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12" windowWidth="22716" windowHeight="8412"/>
  </bookViews>
  <sheets>
    <sheet name="Rekapitulace stavby" sheetId="1" r:id="rId1"/>
    <sheet name="1 - Stavební část" sheetId="2" r:id="rId2"/>
    <sheet name="2 - Zdravotně technické i..." sheetId="3" r:id="rId3"/>
    <sheet name="3 - Ústřední vytápění" sheetId="4" r:id="rId4"/>
    <sheet name="4 - Vnitřní plyn" sheetId="5" r:id="rId5"/>
    <sheet name="5 - Vzduchotechnika" sheetId="6" r:id="rId6"/>
    <sheet name="6 - Elektroinstalace" sheetId="7" r:id="rId7"/>
    <sheet name="7 - Zpevněné plochy" sheetId="8" r:id="rId8"/>
    <sheet name="8 - Splašková kanalizace,..." sheetId="9" r:id="rId9"/>
    <sheet name="9 - Elektro přípojka" sheetId="10" r:id="rId10"/>
    <sheet name="10 - Plynová přípojka" sheetId="11" r:id="rId11"/>
    <sheet name="11 - Vodovodní přípojka" sheetId="12" r:id="rId12"/>
    <sheet name="12 - Dešťová kanalizace" sheetId="13" r:id="rId13"/>
    <sheet name="13 - Demolice čp. 49+ hos..." sheetId="14" r:id="rId14"/>
    <sheet name="14 - Ozvučení sálu" sheetId="15" r:id="rId15"/>
    <sheet name="15 - Vedlejší a ostatní n..." sheetId="16" r:id="rId16"/>
  </sheets>
  <definedNames>
    <definedName name="_xlnm._FilterDatabase" localSheetId="1" hidden="1">'1 - Stavební část'!$C$149:$K$1026</definedName>
    <definedName name="_xlnm._FilterDatabase" localSheetId="10" hidden="1">'10 - Plynová přípojka'!$C$125:$K$192</definedName>
    <definedName name="_xlnm._FilterDatabase" localSheetId="11" hidden="1">'11 - Vodovodní přípojka'!$C$120:$K$158</definedName>
    <definedName name="_xlnm._FilterDatabase" localSheetId="12" hidden="1">'12 - Dešťová kanalizace'!$C$121:$K$175</definedName>
    <definedName name="_xlnm._FilterDatabase" localSheetId="13" hidden="1">'13 - Demolice čp. 49+ hos...'!$C$119:$K$145</definedName>
    <definedName name="_xlnm._FilterDatabase" localSheetId="14" hidden="1">'14 - Ozvučení sálu'!$C$115:$K$129</definedName>
    <definedName name="_xlnm._FilterDatabase" localSheetId="15" hidden="1">'15 - Vedlejší a ostatní n...'!$C$120:$K$144</definedName>
    <definedName name="_xlnm._FilterDatabase" localSheetId="2" hidden="1">'2 - Zdravotně technické i...'!$C$129:$K$239</definedName>
    <definedName name="_xlnm._FilterDatabase" localSheetId="3" hidden="1">'3 - Ústřední vytápění'!$C$121:$K$239</definedName>
    <definedName name="_xlnm._FilterDatabase" localSheetId="4" hidden="1">'4 - Vnitřní plyn'!$C$123:$K$177</definedName>
    <definedName name="_xlnm._FilterDatabase" localSheetId="5" hidden="1">'5 - Vzduchotechnika'!$C$118:$K$178</definedName>
    <definedName name="_xlnm._FilterDatabase" localSheetId="6" hidden="1">'6 - Elektroinstalace'!$C$119:$K$255</definedName>
    <definedName name="_xlnm._FilterDatabase" localSheetId="7" hidden="1">'7 - Zpevněné plochy'!$C$126:$K$267</definedName>
    <definedName name="_xlnm._FilterDatabase" localSheetId="8" hidden="1">'8 - Splašková kanalizace,...'!$C$127:$K$206</definedName>
    <definedName name="_xlnm._FilterDatabase" localSheetId="9" hidden="1">'9 - Elektro přípojka'!$C$121:$K$156</definedName>
    <definedName name="_xlnm.Print_Titles" localSheetId="1">'1 - Stavební část'!$149:$149</definedName>
    <definedName name="_xlnm.Print_Titles" localSheetId="10">'10 - Plynová přípojka'!$125:$125</definedName>
    <definedName name="_xlnm.Print_Titles" localSheetId="11">'11 - Vodovodní přípojka'!$120:$120</definedName>
    <definedName name="_xlnm.Print_Titles" localSheetId="12">'12 - Dešťová kanalizace'!$121:$121</definedName>
    <definedName name="_xlnm.Print_Titles" localSheetId="13">'13 - Demolice čp. 49+ hos...'!$119:$119</definedName>
    <definedName name="_xlnm.Print_Titles" localSheetId="14">'14 - Ozvučení sálu'!$115:$115</definedName>
    <definedName name="_xlnm.Print_Titles" localSheetId="15">'15 - Vedlejší a ostatní n...'!$120:$120</definedName>
    <definedName name="_xlnm.Print_Titles" localSheetId="2">'2 - Zdravotně technické i...'!$129:$129</definedName>
    <definedName name="_xlnm.Print_Titles" localSheetId="3">'3 - Ústřední vytápění'!$121:$121</definedName>
    <definedName name="_xlnm.Print_Titles" localSheetId="4">'4 - Vnitřní plyn'!$123:$123</definedName>
    <definedName name="_xlnm.Print_Titles" localSheetId="5">'5 - Vzduchotechnika'!$118:$118</definedName>
    <definedName name="_xlnm.Print_Titles" localSheetId="6">'6 - Elektroinstalace'!$119:$119</definedName>
    <definedName name="_xlnm.Print_Titles" localSheetId="7">'7 - Zpevněné plochy'!$126:$126</definedName>
    <definedName name="_xlnm.Print_Titles" localSheetId="8">'8 - Splašková kanalizace,...'!$127:$127</definedName>
    <definedName name="_xlnm.Print_Titles" localSheetId="9">'9 - Elektro přípojka'!$121:$121</definedName>
    <definedName name="_xlnm.Print_Titles" localSheetId="0">'Rekapitulace stavby'!$92:$92</definedName>
    <definedName name="_xlnm.Print_Area" localSheetId="1">'1 - Stavební část'!$C$4:$J$76,'1 - Stavební část'!$C$137:$J$1026</definedName>
    <definedName name="_xlnm.Print_Area" localSheetId="10">'10 - Plynová přípojka'!$C$4:$J$76,'10 - Plynová přípojka'!$C$113:$J$192</definedName>
    <definedName name="_xlnm.Print_Area" localSheetId="11">'11 - Vodovodní přípojka'!$C$4:$J$76,'11 - Vodovodní přípojka'!$C$108:$J$158</definedName>
    <definedName name="_xlnm.Print_Area" localSheetId="12">'12 - Dešťová kanalizace'!$C$4:$J$76,'12 - Dešťová kanalizace'!$C$109:$J$175</definedName>
    <definedName name="_xlnm.Print_Area" localSheetId="13">'13 - Demolice čp. 49+ hos...'!$C$4:$J$76,'13 - Demolice čp. 49+ hos...'!$C$107:$J$145</definedName>
    <definedName name="_xlnm.Print_Area" localSheetId="14">'14 - Ozvučení sálu'!$C$4:$J$76,'14 - Ozvučení sálu'!$C$103:$J$129</definedName>
    <definedName name="_xlnm.Print_Area" localSheetId="15">'15 - Vedlejší a ostatní n...'!$C$4:$J$76,'15 - Vedlejší a ostatní n...'!$C$108:$J$144</definedName>
    <definedName name="_xlnm.Print_Area" localSheetId="2">'2 - Zdravotně technické i...'!$C$4:$J$76,'2 - Zdravotně technické i...'!$C$117:$J$239</definedName>
    <definedName name="_xlnm.Print_Area" localSheetId="3">'3 - Ústřední vytápění'!$C$4:$J$76,'3 - Ústřední vytápění'!$C$109:$J$239</definedName>
    <definedName name="_xlnm.Print_Area" localSheetId="4">'4 - Vnitřní plyn'!$C$4:$J$76,'4 - Vnitřní plyn'!$C$111:$J$177</definedName>
    <definedName name="_xlnm.Print_Area" localSheetId="5">'5 - Vzduchotechnika'!$C$4:$J$76,'5 - Vzduchotechnika'!$C$106:$J$178</definedName>
    <definedName name="_xlnm.Print_Area" localSheetId="6">'6 - Elektroinstalace'!$C$4:$J$76,'6 - Elektroinstalace'!$C$107:$J$255</definedName>
    <definedName name="_xlnm.Print_Area" localSheetId="7">'7 - Zpevněné plochy'!$C$4:$J$76,'7 - Zpevněné plochy'!$C$114:$J$267</definedName>
    <definedName name="_xlnm.Print_Area" localSheetId="8">'8 - Splašková kanalizace,...'!$C$4:$J$76,'8 - Splašková kanalizace,...'!$C$115:$J$206</definedName>
    <definedName name="_xlnm.Print_Area" localSheetId="9">'9 - Elektro přípojka'!$C$4:$J$76,'9 - Elektro přípojka'!$C$109:$J$156</definedName>
    <definedName name="_xlnm.Print_Area" localSheetId="0">'Rekapitulace stavby'!$D$4:$AO$76,'Rekapitulace stavby'!$C$82:$AQ$110</definedName>
  </definedNames>
  <calcPr calcId="145621"/>
</workbook>
</file>

<file path=xl/calcChain.xml><?xml version="1.0" encoding="utf-8"?>
<calcChain xmlns="http://schemas.openxmlformats.org/spreadsheetml/2006/main">
  <c r="J37" i="16" l="1"/>
  <c r="J36" i="16"/>
  <c r="AY109" i="1"/>
  <c r="J35" i="16"/>
  <c r="AX109" i="1" s="1"/>
  <c r="BI144" i="16"/>
  <c r="BH144" i="16"/>
  <c r="BG144" i="16"/>
  <c r="BF144" i="16"/>
  <c r="T144" i="16"/>
  <c r="R144" i="16"/>
  <c r="P144" i="16"/>
  <c r="BI143" i="16"/>
  <c r="BH143" i="16"/>
  <c r="BG143" i="16"/>
  <c r="BF143" i="16"/>
  <c r="T143" i="16"/>
  <c r="R143" i="16"/>
  <c r="P143" i="16"/>
  <c r="BI141" i="16"/>
  <c r="BH141" i="16"/>
  <c r="BG141" i="16"/>
  <c r="BF141" i="16"/>
  <c r="T141" i="16"/>
  <c r="T140" i="16"/>
  <c r="R141" i="16"/>
  <c r="R140" i="16"/>
  <c r="P141" i="16"/>
  <c r="P140" i="16"/>
  <c r="BI139" i="16"/>
  <c r="BH139" i="16"/>
  <c r="BG139" i="16"/>
  <c r="BF139" i="16"/>
  <c r="T139" i="16"/>
  <c r="R139" i="16"/>
  <c r="P139" i="16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6" i="16"/>
  <c r="BH136" i="16"/>
  <c r="BG136" i="16"/>
  <c r="BF136" i="16"/>
  <c r="T136" i="16"/>
  <c r="R136" i="16"/>
  <c r="P136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BI129" i="16"/>
  <c r="BH129" i="16"/>
  <c r="BG129" i="16"/>
  <c r="BF129" i="16"/>
  <c r="T129" i="16"/>
  <c r="R129" i="16"/>
  <c r="P129" i="16"/>
  <c r="BI128" i="16"/>
  <c r="BH128" i="16"/>
  <c r="BG128" i="16"/>
  <c r="BF128" i="16"/>
  <c r="T128" i="16"/>
  <c r="R128" i="16"/>
  <c r="P128" i="16"/>
  <c r="BI127" i="16"/>
  <c r="BH127" i="16"/>
  <c r="BG127" i="16"/>
  <c r="BF127" i="16"/>
  <c r="T127" i="16"/>
  <c r="R127" i="16"/>
  <c r="P127" i="16"/>
  <c r="BI126" i="16"/>
  <c r="BH126" i="16"/>
  <c r="BG126" i="16"/>
  <c r="BF126" i="16"/>
  <c r="T126" i="16"/>
  <c r="R126" i="16"/>
  <c r="P126" i="16"/>
  <c r="BI125" i="16"/>
  <c r="BH125" i="16"/>
  <c r="BG125" i="16"/>
  <c r="BF125" i="16"/>
  <c r="T125" i="16"/>
  <c r="R125" i="16"/>
  <c r="P125" i="16"/>
  <c r="BI124" i="16"/>
  <c r="BH124" i="16"/>
  <c r="BG124" i="16"/>
  <c r="BF124" i="16"/>
  <c r="T124" i="16"/>
  <c r="R124" i="16"/>
  <c r="P124" i="16"/>
  <c r="F115" i="16"/>
  <c r="E113" i="16"/>
  <c r="F89" i="16"/>
  <c r="E87" i="16"/>
  <c r="J24" i="16"/>
  <c r="E24" i="16"/>
  <c r="J118" i="16"/>
  <c r="J23" i="16"/>
  <c r="J21" i="16"/>
  <c r="E21" i="16"/>
  <c r="J117" i="16"/>
  <c r="J20" i="16"/>
  <c r="J18" i="16"/>
  <c r="E18" i="16"/>
  <c r="F118" i="16"/>
  <c r="J17" i="16"/>
  <c r="J15" i="16"/>
  <c r="E15" i="16"/>
  <c r="F91" i="16" s="1"/>
  <c r="J14" i="16"/>
  <c r="J12" i="16"/>
  <c r="J115" i="16"/>
  <c r="E7" i="16"/>
  <c r="E85" i="16" s="1"/>
  <c r="J37" i="15"/>
  <c r="J36" i="15"/>
  <c r="AY108" i="1"/>
  <c r="J35" i="15"/>
  <c r="AX108" i="1"/>
  <c r="BI129" i="15"/>
  <c r="BH129" i="15"/>
  <c r="BG129" i="15"/>
  <c r="BF129" i="15"/>
  <c r="T129" i="15"/>
  <c r="R129" i="15"/>
  <c r="P129" i="15"/>
  <c r="BI128" i="15"/>
  <c r="BH128" i="15"/>
  <c r="BG128" i="15"/>
  <c r="BF128" i="15"/>
  <c r="T128" i="15"/>
  <c r="R128" i="15"/>
  <c r="P128" i="15"/>
  <c r="BI127" i="15"/>
  <c r="BH127" i="15"/>
  <c r="BG127" i="15"/>
  <c r="BF127" i="15"/>
  <c r="T127" i="15"/>
  <c r="R127" i="15"/>
  <c r="P127" i="15"/>
  <c r="BI126" i="15"/>
  <c r="BH126" i="15"/>
  <c r="BG126" i="15"/>
  <c r="BF126" i="15"/>
  <c r="T126" i="15"/>
  <c r="R126" i="15"/>
  <c r="P126" i="15"/>
  <c r="BI125" i="15"/>
  <c r="BH125" i="15"/>
  <c r="BG125" i="15"/>
  <c r="BF125" i="15"/>
  <c r="T125" i="15"/>
  <c r="R125" i="15"/>
  <c r="P125" i="15"/>
  <c r="BI124" i="15"/>
  <c r="BH124" i="15"/>
  <c r="BG124" i="15"/>
  <c r="BF124" i="15"/>
  <c r="T124" i="15"/>
  <c r="R124" i="15"/>
  <c r="P124" i="15"/>
  <c r="BI123" i="15"/>
  <c r="BH123" i="15"/>
  <c r="BG123" i="15"/>
  <c r="BF123" i="15"/>
  <c r="T123" i="15"/>
  <c r="R123" i="15"/>
  <c r="P123" i="15"/>
  <c r="BI122" i="15"/>
  <c r="BH122" i="15"/>
  <c r="BG122" i="15"/>
  <c r="BF122" i="15"/>
  <c r="T122" i="15"/>
  <c r="R122" i="15"/>
  <c r="P122" i="15"/>
  <c r="BI121" i="15"/>
  <c r="BH121" i="15"/>
  <c r="BG121" i="15"/>
  <c r="BF121" i="15"/>
  <c r="T121" i="15"/>
  <c r="R121" i="15"/>
  <c r="P121" i="15"/>
  <c r="BI120" i="15"/>
  <c r="BH120" i="15"/>
  <c r="BG120" i="15"/>
  <c r="BF120" i="15"/>
  <c r="T120" i="15"/>
  <c r="R120" i="15"/>
  <c r="P120" i="15"/>
  <c r="BI119" i="15"/>
  <c r="BH119" i="15"/>
  <c r="BG119" i="15"/>
  <c r="BF119" i="15"/>
  <c r="T119" i="15"/>
  <c r="R119" i="15"/>
  <c r="P119" i="15"/>
  <c r="BI118" i="15"/>
  <c r="BH118" i="15"/>
  <c r="BG118" i="15"/>
  <c r="BF118" i="15"/>
  <c r="T118" i="15"/>
  <c r="R118" i="15"/>
  <c r="P118" i="15"/>
  <c r="BI117" i="15"/>
  <c r="BH117" i="15"/>
  <c r="BG117" i="15"/>
  <c r="BF117" i="15"/>
  <c r="T117" i="15"/>
  <c r="R117" i="15"/>
  <c r="P117" i="15"/>
  <c r="F110" i="15"/>
  <c r="E108" i="15"/>
  <c r="F89" i="15"/>
  <c r="E87" i="15"/>
  <c r="J24" i="15"/>
  <c r="E24" i="15"/>
  <c r="J113" i="15"/>
  <c r="J23" i="15"/>
  <c r="J21" i="15"/>
  <c r="E21" i="15"/>
  <c r="J112" i="15"/>
  <c r="J20" i="15"/>
  <c r="J18" i="15"/>
  <c r="E18" i="15"/>
  <c r="F92" i="15"/>
  <c r="J17" i="15"/>
  <c r="J15" i="15"/>
  <c r="E15" i="15"/>
  <c r="F91" i="15"/>
  <c r="J14" i="15"/>
  <c r="J12" i="15"/>
  <c r="J89" i="15"/>
  <c r="E7" i="15"/>
  <c r="E106" i="15" s="1"/>
  <c r="J37" i="14"/>
  <c r="J36" i="14"/>
  <c r="AY107" i="1"/>
  <c r="J35" i="14"/>
  <c r="AX107" i="1"/>
  <c r="BI144" i="14"/>
  <c r="BH144" i="14"/>
  <c r="BG144" i="14"/>
  <c r="BF144" i="14"/>
  <c r="T144" i="14"/>
  <c r="R144" i="14"/>
  <c r="P144" i="14"/>
  <c r="BI143" i="14"/>
  <c r="BH143" i="14"/>
  <c r="BG143" i="14"/>
  <c r="BF143" i="14"/>
  <c r="T143" i="14"/>
  <c r="R143" i="14"/>
  <c r="P143" i="14"/>
  <c r="BI141" i="14"/>
  <c r="BH141" i="14"/>
  <c r="BG141" i="14"/>
  <c r="BF141" i="14"/>
  <c r="T141" i="14"/>
  <c r="R141" i="14"/>
  <c r="P141" i="14"/>
  <c r="BI140" i="14"/>
  <c r="BH140" i="14"/>
  <c r="BG140" i="14"/>
  <c r="BF140" i="14"/>
  <c r="T140" i="14"/>
  <c r="R140" i="14"/>
  <c r="P140" i="14"/>
  <c r="BI137" i="14"/>
  <c r="BH137" i="14"/>
  <c r="BG137" i="14"/>
  <c r="BF137" i="14"/>
  <c r="T137" i="14"/>
  <c r="R137" i="14"/>
  <c r="P137" i="14"/>
  <c r="BI134" i="14"/>
  <c r="BH134" i="14"/>
  <c r="BG134" i="14"/>
  <c r="BF134" i="14"/>
  <c r="T134" i="14"/>
  <c r="R134" i="14"/>
  <c r="P134" i="14"/>
  <c r="BI131" i="14"/>
  <c r="BH131" i="14"/>
  <c r="BG131" i="14"/>
  <c r="BF131" i="14"/>
  <c r="T131" i="14"/>
  <c r="R131" i="14"/>
  <c r="P131" i="14"/>
  <c r="BI128" i="14"/>
  <c r="BH128" i="14"/>
  <c r="BG128" i="14"/>
  <c r="BF128" i="14"/>
  <c r="T128" i="14"/>
  <c r="R128" i="14"/>
  <c r="P128" i="14"/>
  <c r="BI127" i="14"/>
  <c r="BH127" i="14"/>
  <c r="BG127" i="14"/>
  <c r="BF127" i="14"/>
  <c r="T127" i="14"/>
  <c r="R127" i="14"/>
  <c r="P127" i="14"/>
  <c r="BI126" i="14"/>
  <c r="BH126" i="14"/>
  <c r="BG126" i="14"/>
  <c r="BF126" i="14"/>
  <c r="T126" i="14"/>
  <c r="R126" i="14"/>
  <c r="P126" i="14"/>
  <c r="BI125" i="14"/>
  <c r="BH125" i="14"/>
  <c r="BG125" i="14"/>
  <c r="BF125" i="14"/>
  <c r="T125" i="14"/>
  <c r="R125" i="14"/>
  <c r="P125" i="14"/>
  <c r="BI124" i="14"/>
  <c r="BH124" i="14"/>
  <c r="BG124" i="14"/>
  <c r="BF124" i="14"/>
  <c r="T124" i="14"/>
  <c r="R124" i="14"/>
  <c r="P124" i="14"/>
  <c r="BI123" i="14"/>
  <c r="BH123" i="14"/>
  <c r="BG123" i="14"/>
  <c r="BF123" i="14"/>
  <c r="T123" i="14"/>
  <c r="R123" i="14"/>
  <c r="P123" i="14"/>
  <c r="F117" i="14"/>
  <c r="J116" i="14"/>
  <c r="F116" i="14"/>
  <c r="F114" i="14"/>
  <c r="E112" i="14"/>
  <c r="F92" i="14"/>
  <c r="J91" i="14"/>
  <c r="F91" i="14"/>
  <c r="F89" i="14"/>
  <c r="E87" i="14"/>
  <c r="J24" i="14"/>
  <c r="E24" i="14"/>
  <c r="J92" i="14"/>
  <c r="J23" i="14"/>
  <c r="J12" i="14"/>
  <c r="J114" i="14" s="1"/>
  <c r="E7" i="14"/>
  <c r="E85" i="14"/>
  <c r="J37" i="13"/>
  <c r="J36" i="13"/>
  <c r="AY106" i="1"/>
  <c r="J35" i="13"/>
  <c r="AX106" i="1"/>
  <c r="BI175" i="13"/>
  <c r="BH175" i="13"/>
  <c r="BG175" i="13"/>
  <c r="BF175" i="13"/>
  <c r="T175" i="13"/>
  <c r="T174" i="13"/>
  <c r="R175" i="13"/>
  <c r="R174" i="13"/>
  <c r="P175" i="13"/>
  <c r="P174" i="13" s="1"/>
  <c r="BI173" i="13"/>
  <c r="BH173" i="13"/>
  <c r="BG173" i="13"/>
  <c r="BF173" i="13"/>
  <c r="T173" i="13"/>
  <c r="R173" i="13"/>
  <c r="P173" i="13"/>
  <c r="BI172" i="13"/>
  <c r="BH172" i="13"/>
  <c r="BG172" i="13"/>
  <c r="BF172" i="13"/>
  <c r="T172" i="13"/>
  <c r="R172" i="13"/>
  <c r="P172" i="13"/>
  <c r="BI171" i="13"/>
  <c r="BH171" i="13"/>
  <c r="BG171" i="13"/>
  <c r="BF171" i="13"/>
  <c r="T171" i="13"/>
  <c r="R171" i="13"/>
  <c r="P171" i="13"/>
  <c r="BI170" i="13"/>
  <c r="BH170" i="13"/>
  <c r="BG170" i="13"/>
  <c r="BF170" i="13"/>
  <c r="T170" i="13"/>
  <c r="R170" i="13"/>
  <c r="P170" i="13"/>
  <c r="BI168" i="13"/>
  <c r="BH168" i="13"/>
  <c r="BG168" i="13"/>
  <c r="BF168" i="13"/>
  <c r="T168" i="13"/>
  <c r="R168" i="13"/>
  <c r="P168" i="13"/>
  <c r="BI165" i="13"/>
  <c r="BH165" i="13"/>
  <c r="BG165" i="13"/>
  <c r="BF165" i="13"/>
  <c r="T165" i="13"/>
  <c r="R165" i="13"/>
  <c r="P165" i="13"/>
  <c r="BI163" i="13"/>
  <c r="BH163" i="13"/>
  <c r="BG163" i="13"/>
  <c r="BF163" i="13"/>
  <c r="T163" i="13"/>
  <c r="R163" i="13"/>
  <c r="P163" i="13"/>
  <c r="BI159" i="13"/>
  <c r="BH159" i="13"/>
  <c r="BG159" i="13"/>
  <c r="BF159" i="13"/>
  <c r="T159" i="13"/>
  <c r="T158" i="13" s="1"/>
  <c r="R159" i="13"/>
  <c r="R158" i="13"/>
  <c r="P159" i="13"/>
  <c r="P158" i="13" s="1"/>
  <c r="BI154" i="13"/>
  <c r="BH154" i="13"/>
  <c r="BG154" i="13"/>
  <c r="BF154" i="13"/>
  <c r="T154" i="13"/>
  <c r="R154" i="13"/>
  <c r="P154" i="13"/>
  <c r="BI152" i="13"/>
  <c r="BH152" i="13"/>
  <c r="BG152" i="13"/>
  <c r="BF152" i="13"/>
  <c r="T152" i="13"/>
  <c r="R152" i="13"/>
  <c r="P152" i="13"/>
  <c r="BI148" i="13"/>
  <c r="BH148" i="13"/>
  <c r="BG148" i="13"/>
  <c r="BF148" i="13"/>
  <c r="T148" i="13"/>
  <c r="R148" i="13"/>
  <c r="P148" i="13"/>
  <c r="BI146" i="13"/>
  <c r="BH146" i="13"/>
  <c r="BG146" i="13"/>
  <c r="BF146" i="13"/>
  <c r="T146" i="13"/>
  <c r="R146" i="13"/>
  <c r="P146" i="13"/>
  <c r="BI143" i="13"/>
  <c r="BH143" i="13"/>
  <c r="BG143" i="13"/>
  <c r="BF143" i="13"/>
  <c r="T143" i="13"/>
  <c r="R143" i="13"/>
  <c r="P143" i="13"/>
  <c r="BI140" i="13"/>
  <c r="BH140" i="13"/>
  <c r="BG140" i="13"/>
  <c r="BF140" i="13"/>
  <c r="T140" i="13"/>
  <c r="R140" i="13"/>
  <c r="P140" i="13"/>
  <c r="BI137" i="13"/>
  <c r="BH137" i="13"/>
  <c r="BG137" i="13"/>
  <c r="BF137" i="13"/>
  <c r="T137" i="13"/>
  <c r="R137" i="13"/>
  <c r="P137" i="13"/>
  <c r="BI136" i="13"/>
  <c r="BH136" i="13"/>
  <c r="BG136" i="13"/>
  <c r="BF136" i="13"/>
  <c r="T136" i="13"/>
  <c r="R136" i="13"/>
  <c r="P136" i="13"/>
  <c r="BI133" i="13"/>
  <c r="BH133" i="13"/>
  <c r="BG133" i="13"/>
  <c r="BF133" i="13"/>
  <c r="T133" i="13"/>
  <c r="R133" i="13"/>
  <c r="P133" i="13"/>
  <c r="BI130" i="13"/>
  <c r="BH130" i="13"/>
  <c r="BG130" i="13"/>
  <c r="BF130" i="13"/>
  <c r="T130" i="13"/>
  <c r="R130" i="13"/>
  <c r="P130" i="13"/>
  <c r="BI128" i="13"/>
  <c r="BH128" i="13"/>
  <c r="BG128" i="13"/>
  <c r="BF128" i="13"/>
  <c r="T128" i="13"/>
  <c r="R128" i="13"/>
  <c r="P128" i="13"/>
  <c r="BI125" i="13"/>
  <c r="BH125" i="13"/>
  <c r="BG125" i="13"/>
  <c r="BF125" i="13"/>
  <c r="T125" i="13"/>
  <c r="R125" i="13"/>
  <c r="P125" i="13"/>
  <c r="F116" i="13"/>
  <c r="E114" i="13"/>
  <c r="F89" i="13"/>
  <c r="E87" i="13"/>
  <c r="J24" i="13"/>
  <c r="E24" i="13"/>
  <c r="J119" i="13"/>
  <c r="J23" i="13"/>
  <c r="J21" i="13"/>
  <c r="E21" i="13"/>
  <c r="J91" i="13"/>
  <c r="J20" i="13"/>
  <c r="J18" i="13"/>
  <c r="E18" i="13"/>
  <c r="F119" i="13"/>
  <c r="J17" i="13"/>
  <c r="J15" i="13"/>
  <c r="E15" i="13"/>
  <c r="F118" i="13"/>
  <c r="J14" i="13"/>
  <c r="J12" i="13"/>
  <c r="J89" i="13"/>
  <c r="E7" i="13"/>
  <c r="E112" i="13" s="1"/>
  <c r="J37" i="12"/>
  <c r="J36" i="12"/>
  <c r="AY105" i="1"/>
  <c r="J35" i="12"/>
  <c r="AX105" i="1" s="1"/>
  <c r="BI158" i="12"/>
  <c r="BH158" i="12"/>
  <c r="BG158" i="12"/>
  <c r="BF158" i="12"/>
  <c r="T158" i="12"/>
  <c r="T157" i="12"/>
  <c r="R158" i="12"/>
  <c r="R157" i="12"/>
  <c r="P158" i="12"/>
  <c r="P157" i="12"/>
  <c r="BI156" i="12"/>
  <c r="BH156" i="12"/>
  <c r="BG156" i="12"/>
  <c r="BF156" i="12"/>
  <c r="T156" i="12"/>
  <c r="R156" i="12"/>
  <c r="P156" i="12"/>
  <c r="BI155" i="12"/>
  <c r="BH155" i="12"/>
  <c r="BG155" i="12"/>
  <c r="BF155" i="12"/>
  <c r="T155" i="12"/>
  <c r="R155" i="12"/>
  <c r="P155" i="12"/>
  <c r="BI154" i="12"/>
  <c r="BH154" i="12"/>
  <c r="BG154" i="12"/>
  <c r="BF154" i="12"/>
  <c r="T154" i="12"/>
  <c r="R154" i="12"/>
  <c r="P154" i="12"/>
  <c r="BI153" i="12"/>
  <c r="BH153" i="12"/>
  <c r="BG153" i="12"/>
  <c r="BF153" i="12"/>
  <c r="T153" i="12"/>
  <c r="R153" i="12"/>
  <c r="P153" i="12"/>
  <c r="BI152" i="12"/>
  <c r="BH152" i="12"/>
  <c r="BG152" i="12"/>
  <c r="BF152" i="12"/>
  <c r="T152" i="12"/>
  <c r="R152" i="12"/>
  <c r="P152" i="12"/>
  <c r="BI151" i="12"/>
  <c r="BH151" i="12"/>
  <c r="BG151" i="12"/>
  <c r="BF151" i="12"/>
  <c r="T151" i="12"/>
  <c r="R151" i="12"/>
  <c r="P151" i="12"/>
  <c r="BI150" i="12"/>
  <c r="BH150" i="12"/>
  <c r="BG150" i="12"/>
  <c r="BF150" i="12"/>
  <c r="T150" i="12"/>
  <c r="R150" i="12"/>
  <c r="P150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3" i="12"/>
  <c r="BH143" i="12"/>
  <c r="BG143" i="12"/>
  <c r="BF143" i="12"/>
  <c r="T143" i="12"/>
  <c r="T142" i="12" s="1"/>
  <c r="R143" i="12"/>
  <c r="R142" i="12"/>
  <c r="P143" i="12"/>
  <c r="P142" i="12" s="1"/>
  <c r="BI140" i="12"/>
  <c r="BH140" i="12"/>
  <c r="BG140" i="12"/>
  <c r="BF140" i="12"/>
  <c r="T140" i="12"/>
  <c r="R140" i="12"/>
  <c r="P140" i="12"/>
  <c r="BI137" i="12"/>
  <c r="BH137" i="12"/>
  <c r="BG137" i="12"/>
  <c r="BF137" i="12"/>
  <c r="T137" i="12"/>
  <c r="R137" i="12"/>
  <c r="P137" i="12"/>
  <c r="BI134" i="12"/>
  <c r="BH134" i="12"/>
  <c r="BG134" i="12"/>
  <c r="BF134" i="12"/>
  <c r="T134" i="12"/>
  <c r="R134" i="12"/>
  <c r="P134" i="12"/>
  <c r="BI133" i="12"/>
  <c r="BH133" i="12"/>
  <c r="BG133" i="12"/>
  <c r="BF133" i="12"/>
  <c r="T133" i="12"/>
  <c r="R133" i="12"/>
  <c r="P133" i="12"/>
  <c r="BI130" i="12"/>
  <c r="BH130" i="12"/>
  <c r="BG130" i="12"/>
  <c r="BF130" i="12"/>
  <c r="T130" i="12"/>
  <c r="R130" i="12"/>
  <c r="P130" i="12"/>
  <c r="BI127" i="12"/>
  <c r="BH127" i="12"/>
  <c r="BG127" i="12"/>
  <c r="BF127" i="12"/>
  <c r="T127" i="12"/>
  <c r="R127" i="12"/>
  <c r="P127" i="12"/>
  <c r="BI124" i="12"/>
  <c r="BH124" i="12"/>
  <c r="BG124" i="12"/>
  <c r="BF124" i="12"/>
  <c r="T124" i="12"/>
  <c r="R124" i="12"/>
  <c r="P124" i="12"/>
  <c r="F115" i="12"/>
  <c r="E113" i="12"/>
  <c r="F89" i="12"/>
  <c r="E87" i="12"/>
  <c r="J24" i="12"/>
  <c r="E24" i="12"/>
  <c r="J92" i="12" s="1"/>
  <c r="J23" i="12"/>
  <c r="J21" i="12"/>
  <c r="E21" i="12"/>
  <c r="J91" i="12" s="1"/>
  <c r="J20" i="12"/>
  <c r="J18" i="12"/>
  <c r="E18" i="12"/>
  <c r="F118" i="12" s="1"/>
  <c r="J17" i="12"/>
  <c r="J15" i="12"/>
  <c r="E15" i="12"/>
  <c r="F117" i="12" s="1"/>
  <c r="J14" i="12"/>
  <c r="J12" i="12"/>
  <c r="J115" i="12"/>
  <c r="E7" i="12"/>
  <c r="E111" i="12"/>
  <c r="J37" i="11"/>
  <c r="J36" i="11"/>
  <c r="AY104" i="1" s="1"/>
  <c r="J35" i="11"/>
  <c r="AX104" i="1"/>
  <c r="BI192" i="11"/>
  <c r="BH192" i="11"/>
  <c r="BG192" i="11"/>
  <c r="BF192" i="11"/>
  <c r="T192" i="11"/>
  <c r="R192" i="11"/>
  <c r="P192" i="11"/>
  <c r="BI191" i="11"/>
  <c r="BH191" i="11"/>
  <c r="BG191" i="11"/>
  <c r="BF191" i="11"/>
  <c r="T191" i="11"/>
  <c r="R191" i="11"/>
  <c r="P191" i="11"/>
  <c r="BI190" i="11"/>
  <c r="BH190" i="11"/>
  <c r="BG190" i="11"/>
  <c r="BF190" i="11"/>
  <c r="T190" i="11"/>
  <c r="R190" i="11"/>
  <c r="P190" i="11"/>
  <c r="BI189" i="11"/>
  <c r="BH189" i="11"/>
  <c r="BG189" i="11"/>
  <c r="BF189" i="11"/>
  <c r="T189" i="11"/>
  <c r="R189" i="11"/>
  <c r="P189" i="11"/>
  <c r="BI188" i="11"/>
  <c r="BH188" i="11"/>
  <c r="BG188" i="11"/>
  <c r="BF188" i="11"/>
  <c r="T188" i="11"/>
  <c r="R188" i="11"/>
  <c r="P188" i="11"/>
  <c r="BI187" i="11"/>
  <c r="BH187" i="11"/>
  <c r="BG187" i="11"/>
  <c r="BF187" i="11"/>
  <c r="T187" i="11"/>
  <c r="R187" i="11"/>
  <c r="P187" i="11"/>
  <c r="BI186" i="11"/>
  <c r="BH186" i="11"/>
  <c r="BG186" i="11"/>
  <c r="BF186" i="11"/>
  <c r="T186" i="11"/>
  <c r="R186" i="11"/>
  <c r="P186" i="11"/>
  <c r="BI185" i="11"/>
  <c r="BH185" i="11"/>
  <c r="BG185" i="11"/>
  <c r="BF185" i="11"/>
  <c r="T185" i="11"/>
  <c r="R185" i="11"/>
  <c r="P185" i="11"/>
  <c r="BI184" i="11"/>
  <c r="BH184" i="11"/>
  <c r="BG184" i="11"/>
  <c r="BF184" i="11"/>
  <c r="T184" i="11"/>
  <c r="R184" i="11"/>
  <c r="P184" i="11"/>
  <c r="BI181" i="11"/>
  <c r="BH181" i="11"/>
  <c r="BG181" i="11"/>
  <c r="BF181" i="11"/>
  <c r="T181" i="11"/>
  <c r="T180" i="11"/>
  <c r="R181" i="11"/>
  <c r="R180" i="11" s="1"/>
  <c r="P181" i="11"/>
  <c r="P180" i="11"/>
  <c r="BI179" i="11"/>
  <c r="BH179" i="11"/>
  <c r="BG179" i="11"/>
  <c r="BF179" i="11"/>
  <c r="T179" i="11"/>
  <c r="R179" i="11"/>
  <c r="P179" i="11"/>
  <c r="BI178" i="11"/>
  <c r="BH178" i="11"/>
  <c r="BG178" i="11"/>
  <c r="BF178" i="11"/>
  <c r="T178" i="11"/>
  <c r="R178" i="11"/>
  <c r="P178" i="11"/>
  <c r="BI176" i="11"/>
  <c r="BH176" i="11"/>
  <c r="BG176" i="11"/>
  <c r="BF176" i="11"/>
  <c r="T176" i="11"/>
  <c r="R176" i="11"/>
  <c r="P176" i="11"/>
  <c r="BI174" i="11"/>
  <c r="BH174" i="11"/>
  <c r="BG174" i="11"/>
  <c r="BF174" i="11"/>
  <c r="T174" i="11"/>
  <c r="R174" i="11"/>
  <c r="P174" i="11"/>
  <c r="BI173" i="11"/>
  <c r="BH173" i="11"/>
  <c r="BG173" i="11"/>
  <c r="BF173" i="11"/>
  <c r="T173" i="11"/>
  <c r="R173" i="11"/>
  <c r="P173" i="11"/>
  <c r="BI171" i="11"/>
  <c r="BH171" i="11"/>
  <c r="BG171" i="11"/>
  <c r="BF171" i="11"/>
  <c r="T171" i="11"/>
  <c r="R171" i="11"/>
  <c r="P171" i="11"/>
  <c r="BI170" i="11"/>
  <c r="BH170" i="11"/>
  <c r="BG170" i="11"/>
  <c r="BF170" i="11"/>
  <c r="T170" i="11"/>
  <c r="R170" i="11"/>
  <c r="P170" i="11"/>
  <c r="BI169" i="11"/>
  <c r="BH169" i="11"/>
  <c r="BG169" i="11"/>
  <c r="BF169" i="11"/>
  <c r="T169" i="11"/>
  <c r="R169" i="11"/>
  <c r="P169" i="11"/>
  <c r="BI168" i="11"/>
  <c r="BH168" i="11"/>
  <c r="BG168" i="11"/>
  <c r="BF168" i="11"/>
  <c r="T168" i="11"/>
  <c r="R168" i="11"/>
  <c r="P168" i="11"/>
  <c r="BI166" i="11"/>
  <c r="BH166" i="11"/>
  <c r="BG166" i="11"/>
  <c r="BF166" i="11"/>
  <c r="T166" i="11"/>
  <c r="R166" i="11"/>
  <c r="P166" i="11"/>
  <c r="BI165" i="11"/>
  <c r="BH165" i="11"/>
  <c r="BG165" i="11"/>
  <c r="BF165" i="11"/>
  <c r="T165" i="11"/>
  <c r="R165" i="11"/>
  <c r="P165" i="11"/>
  <c r="BI164" i="11"/>
  <c r="BH164" i="11"/>
  <c r="BG164" i="11"/>
  <c r="BF164" i="11"/>
  <c r="T164" i="11"/>
  <c r="R164" i="11"/>
  <c r="P164" i="11"/>
  <c r="BI163" i="11"/>
  <c r="BH163" i="11"/>
  <c r="BG163" i="11"/>
  <c r="BF163" i="11"/>
  <c r="T163" i="11"/>
  <c r="R163" i="11"/>
  <c r="P163" i="11"/>
  <c r="BI162" i="11"/>
  <c r="BH162" i="11"/>
  <c r="BG162" i="11"/>
  <c r="BF162" i="11"/>
  <c r="T162" i="11"/>
  <c r="R162" i="11"/>
  <c r="P162" i="11"/>
  <c r="BI161" i="11"/>
  <c r="BH161" i="11"/>
  <c r="BG161" i="11"/>
  <c r="BF161" i="11"/>
  <c r="T161" i="11"/>
  <c r="R161" i="11"/>
  <c r="P161" i="11"/>
  <c r="BI160" i="11"/>
  <c r="BH160" i="11"/>
  <c r="BG160" i="11"/>
  <c r="BF160" i="11"/>
  <c r="T160" i="11"/>
  <c r="R160" i="11"/>
  <c r="P160" i="11"/>
  <c r="BI159" i="11"/>
  <c r="BH159" i="11"/>
  <c r="BG159" i="11"/>
  <c r="BF159" i="11"/>
  <c r="T159" i="11"/>
  <c r="R159" i="11"/>
  <c r="P159" i="11"/>
  <c r="BI158" i="11"/>
  <c r="BH158" i="11"/>
  <c r="BG158" i="11"/>
  <c r="BF158" i="11"/>
  <c r="T158" i="11"/>
  <c r="R158" i="11"/>
  <c r="P158" i="11"/>
  <c r="BI156" i="11"/>
  <c r="BH156" i="11"/>
  <c r="BG156" i="11"/>
  <c r="BF156" i="11"/>
  <c r="T156" i="11"/>
  <c r="R156" i="11"/>
  <c r="P156" i="11"/>
  <c r="BI155" i="11"/>
  <c r="BH155" i="11"/>
  <c r="BG155" i="11"/>
  <c r="BF155" i="11"/>
  <c r="T155" i="11"/>
  <c r="R155" i="11"/>
  <c r="P155" i="11"/>
  <c r="BI154" i="11"/>
  <c r="BH154" i="11"/>
  <c r="BG154" i="11"/>
  <c r="BF154" i="11"/>
  <c r="T154" i="11"/>
  <c r="R154" i="11"/>
  <c r="P154" i="11"/>
  <c r="BI150" i="11"/>
  <c r="BH150" i="11"/>
  <c r="BG150" i="11"/>
  <c r="BF150" i="11"/>
  <c r="T150" i="11"/>
  <c r="T149" i="11" s="1"/>
  <c r="R150" i="11"/>
  <c r="R149" i="11"/>
  <c r="P150" i="11"/>
  <c r="P149" i="11" s="1"/>
  <c r="BI147" i="11"/>
  <c r="BH147" i="11"/>
  <c r="BG147" i="11"/>
  <c r="BF147" i="11"/>
  <c r="T147" i="11"/>
  <c r="R147" i="11"/>
  <c r="P147" i="11"/>
  <c r="BI144" i="11"/>
  <c r="BH144" i="11"/>
  <c r="BG144" i="11"/>
  <c r="BF144" i="11"/>
  <c r="T144" i="11"/>
  <c r="R144" i="11"/>
  <c r="P144" i="11"/>
  <c r="BI141" i="11"/>
  <c r="BH141" i="11"/>
  <c r="BG141" i="11"/>
  <c r="BF141" i="11"/>
  <c r="T141" i="11"/>
  <c r="R141" i="11"/>
  <c r="P141" i="11"/>
  <c r="BI140" i="11"/>
  <c r="BH140" i="11"/>
  <c r="BG140" i="11"/>
  <c r="BF140" i="11"/>
  <c r="T140" i="11"/>
  <c r="R140" i="11"/>
  <c r="P140" i="11"/>
  <c r="BI137" i="11"/>
  <c r="BH137" i="11"/>
  <c r="BG137" i="11"/>
  <c r="BF137" i="11"/>
  <c r="T137" i="11"/>
  <c r="R137" i="11"/>
  <c r="P137" i="11"/>
  <c r="BI134" i="11"/>
  <c r="BH134" i="11"/>
  <c r="BG134" i="11"/>
  <c r="BF134" i="11"/>
  <c r="T134" i="11"/>
  <c r="R134" i="11"/>
  <c r="P134" i="11"/>
  <c r="BI131" i="11"/>
  <c r="BH131" i="11"/>
  <c r="BG131" i="11"/>
  <c r="BF131" i="11"/>
  <c r="T131" i="11"/>
  <c r="R131" i="11"/>
  <c r="P131" i="11"/>
  <c r="BI130" i="11"/>
  <c r="BH130" i="11"/>
  <c r="BG130" i="11"/>
  <c r="BF130" i="11"/>
  <c r="T130" i="11"/>
  <c r="R130" i="11"/>
  <c r="P130" i="11"/>
  <c r="BI129" i="11"/>
  <c r="BH129" i="11"/>
  <c r="BG129" i="11"/>
  <c r="BF129" i="11"/>
  <c r="T129" i="11"/>
  <c r="R129" i="11"/>
  <c r="P129" i="11"/>
  <c r="F120" i="11"/>
  <c r="E118" i="11"/>
  <c r="F89" i="11"/>
  <c r="E87" i="11"/>
  <c r="J24" i="11"/>
  <c r="E24" i="11"/>
  <c r="J123" i="11"/>
  <c r="J23" i="11"/>
  <c r="J21" i="11"/>
  <c r="E21" i="11"/>
  <c r="J91" i="11"/>
  <c r="J20" i="11"/>
  <c r="J18" i="11"/>
  <c r="E18" i="11"/>
  <c r="F123" i="11"/>
  <c r="J17" i="11"/>
  <c r="J15" i="11"/>
  <c r="E15" i="11"/>
  <c r="F122" i="11"/>
  <c r="J14" i="11"/>
  <c r="J12" i="11"/>
  <c r="J120" i="11"/>
  <c r="E7" i="11"/>
  <c r="E85" i="11"/>
  <c r="J37" i="10"/>
  <c r="J36" i="10"/>
  <c r="AY103" i="1"/>
  <c r="J35" i="10"/>
  <c r="AX103" i="1" s="1"/>
  <c r="BI155" i="10"/>
  <c r="BH155" i="10"/>
  <c r="BG155" i="10"/>
  <c r="BF155" i="10"/>
  <c r="T155" i="10"/>
  <c r="R155" i="10"/>
  <c r="P155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1" i="10"/>
  <c r="BH151" i="10"/>
  <c r="BG151" i="10"/>
  <c r="BF151" i="10"/>
  <c r="T151" i="10"/>
  <c r="R151" i="10"/>
  <c r="P151" i="10"/>
  <c r="BI148" i="10"/>
  <c r="BH148" i="10"/>
  <c r="BG148" i="10"/>
  <c r="BF148" i="10"/>
  <c r="T148" i="10"/>
  <c r="T147" i="10"/>
  <c r="R148" i="10"/>
  <c r="R147" i="10" s="1"/>
  <c r="P148" i="10"/>
  <c r="P147" i="10"/>
  <c r="BI144" i="10"/>
  <c r="BH144" i="10"/>
  <c r="BG144" i="10"/>
  <c r="BF144" i="10"/>
  <c r="T144" i="10"/>
  <c r="T143" i="10" s="1"/>
  <c r="R144" i="10"/>
  <c r="R143" i="10"/>
  <c r="P144" i="10"/>
  <c r="P143" i="10" s="1"/>
  <c r="BI141" i="10"/>
  <c r="BH141" i="10"/>
  <c r="BG141" i="10"/>
  <c r="BF141" i="10"/>
  <c r="T141" i="10"/>
  <c r="R141" i="10"/>
  <c r="P141" i="10"/>
  <c r="BI138" i="10"/>
  <c r="BH138" i="10"/>
  <c r="BG138" i="10"/>
  <c r="BF138" i="10"/>
  <c r="T138" i="10"/>
  <c r="R138" i="10"/>
  <c r="P138" i="10"/>
  <c r="BI135" i="10"/>
  <c r="BH135" i="10"/>
  <c r="BG135" i="10"/>
  <c r="BF135" i="10"/>
  <c r="T135" i="10"/>
  <c r="R135" i="10"/>
  <c r="P135" i="10"/>
  <c r="BI134" i="10"/>
  <c r="BH134" i="10"/>
  <c r="BG134" i="10"/>
  <c r="BF134" i="10"/>
  <c r="T134" i="10"/>
  <c r="R134" i="10"/>
  <c r="P134" i="10"/>
  <c r="BI131" i="10"/>
  <c r="BH131" i="10"/>
  <c r="BG131" i="10"/>
  <c r="BF131" i="10"/>
  <c r="T131" i="10"/>
  <c r="R131" i="10"/>
  <c r="P131" i="10"/>
  <c r="BI128" i="10"/>
  <c r="BH128" i="10"/>
  <c r="BG128" i="10"/>
  <c r="BF128" i="10"/>
  <c r="T128" i="10"/>
  <c r="R128" i="10"/>
  <c r="P128" i="10"/>
  <c r="BI125" i="10"/>
  <c r="BH125" i="10"/>
  <c r="BG125" i="10"/>
  <c r="BF125" i="10"/>
  <c r="T125" i="10"/>
  <c r="R125" i="10"/>
  <c r="P125" i="10"/>
  <c r="F116" i="10"/>
  <c r="E114" i="10"/>
  <c r="F89" i="10"/>
  <c r="E87" i="10"/>
  <c r="J24" i="10"/>
  <c r="E24" i="10"/>
  <c r="J119" i="10" s="1"/>
  <c r="J23" i="10"/>
  <c r="J21" i="10"/>
  <c r="E21" i="10"/>
  <c r="J118" i="10" s="1"/>
  <c r="J20" i="10"/>
  <c r="J18" i="10"/>
  <c r="E18" i="10"/>
  <c r="F92" i="10" s="1"/>
  <c r="J17" i="10"/>
  <c r="J15" i="10"/>
  <c r="E15" i="10"/>
  <c r="F91" i="10" s="1"/>
  <c r="J14" i="10"/>
  <c r="J12" i="10"/>
  <c r="J89" i="10"/>
  <c r="E7" i="10"/>
  <c r="E112" i="10"/>
  <c r="J37" i="9"/>
  <c r="J36" i="9"/>
  <c r="AY102" i="1" s="1"/>
  <c r="J35" i="9"/>
  <c r="AX102" i="1"/>
  <c r="BI206" i="9"/>
  <c r="BH206" i="9"/>
  <c r="BG206" i="9"/>
  <c r="BF206" i="9"/>
  <c r="T206" i="9"/>
  <c r="T205" i="9" s="1"/>
  <c r="T204" i="9" s="1"/>
  <c r="R206" i="9"/>
  <c r="R205" i="9"/>
  <c r="R204" i="9" s="1"/>
  <c r="P206" i="9"/>
  <c r="P205" i="9" s="1"/>
  <c r="P204" i="9" s="1"/>
  <c r="BI203" i="9"/>
  <c r="BH203" i="9"/>
  <c r="BG203" i="9"/>
  <c r="BF203" i="9"/>
  <c r="T203" i="9"/>
  <c r="T202" i="9"/>
  <c r="R203" i="9"/>
  <c r="R202" i="9"/>
  <c r="P203" i="9"/>
  <c r="P202" i="9"/>
  <c r="BI201" i="9"/>
  <c r="BH201" i="9"/>
  <c r="BG201" i="9"/>
  <c r="BF201" i="9"/>
  <c r="T201" i="9"/>
  <c r="R201" i="9"/>
  <c r="P201" i="9"/>
  <c r="BI200" i="9"/>
  <c r="BH200" i="9"/>
  <c r="BG200" i="9"/>
  <c r="BF200" i="9"/>
  <c r="T200" i="9"/>
  <c r="R200" i="9"/>
  <c r="P200" i="9"/>
  <c r="BI198" i="9"/>
  <c r="BH198" i="9"/>
  <c r="BG198" i="9"/>
  <c r="BF198" i="9"/>
  <c r="T198" i="9"/>
  <c r="R198" i="9"/>
  <c r="P198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9" i="9"/>
  <c r="BH179" i="9"/>
  <c r="BG179" i="9"/>
  <c r="BF179" i="9"/>
  <c r="T179" i="9"/>
  <c r="R179" i="9"/>
  <c r="P179" i="9"/>
  <c r="BI178" i="9"/>
  <c r="BH178" i="9"/>
  <c r="BG178" i="9"/>
  <c r="BF178" i="9"/>
  <c r="T178" i="9"/>
  <c r="R178" i="9"/>
  <c r="P178" i="9"/>
  <c r="BI177" i="9"/>
  <c r="BH177" i="9"/>
  <c r="BG177" i="9"/>
  <c r="BF177" i="9"/>
  <c r="T177" i="9"/>
  <c r="R177" i="9"/>
  <c r="P177" i="9"/>
  <c r="BI174" i="9"/>
  <c r="BH174" i="9"/>
  <c r="BG174" i="9"/>
  <c r="BF174" i="9"/>
  <c r="T174" i="9"/>
  <c r="R174" i="9"/>
  <c r="P174" i="9"/>
  <c r="BI173" i="9"/>
  <c r="BH173" i="9"/>
  <c r="BG173" i="9"/>
  <c r="BF173" i="9"/>
  <c r="T173" i="9"/>
  <c r="R173" i="9"/>
  <c r="P173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5" i="9"/>
  <c r="BH165" i="9"/>
  <c r="BG165" i="9"/>
  <c r="BF165" i="9"/>
  <c r="T165" i="9"/>
  <c r="T164" i="9"/>
  <c r="R165" i="9"/>
  <c r="R164" i="9" s="1"/>
  <c r="P165" i="9"/>
  <c r="P164" i="9"/>
  <c r="BI163" i="9"/>
  <c r="BH163" i="9"/>
  <c r="BG163" i="9"/>
  <c r="BF163" i="9"/>
  <c r="T163" i="9"/>
  <c r="T162" i="9" s="1"/>
  <c r="R163" i="9"/>
  <c r="R162" i="9"/>
  <c r="P163" i="9"/>
  <c r="P162" i="9"/>
  <c r="BI159" i="9"/>
  <c r="BH159" i="9"/>
  <c r="BG159" i="9"/>
  <c r="BF159" i="9"/>
  <c r="T159" i="9"/>
  <c r="R159" i="9"/>
  <c r="P159" i="9"/>
  <c r="BI156" i="9"/>
  <c r="BH156" i="9"/>
  <c r="BG156" i="9"/>
  <c r="BF156" i="9"/>
  <c r="T156" i="9"/>
  <c r="R156" i="9"/>
  <c r="P156" i="9"/>
  <c r="BI153" i="9"/>
  <c r="BH153" i="9"/>
  <c r="BG153" i="9"/>
  <c r="BF153" i="9"/>
  <c r="T153" i="9"/>
  <c r="R153" i="9"/>
  <c r="P153" i="9"/>
  <c r="BI150" i="9"/>
  <c r="BH150" i="9"/>
  <c r="BG150" i="9"/>
  <c r="BF150" i="9"/>
  <c r="T150" i="9"/>
  <c r="R150" i="9"/>
  <c r="P150" i="9"/>
  <c r="BI147" i="9"/>
  <c r="BH147" i="9"/>
  <c r="BG147" i="9"/>
  <c r="BF147" i="9"/>
  <c r="T147" i="9"/>
  <c r="R147" i="9"/>
  <c r="P147" i="9"/>
  <c r="BI144" i="9"/>
  <c r="BH144" i="9"/>
  <c r="BG144" i="9"/>
  <c r="BF144" i="9"/>
  <c r="T144" i="9"/>
  <c r="R144" i="9"/>
  <c r="P144" i="9"/>
  <c r="BI143" i="9"/>
  <c r="BH143" i="9"/>
  <c r="BG143" i="9"/>
  <c r="BF143" i="9"/>
  <c r="T143" i="9"/>
  <c r="R143" i="9"/>
  <c r="P143" i="9"/>
  <c r="BI140" i="9"/>
  <c r="BH140" i="9"/>
  <c r="BG140" i="9"/>
  <c r="BF140" i="9"/>
  <c r="T140" i="9"/>
  <c r="R140" i="9"/>
  <c r="P140" i="9"/>
  <c r="BI137" i="9"/>
  <c r="BH137" i="9"/>
  <c r="BG137" i="9"/>
  <c r="BF137" i="9"/>
  <c r="T137" i="9"/>
  <c r="R137" i="9"/>
  <c r="P137" i="9"/>
  <c r="BI134" i="9"/>
  <c r="BH134" i="9"/>
  <c r="BG134" i="9"/>
  <c r="BF134" i="9"/>
  <c r="T134" i="9"/>
  <c r="R134" i="9"/>
  <c r="P134" i="9"/>
  <c r="BI133" i="9"/>
  <c r="BH133" i="9"/>
  <c r="BG133" i="9"/>
  <c r="BF133" i="9"/>
  <c r="T133" i="9"/>
  <c r="R133" i="9"/>
  <c r="P133" i="9"/>
  <c r="BI132" i="9"/>
  <c r="BH132" i="9"/>
  <c r="BG132" i="9"/>
  <c r="BF132" i="9"/>
  <c r="T132" i="9"/>
  <c r="R132" i="9"/>
  <c r="P132" i="9"/>
  <c r="BI131" i="9"/>
  <c r="BH131" i="9"/>
  <c r="BG131" i="9"/>
  <c r="BF131" i="9"/>
  <c r="T131" i="9"/>
  <c r="R131" i="9"/>
  <c r="P131" i="9"/>
  <c r="F122" i="9"/>
  <c r="E120" i="9"/>
  <c r="F89" i="9"/>
  <c r="E87" i="9"/>
  <c r="J24" i="9"/>
  <c r="E24" i="9"/>
  <c r="J92" i="9"/>
  <c r="J23" i="9"/>
  <c r="J21" i="9"/>
  <c r="E21" i="9"/>
  <c r="J124" i="9" s="1"/>
  <c r="J20" i="9"/>
  <c r="J18" i="9"/>
  <c r="E18" i="9"/>
  <c r="F125" i="9"/>
  <c r="J17" i="9"/>
  <c r="J15" i="9"/>
  <c r="E15" i="9"/>
  <c r="F124" i="9" s="1"/>
  <c r="J14" i="9"/>
  <c r="J12" i="9"/>
  <c r="J89" i="9" s="1"/>
  <c r="E7" i="9"/>
  <c r="E118" i="9" s="1"/>
  <c r="J37" i="8"/>
  <c r="J36" i="8"/>
  <c r="AY101" i="1" s="1"/>
  <c r="J35" i="8"/>
  <c r="AX101" i="1"/>
  <c r="BI267" i="8"/>
  <c r="BH267" i="8"/>
  <c r="BG267" i="8"/>
  <c r="BF267" i="8"/>
  <c r="T267" i="8"/>
  <c r="T266" i="8" s="1"/>
  <c r="T265" i="8" s="1"/>
  <c r="R267" i="8"/>
  <c r="R266" i="8" s="1"/>
  <c r="R265" i="8" s="1"/>
  <c r="P267" i="8"/>
  <c r="P266" i="8" s="1"/>
  <c r="P265" i="8" s="1"/>
  <c r="BI264" i="8"/>
  <c r="BH264" i="8"/>
  <c r="BG264" i="8"/>
  <c r="BF264" i="8"/>
  <c r="T264" i="8"/>
  <c r="T263" i="8" s="1"/>
  <c r="R264" i="8"/>
  <c r="R263" i="8"/>
  <c r="P264" i="8"/>
  <c r="P263" i="8"/>
  <c r="BI262" i="8"/>
  <c r="BH262" i="8"/>
  <c r="BG262" i="8"/>
  <c r="BF262" i="8"/>
  <c r="T262" i="8"/>
  <c r="R262" i="8"/>
  <c r="P262" i="8"/>
  <c r="BI260" i="8"/>
  <c r="BH260" i="8"/>
  <c r="BG260" i="8"/>
  <c r="BF260" i="8"/>
  <c r="T260" i="8"/>
  <c r="R260" i="8"/>
  <c r="P260" i="8"/>
  <c r="BI258" i="8"/>
  <c r="BH258" i="8"/>
  <c r="BG258" i="8"/>
  <c r="BF258" i="8"/>
  <c r="T258" i="8"/>
  <c r="R258" i="8"/>
  <c r="P258" i="8"/>
  <c r="BI257" i="8"/>
  <c r="BH257" i="8"/>
  <c r="BG257" i="8"/>
  <c r="BF257" i="8"/>
  <c r="T257" i="8"/>
  <c r="R257" i="8"/>
  <c r="P257" i="8"/>
  <c r="BI255" i="8"/>
  <c r="BH255" i="8"/>
  <c r="BG255" i="8"/>
  <c r="BF255" i="8"/>
  <c r="T255" i="8"/>
  <c r="R255" i="8"/>
  <c r="P255" i="8"/>
  <c r="BI254" i="8"/>
  <c r="BH254" i="8"/>
  <c r="BG254" i="8"/>
  <c r="BF254" i="8"/>
  <c r="T254" i="8"/>
  <c r="R254" i="8"/>
  <c r="P254" i="8"/>
  <c r="BI253" i="8"/>
  <c r="BH253" i="8"/>
  <c r="BG253" i="8"/>
  <c r="BF253" i="8"/>
  <c r="T253" i="8"/>
  <c r="R253" i="8"/>
  <c r="P253" i="8"/>
  <c r="BI250" i="8"/>
  <c r="BH250" i="8"/>
  <c r="BG250" i="8"/>
  <c r="BF250" i="8"/>
  <c r="T250" i="8"/>
  <c r="R250" i="8"/>
  <c r="P250" i="8"/>
  <c r="BI248" i="8"/>
  <c r="BH248" i="8"/>
  <c r="BG248" i="8"/>
  <c r="BF248" i="8"/>
  <c r="T248" i="8"/>
  <c r="R248" i="8"/>
  <c r="P248" i="8"/>
  <c r="BI246" i="8"/>
  <c r="BH246" i="8"/>
  <c r="BG246" i="8"/>
  <c r="BF246" i="8"/>
  <c r="T246" i="8"/>
  <c r="R246" i="8"/>
  <c r="P246" i="8"/>
  <c r="BI245" i="8"/>
  <c r="BH245" i="8"/>
  <c r="BG245" i="8"/>
  <c r="BF245" i="8"/>
  <c r="T245" i="8"/>
  <c r="R245" i="8"/>
  <c r="P245" i="8"/>
  <c r="BI243" i="8"/>
  <c r="BH243" i="8"/>
  <c r="BG243" i="8"/>
  <c r="BF243" i="8"/>
  <c r="T243" i="8"/>
  <c r="R243" i="8"/>
  <c r="P243" i="8"/>
  <c r="BI240" i="8"/>
  <c r="BH240" i="8"/>
  <c r="BG240" i="8"/>
  <c r="BF240" i="8"/>
  <c r="T240" i="8"/>
  <c r="R240" i="8"/>
  <c r="P240" i="8"/>
  <c r="BI238" i="8"/>
  <c r="BH238" i="8"/>
  <c r="BG238" i="8"/>
  <c r="BF238" i="8"/>
  <c r="T238" i="8"/>
  <c r="R238" i="8"/>
  <c r="P238" i="8"/>
  <c r="BI237" i="8"/>
  <c r="BH237" i="8"/>
  <c r="BG237" i="8"/>
  <c r="BF237" i="8"/>
  <c r="T237" i="8"/>
  <c r="R237" i="8"/>
  <c r="P237" i="8"/>
  <c r="BI236" i="8"/>
  <c r="BH236" i="8"/>
  <c r="BG236" i="8"/>
  <c r="BF236" i="8"/>
  <c r="T236" i="8"/>
  <c r="R236" i="8"/>
  <c r="P236" i="8"/>
  <c r="BI233" i="8"/>
  <c r="BH233" i="8"/>
  <c r="BG233" i="8"/>
  <c r="BF233" i="8"/>
  <c r="T233" i="8"/>
  <c r="R233" i="8"/>
  <c r="P233" i="8"/>
  <c r="BI231" i="8"/>
  <c r="BH231" i="8"/>
  <c r="BG231" i="8"/>
  <c r="BF231" i="8"/>
  <c r="T231" i="8"/>
  <c r="R231" i="8"/>
  <c r="P231" i="8"/>
  <c r="BI230" i="8"/>
  <c r="BH230" i="8"/>
  <c r="BG230" i="8"/>
  <c r="BF230" i="8"/>
  <c r="T230" i="8"/>
  <c r="R230" i="8"/>
  <c r="P230" i="8"/>
  <c r="BI229" i="8"/>
  <c r="BH229" i="8"/>
  <c r="BG229" i="8"/>
  <c r="BF229" i="8"/>
  <c r="T229" i="8"/>
  <c r="R229" i="8"/>
  <c r="P229" i="8"/>
  <c r="BI228" i="8"/>
  <c r="BH228" i="8"/>
  <c r="BG228" i="8"/>
  <c r="BF228" i="8"/>
  <c r="T228" i="8"/>
  <c r="R228" i="8"/>
  <c r="P228" i="8"/>
  <c r="BI227" i="8"/>
  <c r="BH227" i="8"/>
  <c r="BG227" i="8"/>
  <c r="BF227" i="8"/>
  <c r="T227" i="8"/>
  <c r="R227" i="8"/>
  <c r="P227" i="8"/>
  <c r="BI224" i="8"/>
  <c r="BH224" i="8"/>
  <c r="BG224" i="8"/>
  <c r="BF224" i="8"/>
  <c r="T224" i="8"/>
  <c r="R224" i="8"/>
  <c r="P224" i="8"/>
  <c r="BI221" i="8"/>
  <c r="BH221" i="8"/>
  <c r="BG221" i="8"/>
  <c r="BF221" i="8"/>
  <c r="T221" i="8"/>
  <c r="R221" i="8"/>
  <c r="P221" i="8"/>
  <c r="BI220" i="8"/>
  <c r="BH220" i="8"/>
  <c r="BG220" i="8"/>
  <c r="BF220" i="8"/>
  <c r="T220" i="8"/>
  <c r="R220" i="8"/>
  <c r="P220" i="8"/>
  <c r="BI217" i="8"/>
  <c r="BH217" i="8"/>
  <c r="BG217" i="8"/>
  <c r="BF217" i="8"/>
  <c r="T217" i="8"/>
  <c r="R217" i="8"/>
  <c r="P217" i="8"/>
  <c r="BI213" i="8"/>
  <c r="BH213" i="8"/>
  <c r="BG213" i="8"/>
  <c r="BF213" i="8"/>
  <c r="T213" i="8"/>
  <c r="R213" i="8"/>
  <c r="P213" i="8"/>
  <c r="BI211" i="8"/>
  <c r="BH211" i="8"/>
  <c r="BG211" i="8"/>
  <c r="BF211" i="8"/>
  <c r="T211" i="8"/>
  <c r="R211" i="8"/>
  <c r="P211" i="8"/>
  <c r="BI210" i="8"/>
  <c r="BH210" i="8"/>
  <c r="BG210" i="8"/>
  <c r="BF210" i="8"/>
  <c r="T210" i="8"/>
  <c r="R210" i="8"/>
  <c r="P210" i="8"/>
  <c r="BI209" i="8"/>
  <c r="BH209" i="8"/>
  <c r="BG209" i="8"/>
  <c r="BF209" i="8"/>
  <c r="T209" i="8"/>
  <c r="R209" i="8"/>
  <c r="P209" i="8"/>
  <c r="BI207" i="8"/>
  <c r="BH207" i="8"/>
  <c r="BG207" i="8"/>
  <c r="BF207" i="8"/>
  <c r="T207" i="8"/>
  <c r="R207" i="8"/>
  <c r="P207" i="8"/>
  <c r="BI206" i="8"/>
  <c r="BH206" i="8"/>
  <c r="BG206" i="8"/>
  <c r="BF206" i="8"/>
  <c r="T206" i="8"/>
  <c r="R206" i="8"/>
  <c r="P206" i="8"/>
  <c r="BI205" i="8"/>
  <c r="BH205" i="8"/>
  <c r="BG205" i="8"/>
  <c r="BF205" i="8"/>
  <c r="T205" i="8"/>
  <c r="R205" i="8"/>
  <c r="P205" i="8"/>
  <c r="BI204" i="8"/>
  <c r="BH204" i="8"/>
  <c r="BG204" i="8"/>
  <c r="BF204" i="8"/>
  <c r="T204" i="8"/>
  <c r="R204" i="8"/>
  <c r="P204" i="8"/>
  <c r="BI203" i="8"/>
  <c r="BH203" i="8"/>
  <c r="BG203" i="8"/>
  <c r="BF203" i="8"/>
  <c r="T203" i="8"/>
  <c r="R203" i="8"/>
  <c r="P203" i="8"/>
  <c r="BI202" i="8"/>
  <c r="BH202" i="8"/>
  <c r="BG202" i="8"/>
  <c r="BF202" i="8"/>
  <c r="T202" i="8"/>
  <c r="R202" i="8"/>
  <c r="P202" i="8"/>
  <c r="BI201" i="8"/>
  <c r="BH201" i="8"/>
  <c r="BG201" i="8"/>
  <c r="BF201" i="8"/>
  <c r="T201" i="8"/>
  <c r="R201" i="8"/>
  <c r="P201" i="8"/>
  <c r="BI200" i="8"/>
  <c r="BH200" i="8"/>
  <c r="BG200" i="8"/>
  <c r="BF200" i="8"/>
  <c r="T200" i="8"/>
  <c r="R200" i="8"/>
  <c r="P200" i="8"/>
  <c r="BI199" i="8"/>
  <c r="BH199" i="8"/>
  <c r="BG199" i="8"/>
  <c r="BF199" i="8"/>
  <c r="T199" i="8"/>
  <c r="R199" i="8"/>
  <c r="P199" i="8"/>
  <c r="BI198" i="8"/>
  <c r="BH198" i="8"/>
  <c r="BG198" i="8"/>
  <c r="BF198" i="8"/>
  <c r="T198" i="8"/>
  <c r="R198" i="8"/>
  <c r="P198" i="8"/>
  <c r="BI195" i="8"/>
  <c r="BH195" i="8"/>
  <c r="BG195" i="8"/>
  <c r="BF195" i="8"/>
  <c r="T195" i="8"/>
  <c r="R195" i="8"/>
  <c r="P195" i="8"/>
  <c r="BI191" i="8"/>
  <c r="BH191" i="8"/>
  <c r="BG191" i="8"/>
  <c r="BF191" i="8"/>
  <c r="T191" i="8"/>
  <c r="R191" i="8"/>
  <c r="P191" i="8"/>
  <c r="BI189" i="8"/>
  <c r="BH189" i="8"/>
  <c r="BG189" i="8"/>
  <c r="BF189" i="8"/>
  <c r="T189" i="8"/>
  <c r="R189" i="8"/>
  <c r="P189" i="8"/>
  <c r="BI187" i="8"/>
  <c r="BH187" i="8"/>
  <c r="BG187" i="8"/>
  <c r="BF187" i="8"/>
  <c r="T187" i="8"/>
  <c r="R187" i="8"/>
  <c r="P187" i="8"/>
  <c r="BI183" i="8"/>
  <c r="BH183" i="8"/>
  <c r="BG183" i="8"/>
  <c r="BF183" i="8"/>
  <c r="T183" i="8"/>
  <c r="R183" i="8"/>
  <c r="P183" i="8"/>
  <c r="BI172" i="8"/>
  <c r="BH172" i="8"/>
  <c r="BG172" i="8"/>
  <c r="BF172" i="8"/>
  <c r="T172" i="8"/>
  <c r="R172" i="8"/>
  <c r="P172" i="8"/>
  <c r="BI170" i="8"/>
  <c r="BH170" i="8"/>
  <c r="BG170" i="8"/>
  <c r="BF170" i="8"/>
  <c r="T170" i="8"/>
  <c r="R170" i="8"/>
  <c r="P170" i="8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4" i="8"/>
  <c r="BH154" i="8"/>
  <c r="BG154" i="8"/>
  <c r="BF154" i="8"/>
  <c r="T154" i="8"/>
  <c r="R154" i="8"/>
  <c r="P154" i="8"/>
  <c r="BI151" i="8"/>
  <c r="BH151" i="8"/>
  <c r="BG151" i="8"/>
  <c r="BF151" i="8"/>
  <c r="T151" i="8"/>
  <c r="R151" i="8"/>
  <c r="P151" i="8"/>
  <c r="BI148" i="8"/>
  <c r="BH148" i="8"/>
  <c r="BG148" i="8"/>
  <c r="BF148" i="8"/>
  <c r="T148" i="8"/>
  <c r="R148" i="8"/>
  <c r="P148" i="8"/>
  <c r="BI147" i="8"/>
  <c r="BH147" i="8"/>
  <c r="BG147" i="8"/>
  <c r="BF147" i="8"/>
  <c r="T147" i="8"/>
  <c r="R147" i="8"/>
  <c r="P147" i="8"/>
  <c r="BI143" i="8"/>
  <c r="BH143" i="8"/>
  <c r="BG143" i="8"/>
  <c r="BF143" i="8"/>
  <c r="T143" i="8"/>
  <c r="R143" i="8"/>
  <c r="P143" i="8"/>
  <c r="BI138" i="8"/>
  <c r="BH138" i="8"/>
  <c r="BG138" i="8"/>
  <c r="BF138" i="8"/>
  <c r="T138" i="8"/>
  <c r="R138" i="8"/>
  <c r="P138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30" i="8"/>
  <c r="BH130" i="8"/>
  <c r="BG130" i="8"/>
  <c r="BF130" i="8"/>
  <c r="T130" i="8"/>
  <c r="R130" i="8"/>
  <c r="P130" i="8"/>
  <c r="F121" i="8"/>
  <c r="E119" i="8"/>
  <c r="F89" i="8"/>
  <c r="E87" i="8"/>
  <c r="J24" i="8"/>
  <c r="E24" i="8"/>
  <c r="J92" i="8" s="1"/>
  <c r="J23" i="8"/>
  <c r="J21" i="8"/>
  <c r="E21" i="8"/>
  <c r="J123" i="8" s="1"/>
  <c r="J20" i="8"/>
  <c r="J18" i="8"/>
  <c r="E18" i="8"/>
  <c r="F124" i="8" s="1"/>
  <c r="J17" i="8"/>
  <c r="J15" i="8"/>
  <c r="E15" i="8"/>
  <c r="F91" i="8" s="1"/>
  <c r="J14" i="8"/>
  <c r="J12" i="8"/>
  <c r="J121" i="8" s="1"/>
  <c r="E7" i="8"/>
  <c r="E85" i="8"/>
  <c r="J37" i="7"/>
  <c r="J36" i="7"/>
  <c r="AY100" i="1" s="1"/>
  <c r="J35" i="7"/>
  <c r="AX100" i="1"/>
  <c r="BI255" i="7"/>
  <c r="BH255" i="7"/>
  <c r="BG255" i="7"/>
  <c r="BF255" i="7"/>
  <c r="T255" i="7"/>
  <c r="R255" i="7"/>
  <c r="P255" i="7"/>
  <c r="BI254" i="7"/>
  <c r="BH254" i="7"/>
  <c r="BG254" i="7"/>
  <c r="BF254" i="7"/>
  <c r="T254" i="7"/>
  <c r="R254" i="7"/>
  <c r="P254" i="7"/>
  <c r="BI253" i="7"/>
  <c r="BH253" i="7"/>
  <c r="BG253" i="7"/>
  <c r="BF253" i="7"/>
  <c r="T253" i="7"/>
  <c r="R253" i="7"/>
  <c r="P253" i="7"/>
  <c r="BI252" i="7"/>
  <c r="BH252" i="7"/>
  <c r="BG252" i="7"/>
  <c r="BF252" i="7"/>
  <c r="T252" i="7"/>
  <c r="R252" i="7"/>
  <c r="P252" i="7"/>
  <c r="BI249" i="7"/>
  <c r="BH249" i="7"/>
  <c r="BG249" i="7"/>
  <c r="BF249" i="7"/>
  <c r="T249" i="7"/>
  <c r="R249" i="7"/>
  <c r="P249" i="7"/>
  <c r="BI248" i="7"/>
  <c r="BH248" i="7"/>
  <c r="BG248" i="7"/>
  <c r="BF248" i="7"/>
  <c r="T248" i="7"/>
  <c r="R248" i="7"/>
  <c r="P248" i="7"/>
  <c r="BI247" i="7"/>
  <c r="BH247" i="7"/>
  <c r="BG247" i="7"/>
  <c r="BF247" i="7"/>
  <c r="T247" i="7"/>
  <c r="R247" i="7"/>
  <c r="P247" i="7"/>
  <c r="BI246" i="7"/>
  <c r="BH246" i="7"/>
  <c r="BG246" i="7"/>
  <c r="BF246" i="7"/>
  <c r="T246" i="7"/>
  <c r="R246" i="7"/>
  <c r="P246" i="7"/>
  <c r="BI245" i="7"/>
  <c r="BH245" i="7"/>
  <c r="BG245" i="7"/>
  <c r="BF245" i="7"/>
  <c r="T245" i="7"/>
  <c r="R245" i="7"/>
  <c r="P245" i="7"/>
  <c r="BI244" i="7"/>
  <c r="BH244" i="7"/>
  <c r="BG244" i="7"/>
  <c r="BF244" i="7"/>
  <c r="T244" i="7"/>
  <c r="R244" i="7"/>
  <c r="P244" i="7"/>
  <c r="BI242" i="7"/>
  <c r="BH242" i="7"/>
  <c r="BG242" i="7"/>
  <c r="BF242" i="7"/>
  <c r="T242" i="7"/>
  <c r="R242" i="7"/>
  <c r="P242" i="7"/>
  <c r="BI241" i="7"/>
  <c r="BH241" i="7"/>
  <c r="BG241" i="7"/>
  <c r="BF241" i="7"/>
  <c r="T241" i="7"/>
  <c r="R241" i="7"/>
  <c r="P241" i="7"/>
  <c r="BI240" i="7"/>
  <c r="BH240" i="7"/>
  <c r="BG240" i="7"/>
  <c r="BF240" i="7"/>
  <c r="T240" i="7"/>
  <c r="R240" i="7"/>
  <c r="P240" i="7"/>
  <c r="BI239" i="7"/>
  <c r="BH239" i="7"/>
  <c r="BG239" i="7"/>
  <c r="BF239" i="7"/>
  <c r="T239" i="7"/>
  <c r="R239" i="7"/>
  <c r="P239" i="7"/>
  <c r="BI238" i="7"/>
  <c r="BH238" i="7"/>
  <c r="BG238" i="7"/>
  <c r="BF238" i="7"/>
  <c r="T238" i="7"/>
  <c r="R238" i="7"/>
  <c r="P238" i="7"/>
  <c r="BI237" i="7"/>
  <c r="BH237" i="7"/>
  <c r="BG237" i="7"/>
  <c r="BF237" i="7"/>
  <c r="T237" i="7"/>
  <c r="R237" i="7"/>
  <c r="P237" i="7"/>
  <c r="BI236" i="7"/>
  <c r="BH236" i="7"/>
  <c r="BG236" i="7"/>
  <c r="BF236" i="7"/>
  <c r="T236" i="7"/>
  <c r="R236" i="7"/>
  <c r="P236" i="7"/>
  <c r="BI235" i="7"/>
  <c r="BH235" i="7"/>
  <c r="BG235" i="7"/>
  <c r="BF235" i="7"/>
  <c r="T235" i="7"/>
  <c r="R235" i="7"/>
  <c r="P235" i="7"/>
  <c r="BI234" i="7"/>
  <c r="BH234" i="7"/>
  <c r="BG234" i="7"/>
  <c r="BF234" i="7"/>
  <c r="T234" i="7"/>
  <c r="R234" i="7"/>
  <c r="P234" i="7"/>
  <c r="BI233" i="7"/>
  <c r="BH233" i="7"/>
  <c r="BG233" i="7"/>
  <c r="BF233" i="7"/>
  <c r="T233" i="7"/>
  <c r="R233" i="7"/>
  <c r="P233" i="7"/>
  <c r="BI232" i="7"/>
  <c r="BH232" i="7"/>
  <c r="BG232" i="7"/>
  <c r="BF232" i="7"/>
  <c r="T232" i="7"/>
  <c r="R232" i="7"/>
  <c r="P232" i="7"/>
  <c r="BI231" i="7"/>
  <c r="BH231" i="7"/>
  <c r="BG231" i="7"/>
  <c r="BF231" i="7"/>
  <c r="T231" i="7"/>
  <c r="R231" i="7"/>
  <c r="P231" i="7"/>
  <c r="BI230" i="7"/>
  <c r="BH230" i="7"/>
  <c r="BG230" i="7"/>
  <c r="BF230" i="7"/>
  <c r="T230" i="7"/>
  <c r="R230" i="7"/>
  <c r="P230" i="7"/>
  <c r="BI229" i="7"/>
  <c r="BH229" i="7"/>
  <c r="BG229" i="7"/>
  <c r="BF229" i="7"/>
  <c r="T229" i="7"/>
  <c r="R229" i="7"/>
  <c r="P229" i="7"/>
  <c r="BI228" i="7"/>
  <c r="BH228" i="7"/>
  <c r="BG228" i="7"/>
  <c r="BF228" i="7"/>
  <c r="T228" i="7"/>
  <c r="R228" i="7"/>
  <c r="P228" i="7"/>
  <c r="BI227" i="7"/>
  <c r="BH227" i="7"/>
  <c r="BG227" i="7"/>
  <c r="BF227" i="7"/>
  <c r="T227" i="7"/>
  <c r="R227" i="7"/>
  <c r="P227" i="7"/>
  <c r="BI226" i="7"/>
  <c r="BH226" i="7"/>
  <c r="BG226" i="7"/>
  <c r="BF226" i="7"/>
  <c r="T226" i="7"/>
  <c r="R226" i="7"/>
  <c r="P226" i="7"/>
  <c r="BI225" i="7"/>
  <c r="BH225" i="7"/>
  <c r="BG225" i="7"/>
  <c r="BF225" i="7"/>
  <c r="T225" i="7"/>
  <c r="R225" i="7"/>
  <c r="P225" i="7"/>
  <c r="BI224" i="7"/>
  <c r="BH224" i="7"/>
  <c r="BG224" i="7"/>
  <c r="BF224" i="7"/>
  <c r="T224" i="7"/>
  <c r="R224" i="7"/>
  <c r="P224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20" i="7"/>
  <c r="BH220" i="7"/>
  <c r="BG220" i="7"/>
  <c r="BF220" i="7"/>
  <c r="T220" i="7"/>
  <c r="R220" i="7"/>
  <c r="P220" i="7"/>
  <c r="BI219" i="7"/>
  <c r="BH219" i="7"/>
  <c r="BG219" i="7"/>
  <c r="BF219" i="7"/>
  <c r="T219" i="7"/>
  <c r="R219" i="7"/>
  <c r="P219" i="7"/>
  <c r="BI218" i="7"/>
  <c r="BH218" i="7"/>
  <c r="BG218" i="7"/>
  <c r="BF218" i="7"/>
  <c r="T218" i="7"/>
  <c r="R218" i="7"/>
  <c r="P218" i="7"/>
  <c r="BI217" i="7"/>
  <c r="BH217" i="7"/>
  <c r="BG217" i="7"/>
  <c r="BF217" i="7"/>
  <c r="T217" i="7"/>
  <c r="R217" i="7"/>
  <c r="P217" i="7"/>
  <c r="BI216" i="7"/>
  <c r="BH216" i="7"/>
  <c r="BG216" i="7"/>
  <c r="BF216" i="7"/>
  <c r="T216" i="7"/>
  <c r="R216" i="7"/>
  <c r="P216" i="7"/>
  <c r="BI215" i="7"/>
  <c r="BH215" i="7"/>
  <c r="BG215" i="7"/>
  <c r="BF215" i="7"/>
  <c r="T215" i="7"/>
  <c r="R215" i="7"/>
  <c r="P215" i="7"/>
  <c r="BI214" i="7"/>
  <c r="BH214" i="7"/>
  <c r="BG214" i="7"/>
  <c r="BF214" i="7"/>
  <c r="T214" i="7"/>
  <c r="R214" i="7"/>
  <c r="P214" i="7"/>
  <c r="BI213" i="7"/>
  <c r="BH213" i="7"/>
  <c r="BG213" i="7"/>
  <c r="BF213" i="7"/>
  <c r="T213" i="7"/>
  <c r="R213" i="7"/>
  <c r="P213" i="7"/>
  <c r="BI212" i="7"/>
  <c r="BH212" i="7"/>
  <c r="BG212" i="7"/>
  <c r="BF212" i="7"/>
  <c r="T212" i="7"/>
  <c r="R212" i="7"/>
  <c r="P212" i="7"/>
  <c r="BI211" i="7"/>
  <c r="BH211" i="7"/>
  <c r="BG211" i="7"/>
  <c r="BF211" i="7"/>
  <c r="T211" i="7"/>
  <c r="R211" i="7"/>
  <c r="P211" i="7"/>
  <c r="BI210" i="7"/>
  <c r="BH210" i="7"/>
  <c r="BG210" i="7"/>
  <c r="BF210" i="7"/>
  <c r="T210" i="7"/>
  <c r="R210" i="7"/>
  <c r="P210" i="7"/>
  <c r="BI209" i="7"/>
  <c r="BH209" i="7"/>
  <c r="BG209" i="7"/>
  <c r="BF209" i="7"/>
  <c r="T209" i="7"/>
  <c r="R209" i="7"/>
  <c r="P209" i="7"/>
  <c r="BI208" i="7"/>
  <c r="BH208" i="7"/>
  <c r="BG208" i="7"/>
  <c r="BF208" i="7"/>
  <c r="T208" i="7"/>
  <c r="R208" i="7"/>
  <c r="P208" i="7"/>
  <c r="BI207" i="7"/>
  <c r="BH207" i="7"/>
  <c r="BG207" i="7"/>
  <c r="BF207" i="7"/>
  <c r="T207" i="7"/>
  <c r="R207" i="7"/>
  <c r="P207" i="7"/>
  <c r="BI206" i="7"/>
  <c r="BH206" i="7"/>
  <c r="BG206" i="7"/>
  <c r="BF206" i="7"/>
  <c r="T206" i="7"/>
  <c r="R206" i="7"/>
  <c r="P206" i="7"/>
  <c r="BI205" i="7"/>
  <c r="BH205" i="7"/>
  <c r="BG205" i="7"/>
  <c r="BF205" i="7"/>
  <c r="T205" i="7"/>
  <c r="R205" i="7"/>
  <c r="P205" i="7"/>
  <c r="BI204" i="7"/>
  <c r="BH204" i="7"/>
  <c r="BG204" i="7"/>
  <c r="BF204" i="7"/>
  <c r="T204" i="7"/>
  <c r="R204" i="7"/>
  <c r="P204" i="7"/>
  <c r="BI203" i="7"/>
  <c r="BH203" i="7"/>
  <c r="BG203" i="7"/>
  <c r="BF203" i="7"/>
  <c r="T203" i="7"/>
  <c r="R203" i="7"/>
  <c r="P203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8" i="7"/>
  <c r="BH198" i="7"/>
  <c r="BG198" i="7"/>
  <c r="BF198" i="7"/>
  <c r="T198" i="7"/>
  <c r="R198" i="7"/>
  <c r="P198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4" i="7"/>
  <c r="BH184" i="7"/>
  <c r="BG184" i="7"/>
  <c r="BF184" i="7"/>
  <c r="T184" i="7"/>
  <c r="R184" i="7"/>
  <c r="P184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F114" i="7"/>
  <c r="E112" i="7"/>
  <c r="F89" i="7"/>
  <c r="E87" i="7"/>
  <c r="J24" i="7"/>
  <c r="E24" i="7"/>
  <c r="J92" i="7" s="1"/>
  <c r="J23" i="7"/>
  <c r="J21" i="7"/>
  <c r="E21" i="7"/>
  <c r="J91" i="7" s="1"/>
  <c r="J20" i="7"/>
  <c r="J18" i="7"/>
  <c r="E18" i="7"/>
  <c r="F117" i="7" s="1"/>
  <c r="J17" i="7"/>
  <c r="J15" i="7"/>
  <c r="E15" i="7"/>
  <c r="F116" i="7" s="1"/>
  <c r="J14" i="7"/>
  <c r="J12" i="7"/>
  <c r="J114" i="7" s="1"/>
  <c r="E7" i="7"/>
  <c r="E85" i="7"/>
  <c r="J37" i="6"/>
  <c r="J36" i="6"/>
  <c r="AY99" i="1" s="1"/>
  <c r="J35" i="6"/>
  <c r="AX99" i="1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F113" i="6"/>
  <c r="E111" i="6"/>
  <c r="F89" i="6"/>
  <c r="E87" i="6"/>
  <c r="J24" i="6"/>
  <c r="E24" i="6"/>
  <c r="J116" i="6" s="1"/>
  <c r="J23" i="6"/>
  <c r="J21" i="6"/>
  <c r="E21" i="6"/>
  <c r="J115" i="6" s="1"/>
  <c r="J20" i="6"/>
  <c r="J18" i="6"/>
  <c r="E18" i="6"/>
  <c r="F116" i="6" s="1"/>
  <c r="J17" i="6"/>
  <c r="J15" i="6"/>
  <c r="E15" i="6"/>
  <c r="F91" i="6" s="1"/>
  <c r="J14" i="6"/>
  <c r="J12" i="6"/>
  <c r="J113" i="6" s="1"/>
  <c r="E7" i="6"/>
  <c r="E85" i="6"/>
  <c r="J37" i="5"/>
  <c r="J36" i="5"/>
  <c r="AY98" i="1" s="1"/>
  <c r="J35" i="5"/>
  <c r="AX98" i="1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6" i="5"/>
  <c r="BH146" i="5"/>
  <c r="BG146" i="5"/>
  <c r="BF146" i="5"/>
  <c r="T146" i="5"/>
  <c r="T145" i="5"/>
  <c r="R146" i="5"/>
  <c r="R145" i="5" s="1"/>
  <c r="P146" i="5"/>
  <c r="P145" i="5" s="1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3" i="5"/>
  <c r="BH133" i="5"/>
  <c r="BG133" i="5"/>
  <c r="BF133" i="5"/>
  <c r="T133" i="5"/>
  <c r="R133" i="5"/>
  <c r="P133" i="5"/>
  <c r="BI130" i="5"/>
  <c r="BH130" i="5"/>
  <c r="BG130" i="5"/>
  <c r="BF130" i="5"/>
  <c r="T130" i="5"/>
  <c r="R130" i="5"/>
  <c r="P130" i="5"/>
  <c r="BI127" i="5"/>
  <c r="BH127" i="5"/>
  <c r="BG127" i="5"/>
  <c r="BF127" i="5"/>
  <c r="T127" i="5"/>
  <c r="R127" i="5"/>
  <c r="P127" i="5"/>
  <c r="F118" i="5"/>
  <c r="E116" i="5"/>
  <c r="F89" i="5"/>
  <c r="E87" i="5"/>
  <c r="J24" i="5"/>
  <c r="E24" i="5"/>
  <c r="J121" i="5" s="1"/>
  <c r="J23" i="5"/>
  <c r="J21" i="5"/>
  <c r="E21" i="5"/>
  <c r="J120" i="5" s="1"/>
  <c r="J20" i="5"/>
  <c r="J18" i="5"/>
  <c r="E18" i="5"/>
  <c r="F92" i="5" s="1"/>
  <c r="J17" i="5"/>
  <c r="J15" i="5"/>
  <c r="E15" i="5"/>
  <c r="F91" i="5" s="1"/>
  <c r="J14" i="5"/>
  <c r="J12" i="5"/>
  <c r="J89" i="5" s="1"/>
  <c r="E7" i="5"/>
  <c r="E85" i="5"/>
  <c r="J37" i="4"/>
  <c r="J36" i="4"/>
  <c r="AY97" i="1" s="1"/>
  <c r="J35" i="4"/>
  <c r="AX97" i="1" s="1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9" i="4"/>
  <c r="BH229" i="4"/>
  <c r="BG229" i="4"/>
  <c r="BF229" i="4"/>
  <c r="T229" i="4"/>
  <c r="R229" i="4"/>
  <c r="P229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3" i="4"/>
  <c r="BH223" i="4"/>
  <c r="BG223" i="4"/>
  <c r="BF223" i="4"/>
  <c r="T223" i="4"/>
  <c r="R223" i="4"/>
  <c r="P223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201" i="4"/>
  <c r="BH201" i="4"/>
  <c r="BG201" i="4"/>
  <c r="BF201" i="4"/>
  <c r="T201" i="4"/>
  <c r="R201" i="4"/>
  <c r="P201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F116" i="4"/>
  <c r="E114" i="4"/>
  <c r="F89" i="4"/>
  <c r="E87" i="4"/>
  <c r="J24" i="4"/>
  <c r="E24" i="4"/>
  <c r="J92" i="4" s="1"/>
  <c r="J23" i="4"/>
  <c r="J21" i="4"/>
  <c r="E21" i="4"/>
  <c r="J118" i="4" s="1"/>
  <c r="J20" i="4"/>
  <c r="J18" i="4"/>
  <c r="E18" i="4"/>
  <c r="F119" i="4" s="1"/>
  <c r="J17" i="4"/>
  <c r="J15" i="4"/>
  <c r="E15" i="4"/>
  <c r="F118" i="4" s="1"/>
  <c r="J14" i="4"/>
  <c r="J12" i="4"/>
  <c r="J89" i="4" s="1"/>
  <c r="E7" i="4"/>
  <c r="E85" i="4" s="1"/>
  <c r="J37" i="3"/>
  <c r="J36" i="3"/>
  <c r="AY96" i="1" s="1"/>
  <c r="J35" i="3"/>
  <c r="AX96" i="1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T229" i="3"/>
  <c r="R230" i="3"/>
  <c r="R229" i="3" s="1"/>
  <c r="P230" i="3"/>
  <c r="P229" i="3" s="1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T200" i="3" s="1"/>
  <c r="R201" i="3"/>
  <c r="R200" i="3" s="1"/>
  <c r="P201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48" i="3"/>
  <c r="BH148" i="3"/>
  <c r="BG148" i="3"/>
  <c r="BF148" i="3"/>
  <c r="T148" i="3"/>
  <c r="T147" i="3" s="1"/>
  <c r="R148" i="3"/>
  <c r="R147" i="3" s="1"/>
  <c r="P148" i="3"/>
  <c r="P147" i="3" s="1"/>
  <c r="BI145" i="3"/>
  <c r="BH145" i="3"/>
  <c r="BG145" i="3"/>
  <c r="BF145" i="3"/>
  <c r="T145" i="3"/>
  <c r="T144" i="3" s="1"/>
  <c r="R145" i="3"/>
  <c r="R144" i="3"/>
  <c r="P145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F124" i="3"/>
  <c r="E122" i="3"/>
  <c r="F89" i="3"/>
  <c r="E87" i="3"/>
  <c r="J24" i="3"/>
  <c r="E24" i="3"/>
  <c r="J92" i="3" s="1"/>
  <c r="J23" i="3"/>
  <c r="J21" i="3"/>
  <c r="E21" i="3"/>
  <c r="J91" i="3" s="1"/>
  <c r="J20" i="3"/>
  <c r="J18" i="3"/>
  <c r="E18" i="3"/>
  <c r="F92" i="3" s="1"/>
  <c r="J17" i="3"/>
  <c r="J15" i="3"/>
  <c r="E15" i="3"/>
  <c r="F126" i="3" s="1"/>
  <c r="J14" i="3"/>
  <c r="J12" i="3"/>
  <c r="J89" i="3" s="1"/>
  <c r="E7" i="3"/>
  <c r="E120" i="3" s="1"/>
  <c r="J37" i="2"/>
  <c r="J36" i="2"/>
  <c r="AY95" i="1" s="1"/>
  <c r="J35" i="2"/>
  <c r="AX95" i="1"/>
  <c r="BI1026" i="2"/>
  <c r="BH1026" i="2"/>
  <c r="BG1026" i="2"/>
  <c r="BF1026" i="2"/>
  <c r="T1026" i="2"/>
  <c r="T1025" i="2" s="1"/>
  <c r="R1026" i="2"/>
  <c r="R1025" i="2"/>
  <c r="P1026" i="2"/>
  <c r="P1025" i="2" s="1"/>
  <c r="BI1024" i="2"/>
  <c r="BH1024" i="2"/>
  <c r="BG1024" i="2"/>
  <c r="BF1024" i="2"/>
  <c r="T1024" i="2"/>
  <c r="R1024" i="2"/>
  <c r="P1024" i="2"/>
  <c r="BI1023" i="2"/>
  <c r="BH1023" i="2"/>
  <c r="BG1023" i="2"/>
  <c r="BF1023" i="2"/>
  <c r="T1023" i="2"/>
  <c r="R1023" i="2"/>
  <c r="P1023" i="2"/>
  <c r="BI1022" i="2"/>
  <c r="BH1022" i="2"/>
  <c r="BG1022" i="2"/>
  <c r="BF1022" i="2"/>
  <c r="T1022" i="2"/>
  <c r="R1022" i="2"/>
  <c r="P1022" i="2"/>
  <c r="BI1021" i="2"/>
  <c r="BH1021" i="2"/>
  <c r="BG1021" i="2"/>
  <c r="BF1021" i="2"/>
  <c r="T1021" i="2"/>
  <c r="R1021" i="2"/>
  <c r="P1021" i="2"/>
  <c r="BI1020" i="2"/>
  <c r="BH1020" i="2"/>
  <c r="BG1020" i="2"/>
  <c r="BF1020" i="2"/>
  <c r="T1020" i="2"/>
  <c r="R1020" i="2"/>
  <c r="P1020" i="2"/>
  <c r="BI1017" i="2"/>
  <c r="BH1017" i="2"/>
  <c r="BG1017" i="2"/>
  <c r="BF1017" i="2"/>
  <c r="T1017" i="2"/>
  <c r="T1016" i="2"/>
  <c r="R1017" i="2"/>
  <c r="R1016" i="2" s="1"/>
  <c r="P1017" i="2"/>
  <c r="P1016" i="2"/>
  <c r="BI1015" i="2"/>
  <c r="BH1015" i="2"/>
  <c r="BG1015" i="2"/>
  <c r="BF1015" i="2"/>
  <c r="T1015" i="2"/>
  <c r="R1015" i="2"/>
  <c r="P1015" i="2"/>
  <c r="BI1014" i="2"/>
  <c r="BH1014" i="2"/>
  <c r="BG1014" i="2"/>
  <c r="BF1014" i="2"/>
  <c r="T1014" i="2"/>
  <c r="R1014" i="2"/>
  <c r="P1014" i="2"/>
  <c r="BI1012" i="2"/>
  <c r="BH1012" i="2"/>
  <c r="BG1012" i="2"/>
  <c r="BF1012" i="2"/>
  <c r="T1012" i="2"/>
  <c r="R1012" i="2"/>
  <c r="P1012" i="2"/>
  <c r="BI1011" i="2"/>
  <c r="BH1011" i="2"/>
  <c r="BG1011" i="2"/>
  <c r="BF1011" i="2"/>
  <c r="T1011" i="2"/>
  <c r="R1011" i="2"/>
  <c r="P1011" i="2"/>
  <c r="BI1009" i="2"/>
  <c r="BH1009" i="2"/>
  <c r="BG1009" i="2"/>
  <c r="BF1009" i="2"/>
  <c r="T1009" i="2"/>
  <c r="R1009" i="2"/>
  <c r="P1009" i="2"/>
  <c r="BI1007" i="2"/>
  <c r="BH1007" i="2"/>
  <c r="BG1007" i="2"/>
  <c r="BF1007" i="2"/>
  <c r="T1007" i="2"/>
  <c r="R1007" i="2"/>
  <c r="P1007" i="2"/>
  <c r="BI1006" i="2"/>
  <c r="BH1006" i="2"/>
  <c r="BG1006" i="2"/>
  <c r="BF1006" i="2"/>
  <c r="T1006" i="2"/>
  <c r="R1006" i="2"/>
  <c r="P1006" i="2"/>
  <c r="BI1003" i="2"/>
  <c r="BH1003" i="2"/>
  <c r="BG1003" i="2"/>
  <c r="BF1003" i="2"/>
  <c r="T1003" i="2"/>
  <c r="R1003" i="2"/>
  <c r="P1003" i="2"/>
  <c r="BI1002" i="2"/>
  <c r="BH1002" i="2"/>
  <c r="BG1002" i="2"/>
  <c r="BF1002" i="2"/>
  <c r="T1002" i="2"/>
  <c r="R1002" i="2"/>
  <c r="P1002" i="2"/>
  <c r="BI1000" i="2"/>
  <c r="BH1000" i="2"/>
  <c r="BG1000" i="2"/>
  <c r="BF1000" i="2"/>
  <c r="T1000" i="2"/>
  <c r="R1000" i="2"/>
  <c r="P1000" i="2"/>
  <c r="BI997" i="2"/>
  <c r="BH997" i="2"/>
  <c r="BG997" i="2"/>
  <c r="BF997" i="2"/>
  <c r="T997" i="2"/>
  <c r="R997" i="2"/>
  <c r="P997" i="2"/>
  <c r="BI994" i="2"/>
  <c r="BH994" i="2"/>
  <c r="BG994" i="2"/>
  <c r="BF994" i="2"/>
  <c r="T994" i="2"/>
  <c r="R994" i="2"/>
  <c r="P994" i="2"/>
  <c r="BI992" i="2"/>
  <c r="BH992" i="2"/>
  <c r="BG992" i="2"/>
  <c r="BF992" i="2"/>
  <c r="T992" i="2"/>
  <c r="R992" i="2"/>
  <c r="P992" i="2"/>
  <c r="BI990" i="2"/>
  <c r="BH990" i="2"/>
  <c r="BG990" i="2"/>
  <c r="BF990" i="2"/>
  <c r="T990" i="2"/>
  <c r="R990" i="2"/>
  <c r="P990" i="2"/>
  <c r="BI988" i="2"/>
  <c r="BH988" i="2"/>
  <c r="BG988" i="2"/>
  <c r="BF988" i="2"/>
  <c r="T988" i="2"/>
  <c r="R988" i="2"/>
  <c r="P988" i="2"/>
  <c r="BI987" i="2"/>
  <c r="BH987" i="2"/>
  <c r="BG987" i="2"/>
  <c r="BF987" i="2"/>
  <c r="T987" i="2"/>
  <c r="R987" i="2"/>
  <c r="P987" i="2"/>
  <c r="BI973" i="2"/>
  <c r="BH973" i="2"/>
  <c r="BG973" i="2"/>
  <c r="BF973" i="2"/>
  <c r="T973" i="2"/>
  <c r="R973" i="2"/>
  <c r="P973" i="2"/>
  <c r="BI971" i="2"/>
  <c r="BH971" i="2"/>
  <c r="BG971" i="2"/>
  <c r="BF971" i="2"/>
  <c r="T971" i="2"/>
  <c r="R971" i="2"/>
  <c r="P971" i="2"/>
  <c r="BI965" i="2"/>
  <c r="BH965" i="2"/>
  <c r="BG965" i="2"/>
  <c r="BF965" i="2"/>
  <c r="T965" i="2"/>
  <c r="R965" i="2"/>
  <c r="P965" i="2"/>
  <c r="BI964" i="2"/>
  <c r="BH964" i="2"/>
  <c r="BG964" i="2"/>
  <c r="BF964" i="2"/>
  <c r="T964" i="2"/>
  <c r="R964" i="2"/>
  <c r="P964" i="2"/>
  <c r="BI963" i="2"/>
  <c r="BH963" i="2"/>
  <c r="BG963" i="2"/>
  <c r="BF963" i="2"/>
  <c r="T963" i="2"/>
  <c r="R963" i="2"/>
  <c r="P963" i="2"/>
  <c r="BI958" i="2"/>
  <c r="BH958" i="2"/>
  <c r="BG958" i="2"/>
  <c r="BF958" i="2"/>
  <c r="T958" i="2"/>
  <c r="R958" i="2"/>
  <c r="P958" i="2"/>
  <c r="BI956" i="2"/>
  <c r="BH956" i="2"/>
  <c r="BG956" i="2"/>
  <c r="BF956" i="2"/>
  <c r="T956" i="2"/>
  <c r="R956" i="2"/>
  <c r="P956" i="2"/>
  <c r="BI955" i="2"/>
  <c r="BH955" i="2"/>
  <c r="BG955" i="2"/>
  <c r="BF955" i="2"/>
  <c r="T955" i="2"/>
  <c r="R955" i="2"/>
  <c r="P955" i="2"/>
  <c r="BI954" i="2"/>
  <c r="BH954" i="2"/>
  <c r="BG954" i="2"/>
  <c r="BF954" i="2"/>
  <c r="T954" i="2"/>
  <c r="R954" i="2"/>
  <c r="P954" i="2"/>
  <c r="BI952" i="2"/>
  <c r="BH952" i="2"/>
  <c r="BG952" i="2"/>
  <c r="BF952" i="2"/>
  <c r="T952" i="2"/>
  <c r="R952" i="2"/>
  <c r="P952" i="2"/>
  <c r="BI948" i="2"/>
  <c r="BH948" i="2"/>
  <c r="BG948" i="2"/>
  <c r="BF948" i="2"/>
  <c r="T948" i="2"/>
  <c r="R948" i="2"/>
  <c r="P948" i="2"/>
  <c r="BI946" i="2"/>
  <c r="BH946" i="2"/>
  <c r="BG946" i="2"/>
  <c r="BF946" i="2"/>
  <c r="T946" i="2"/>
  <c r="R946" i="2"/>
  <c r="P946" i="2"/>
  <c r="BI945" i="2"/>
  <c r="BH945" i="2"/>
  <c r="BG945" i="2"/>
  <c r="BF945" i="2"/>
  <c r="T945" i="2"/>
  <c r="R945" i="2"/>
  <c r="P945" i="2"/>
  <c r="BI944" i="2"/>
  <c r="BH944" i="2"/>
  <c r="BG944" i="2"/>
  <c r="BF944" i="2"/>
  <c r="T944" i="2"/>
  <c r="R944" i="2"/>
  <c r="P944" i="2"/>
  <c r="BI943" i="2"/>
  <c r="BH943" i="2"/>
  <c r="BG943" i="2"/>
  <c r="BF943" i="2"/>
  <c r="T943" i="2"/>
  <c r="R943" i="2"/>
  <c r="P943" i="2"/>
  <c r="BI940" i="2"/>
  <c r="BH940" i="2"/>
  <c r="BG940" i="2"/>
  <c r="BF940" i="2"/>
  <c r="T940" i="2"/>
  <c r="R940" i="2"/>
  <c r="P940" i="2"/>
  <c r="BI938" i="2"/>
  <c r="BH938" i="2"/>
  <c r="BG938" i="2"/>
  <c r="BF938" i="2"/>
  <c r="T938" i="2"/>
  <c r="R938" i="2"/>
  <c r="P938" i="2"/>
  <c r="BI937" i="2"/>
  <c r="BH937" i="2"/>
  <c r="BG937" i="2"/>
  <c r="BF937" i="2"/>
  <c r="T937" i="2"/>
  <c r="R937" i="2"/>
  <c r="P937" i="2"/>
  <c r="BI936" i="2"/>
  <c r="BH936" i="2"/>
  <c r="BG936" i="2"/>
  <c r="BF936" i="2"/>
  <c r="T936" i="2"/>
  <c r="R936" i="2"/>
  <c r="P936" i="2"/>
  <c r="BI935" i="2"/>
  <c r="BH935" i="2"/>
  <c r="BG935" i="2"/>
  <c r="BF935" i="2"/>
  <c r="T935" i="2"/>
  <c r="R935" i="2"/>
  <c r="P935" i="2"/>
  <c r="BI932" i="2"/>
  <c r="BH932" i="2"/>
  <c r="BG932" i="2"/>
  <c r="BF932" i="2"/>
  <c r="T932" i="2"/>
  <c r="R932" i="2"/>
  <c r="P932" i="2"/>
  <c r="BI931" i="2"/>
  <c r="BH931" i="2"/>
  <c r="BG931" i="2"/>
  <c r="BF931" i="2"/>
  <c r="T931" i="2"/>
  <c r="R931" i="2"/>
  <c r="P931" i="2"/>
  <c r="BI929" i="2"/>
  <c r="BH929" i="2"/>
  <c r="BG929" i="2"/>
  <c r="BF929" i="2"/>
  <c r="T929" i="2"/>
  <c r="R929" i="2"/>
  <c r="P929" i="2"/>
  <c r="BI928" i="2"/>
  <c r="BH928" i="2"/>
  <c r="BG928" i="2"/>
  <c r="BF928" i="2"/>
  <c r="T928" i="2"/>
  <c r="R928" i="2"/>
  <c r="P928" i="2"/>
  <c r="BI926" i="2"/>
  <c r="BH926" i="2"/>
  <c r="BG926" i="2"/>
  <c r="BF926" i="2"/>
  <c r="T926" i="2"/>
  <c r="R926" i="2"/>
  <c r="P926" i="2"/>
  <c r="BI925" i="2"/>
  <c r="BH925" i="2"/>
  <c r="BG925" i="2"/>
  <c r="BF925" i="2"/>
  <c r="T925" i="2"/>
  <c r="R925" i="2"/>
  <c r="P925" i="2"/>
  <c r="BI923" i="2"/>
  <c r="BH923" i="2"/>
  <c r="BG923" i="2"/>
  <c r="BF923" i="2"/>
  <c r="T923" i="2"/>
  <c r="R923" i="2"/>
  <c r="P923" i="2"/>
  <c r="BI922" i="2"/>
  <c r="BH922" i="2"/>
  <c r="BG922" i="2"/>
  <c r="BF922" i="2"/>
  <c r="T922" i="2"/>
  <c r="R922" i="2"/>
  <c r="P922" i="2"/>
  <c r="BI920" i="2"/>
  <c r="BH920" i="2"/>
  <c r="BG920" i="2"/>
  <c r="BF920" i="2"/>
  <c r="T920" i="2"/>
  <c r="R920" i="2"/>
  <c r="P920" i="2"/>
  <c r="BI919" i="2"/>
  <c r="BH919" i="2"/>
  <c r="BG919" i="2"/>
  <c r="BF919" i="2"/>
  <c r="T919" i="2"/>
  <c r="R919" i="2"/>
  <c r="P919" i="2"/>
  <c r="BI914" i="2"/>
  <c r="BH914" i="2"/>
  <c r="BG914" i="2"/>
  <c r="BF914" i="2"/>
  <c r="T914" i="2"/>
  <c r="R914" i="2"/>
  <c r="P914" i="2"/>
  <c r="BI913" i="2"/>
  <c r="BH913" i="2"/>
  <c r="BG913" i="2"/>
  <c r="BF913" i="2"/>
  <c r="T913" i="2"/>
  <c r="R913" i="2"/>
  <c r="P913" i="2"/>
  <c r="BI911" i="2"/>
  <c r="BH911" i="2"/>
  <c r="BG911" i="2"/>
  <c r="BF911" i="2"/>
  <c r="T911" i="2"/>
  <c r="R911" i="2"/>
  <c r="P911" i="2"/>
  <c r="BI904" i="2"/>
  <c r="BH904" i="2"/>
  <c r="BG904" i="2"/>
  <c r="BF904" i="2"/>
  <c r="T904" i="2"/>
  <c r="R904" i="2"/>
  <c r="P904" i="2"/>
  <c r="BI901" i="2"/>
  <c r="BH901" i="2"/>
  <c r="BG901" i="2"/>
  <c r="BF901" i="2"/>
  <c r="T901" i="2"/>
  <c r="R901" i="2"/>
  <c r="P901" i="2"/>
  <c r="BI899" i="2"/>
  <c r="BH899" i="2"/>
  <c r="BG899" i="2"/>
  <c r="BF899" i="2"/>
  <c r="T899" i="2"/>
  <c r="R899" i="2"/>
  <c r="P899" i="2"/>
  <c r="BI896" i="2"/>
  <c r="BH896" i="2"/>
  <c r="BG896" i="2"/>
  <c r="BF896" i="2"/>
  <c r="T896" i="2"/>
  <c r="R896" i="2"/>
  <c r="P896" i="2"/>
  <c r="BI895" i="2"/>
  <c r="BH895" i="2"/>
  <c r="BG895" i="2"/>
  <c r="BF895" i="2"/>
  <c r="T895" i="2"/>
  <c r="R895" i="2"/>
  <c r="P895" i="2"/>
  <c r="BI884" i="2"/>
  <c r="BH884" i="2"/>
  <c r="BG884" i="2"/>
  <c r="BF884" i="2"/>
  <c r="T884" i="2"/>
  <c r="R884" i="2"/>
  <c r="P884" i="2"/>
  <c r="BI882" i="2"/>
  <c r="BH882" i="2"/>
  <c r="BG882" i="2"/>
  <c r="BF882" i="2"/>
  <c r="T882" i="2"/>
  <c r="R882" i="2"/>
  <c r="P882" i="2"/>
  <c r="BI879" i="2"/>
  <c r="BH879" i="2"/>
  <c r="BG879" i="2"/>
  <c r="BF879" i="2"/>
  <c r="T879" i="2"/>
  <c r="R879" i="2"/>
  <c r="P879" i="2"/>
  <c r="BI875" i="2"/>
  <c r="BH875" i="2"/>
  <c r="BG875" i="2"/>
  <c r="BF875" i="2"/>
  <c r="T875" i="2"/>
  <c r="R875" i="2"/>
  <c r="P875" i="2"/>
  <c r="BI874" i="2"/>
  <c r="BH874" i="2"/>
  <c r="BG874" i="2"/>
  <c r="BF874" i="2"/>
  <c r="T874" i="2"/>
  <c r="R874" i="2"/>
  <c r="P874" i="2"/>
  <c r="BI873" i="2"/>
  <c r="BH873" i="2"/>
  <c r="BG873" i="2"/>
  <c r="BF873" i="2"/>
  <c r="T873" i="2"/>
  <c r="R873" i="2"/>
  <c r="P873" i="2"/>
  <c r="BI872" i="2"/>
  <c r="BH872" i="2"/>
  <c r="BG872" i="2"/>
  <c r="BF872" i="2"/>
  <c r="T872" i="2"/>
  <c r="R872" i="2"/>
  <c r="P872" i="2"/>
  <c r="BI871" i="2"/>
  <c r="BH871" i="2"/>
  <c r="BG871" i="2"/>
  <c r="BF871" i="2"/>
  <c r="T871" i="2"/>
  <c r="R871" i="2"/>
  <c r="P871" i="2"/>
  <c r="BI870" i="2"/>
  <c r="BH870" i="2"/>
  <c r="BG870" i="2"/>
  <c r="BF870" i="2"/>
  <c r="T870" i="2"/>
  <c r="R870" i="2"/>
  <c r="P870" i="2"/>
  <c r="BI869" i="2"/>
  <c r="BH869" i="2"/>
  <c r="BG869" i="2"/>
  <c r="BF869" i="2"/>
  <c r="T869" i="2"/>
  <c r="R869" i="2"/>
  <c r="P869" i="2"/>
  <c r="BI867" i="2"/>
  <c r="BH867" i="2"/>
  <c r="BG867" i="2"/>
  <c r="BF867" i="2"/>
  <c r="T867" i="2"/>
  <c r="R867" i="2"/>
  <c r="P867" i="2"/>
  <c r="BI866" i="2"/>
  <c r="BH866" i="2"/>
  <c r="BG866" i="2"/>
  <c r="BF866" i="2"/>
  <c r="T866" i="2"/>
  <c r="R866" i="2"/>
  <c r="P866" i="2"/>
  <c r="BI863" i="2"/>
  <c r="BH863" i="2"/>
  <c r="BG863" i="2"/>
  <c r="BF863" i="2"/>
  <c r="T863" i="2"/>
  <c r="R863" i="2"/>
  <c r="P863" i="2"/>
  <c r="BI862" i="2"/>
  <c r="BH862" i="2"/>
  <c r="BG862" i="2"/>
  <c r="BF862" i="2"/>
  <c r="T862" i="2"/>
  <c r="R862" i="2"/>
  <c r="P862" i="2"/>
  <c r="BI859" i="2"/>
  <c r="BH859" i="2"/>
  <c r="BG859" i="2"/>
  <c r="BF859" i="2"/>
  <c r="T859" i="2"/>
  <c r="R859" i="2"/>
  <c r="P859" i="2"/>
  <c r="BI857" i="2"/>
  <c r="BH857" i="2"/>
  <c r="BG857" i="2"/>
  <c r="BF857" i="2"/>
  <c r="T857" i="2"/>
  <c r="R857" i="2"/>
  <c r="P857" i="2"/>
  <c r="BI856" i="2"/>
  <c r="BH856" i="2"/>
  <c r="BG856" i="2"/>
  <c r="BF856" i="2"/>
  <c r="T856" i="2"/>
  <c r="R856" i="2"/>
  <c r="P856" i="2"/>
  <c r="BI855" i="2"/>
  <c r="BH855" i="2"/>
  <c r="BG855" i="2"/>
  <c r="BF855" i="2"/>
  <c r="T855" i="2"/>
  <c r="R855" i="2"/>
  <c r="P855" i="2"/>
  <c r="BI854" i="2"/>
  <c r="BH854" i="2"/>
  <c r="BG854" i="2"/>
  <c r="BF854" i="2"/>
  <c r="T854" i="2"/>
  <c r="R854" i="2"/>
  <c r="P854" i="2"/>
  <c r="BI853" i="2"/>
  <c r="BH853" i="2"/>
  <c r="BG853" i="2"/>
  <c r="BF853" i="2"/>
  <c r="T853" i="2"/>
  <c r="R853" i="2"/>
  <c r="P853" i="2"/>
  <c r="BI852" i="2"/>
  <c r="BH852" i="2"/>
  <c r="BG852" i="2"/>
  <c r="BF852" i="2"/>
  <c r="T852" i="2"/>
  <c r="R852" i="2"/>
  <c r="P852" i="2"/>
  <c r="BI851" i="2"/>
  <c r="BH851" i="2"/>
  <c r="BG851" i="2"/>
  <c r="BF851" i="2"/>
  <c r="T851" i="2"/>
  <c r="R851" i="2"/>
  <c r="P851" i="2"/>
  <c r="BI850" i="2"/>
  <c r="BH850" i="2"/>
  <c r="BG850" i="2"/>
  <c r="BF850" i="2"/>
  <c r="T850" i="2"/>
  <c r="R850" i="2"/>
  <c r="P850" i="2"/>
  <c r="BI849" i="2"/>
  <c r="BH849" i="2"/>
  <c r="BG849" i="2"/>
  <c r="BF849" i="2"/>
  <c r="T849" i="2"/>
  <c r="R849" i="2"/>
  <c r="P849" i="2"/>
  <c r="BI848" i="2"/>
  <c r="BH848" i="2"/>
  <c r="BG848" i="2"/>
  <c r="BF848" i="2"/>
  <c r="T848" i="2"/>
  <c r="R848" i="2"/>
  <c r="P848" i="2"/>
  <c r="BI845" i="2"/>
  <c r="BH845" i="2"/>
  <c r="BG845" i="2"/>
  <c r="BF845" i="2"/>
  <c r="T845" i="2"/>
  <c r="R845" i="2"/>
  <c r="P845" i="2"/>
  <c r="BI839" i="2"/>
  <c r="BH839" i="2"/>
  <c r="BG839" i="2"/>
  <c r="BF839" i="2"/>
  <c r="T839" i="2"/>
  <c r="R839" i="2"/>
  <c r="P839" i="2"/>
  <c r="BI838" i="2"/>
  <c r="BH838" i="2"/>
  <c r="BG838" i="2"/>
  <c r="BF838" i="2"/>
  <c r="T838" i="2"/>
  <c r="R838" i="2"/>
  <c r="P838" i="2"/>
  <c r="BI837" i="2"/>
  <c r="BH837" i="2"/>
  <c r="BG837" i="2"/>
  <c r="BF837" i="2"/>
  <c r="T837" i="2"/>
  <c r="R837" i="2"/>
  <c r="P837" i="2"/>
  <c r="BI836" i="2"/>
  <c r="BH836" i="2"/>
  <c r="BG836" i="2"/>
  <c r="BF836" i="2"/>
  <c r="T836" i="2"/>
  <c r="R836" i="2"/>
  <c r="P836" i="2"/>
  <c r="BI835" i="2"/>
  <c r="BH835" i="2"/>
  <c r="BG835" i="2"/>
  <c r="BF835" i="2"/>
  <c r="T835" i="2"/>
  <c r="R835" i="2"/>
  <c r="P835" i="2"/>
  <c r="BI834" i="2"/>
  <c r="BH834" i="2"/>
  <c r="BG834" i="2"/>
  <c r="BF834" i="2"/>
  <c r="T834" i="2"/>
  <c r="R834" i="2"/>
  <c r="P834" i="2"/>
  <c r="BI833" i="2"/>
  <c r="BH833" i="2"/>
  <c r="BG833" i="2"/>
  <c r="BF833" i="2"/>
  <c r="T833" i="2"/>
  <c r="R833" i="2"/>
  <c r="P833" i="2"/>
  <c r="BI832" i="2"/>
  <c r="BH832" i="2"/>
  <c r="BG832" i="2"/>
  <c r="BF832" i="2"/>
  <c r="T832" i="2"/>
  <c r="R832" i="2"/>
  <c r="P832" i="2"/>
  <c r="BI831" i="2"/>
  <c r="BH831" i="2"/>
  <c r="BG831" i="2"/>
  <c r="BF831" i="2"/>
  <c r="T831" i="2"/>
  <c r="R831" i="2"/>
  <c r="P831" i="2"/>
  <c r="BI830" i="2"/>
  <c r="BH830" i="2"/>
  <c r="BG830" i="2"/>
  <c r="BF830" i="2"/>
  <c r="T830" i="2"/>
  <c r="R830" i="2"/>
  <c r="P830" i="2"/>
  <c r="BI829" i="2"/>
  <c r="BH829" i="2"/>
  <c r="BG829" i="2"/>
  <c r="BF829" i="2"/>
  <c r="T829" i="2"/>
  <c r="R829" i="2"/>
  <c r="P829" i="2"/>
  <c r="BI824" i="2"/>
  <c r="BH824" i="2"/>
  <c r="BG824" i="2"/>
  <c r="BF824" i="2"/>
  <c r="T824" i="2"/>
  <c r="R824" i="2"/>
  <c r="P824" i="2"/>
  <c r="BI821" i="2"/>
  <c r="BH821" i="2"/>
  <c r="BG821" i="2"/>
  <c r="BF821" i="2"/>
  <c r="T821" i="2"/>
  <c r="R821" i="2"/>
  <c r="P821" i="2"/>
  <c r="BI820" i="2"/>
  <c r="BH820" i="2"/>
  <c r="BG820" i="2"/>
  <c r="BF820" i="2"/>
  <c r="T820" i="2"/>
  <c r="R820" i="2"/>
  <c r="P820" i="2"/>
  <c r="BI819" i="2"/>
  <c r="BH819" i="2"/>
  <c r="BG819" i="2"/>
  <c r="BF819" i="2"/>
  <c r="T819" i="2"/>
  <c r="R819" i="2"/>
  <c r="P819" i="2"/>
  <c r="BI818" i="2"/>
  <c r="BH818" i="2"/>
  <c r="BG818" i="2"/>
  <c r="BF818" i="2"/>
  <c r="T818" i="2"/>
  <c r="R818" i="2"/>
  <c r="P818" i="2"/>
  <c r="BI817" i="2"/>
  <c r="BH817" i="2"/>
  <c r="BG817" i="2"/>
  <c r="BF817" i="2"/>
  <c r="T817" i="2"/>
  <c r="R817" i="2"/>
  <c r="P817" i="2"/>
  <c r="BI816" i="2"/>
  <c r="BH816" i="2"/>
  <c r="BG816" i="2"/>
  <c r="BF816" i="2"/>
  <c r="T816" i="2"/>
  <c r="R816" i="2"/>
  <c r="P816" i="2"/>
  <c r="BI815" i="2"/>
  <c r="BH815" i="2"/>
  <c r="BG815" i="2"/>
  <c r="BF815" i="2"/>
  <c r="T815" i="2"/>
  <c r="R815" i="2"/>
  <c r="P815" i="2"/>
  <c r="BI814" i="2"/>
  <c r="BH814" i="2"/>
  <c r="BG814" i="2"/>
  <c r="BF814" i="2"/>
  <c r="T814" i="2"/>
  <c r="R814" i="2"/>
  <c r="P814" i="2"/>
  <c r="BI813" i="2"/>
  <c r="BH813" i="2"/>
  <c r="BG813" i="2"/>
  <c r="BF813" i="2"/>
  <c r="T813" i="2"/>
  <c r="R813" i="2"/>
  <c r="P813" i="2"/>
  <c r="BI812" i="2"/>
  <c r="BH812" i="2"/>
  <c r="BG812" i="2"/>
  <c r="BF812" i="2"/>
  <c r="T812" i="2"/>
  <c r="R812" i="2"/>
  <c r="P812" i="2"/>
  <c r="BI811" i="2"/>
  <c r="BH811" i="2"/>
  <c r="BG811" i="2"/>
  <c r="BF811" i="2"/>
  <c r="T811" i="2"/>
  <c r="R811" i="2"/>
  <c r="P811" i="2"/>
  <c r="BI810" i="2"/>
  <c r="BH810" i="2"/>
  <c r="BG810" i="2"/>
  <c r="BF810" i="2"/>
  <c r="T810" i="2"/>
  <c r="R810" i="2"/>
  <c r="P810" i="2"/>
  <c r="BI809" i="2"/>
  <c r="BH809" i="2"/>
  <c r="BG809" i="2"/>
  <c r="BF809" i="2"/>
  <c r="T809" i="2"/>
  <c r="R809" i="2"/>
  <c r="P809" i="2"/>
  <c r="BI808" i="2"/>
  <c r="BH808" i="2"/>
  <c r="BG808" i="2"/>
  <c r="BF808" i="2"/>
  <c r="T808" i="2"/>
  <c r="R808" i="2"/>
  <c r="P808" i="2"/>
  <c r="BI807" i="2"/>
  <c r="BH807" i="2"/>
  <c r="BG807" i="2"/>
  <c r="BF807" i="2"/>
  <c r="T807" i="2"/>
  <c r="R807" i="2"/>
  <c r="P807" i="2"/>
  <c r="BI800" i="2"/>
  <c r="BH800" i="2"/>
  <c r="BG800" i="2"/>
  <c r="BF800" i="2"/>
  <c r="T800" i="2"/>
  <c r="R800" i="2"/>
  <c r="P800" i="2"/>
  <c r="BI799" i="2"/>
  <c r="BH799" i="2"/>
  <c r="BG799" i="2"/>
  <c r="BF799" i="2"/>
  <c r="T799" i="2"/>
  <c r="R799" i="2"/>
  <c r="P799" i="2"/>
  <c r="BI798" i="2"/>
  <c r="BH798" i="2"/>
  <c r="BG798" i="2"/>
  <c r="BF798" i="2"/>
  <c r="T798" i="2"/>
  <c r="R798" i="2"/>
  <c r="P798" i="2"/>
  <c r="BI797" i="2"/>
  <c r="BH797" i="2"/>
  <c r="BG797" i="2"/>
  <c r="BF797" i="2"/>
  <c r="T797" i="2"/>
  <c r="R797" i="2"/>
  <c r="P797" i="2"/>
  <c r="BI796" i="2"/>
  <c r="BH796" i="2"/>
  <c r="BG796" i="2"/>
  <c r="BF796" i="2"/>
  <c r="T796" i="2"/>
  <c r="R796" i="2"/>
  <c r="P796" i="2"/>
  <c r="BI794" i="2"/>
  <c r="BH794" i="2"/>
  <c r="BG794" i="2"/>
  <c r="BF794" i="2"/>
  <c r="T794" i="2"/>
  <c r="R794" i="2"/>
  <c r="P794" i="2"/>
  <c r="BI792" i="2"/>
  <c r="BH792" i="2"/>
  <c r="BG792" i="2"/>
  <c r="BF792" i="2"/>
  <c r="T792" i="2"/>
  <c r="R792" i="2"/>
  <c r="P792" i="2"/>
  <c r="BI791" i="2"/>
  <c r="BH791" i="2"/>
  <c r="BG791" i="2"/>
  <c r="BF791" i="2"/>
  <c r="T791" i="2"/>
  <c r="R791" i="2"/>
  <c r="P791" i="2"/>
  <c r="BI789" i="2"/>
  <c r="BH789" i="2"/>
  <c r="BG789" i="2"/>
  <c r="BF789" i="2"/>
  <c r="T789" i="2"/>
  <c r="R789" i="2"/>
  <c r="P789" i="2"/>
  <c r="BI788" i="2"/>
  <c r="BH788" i="2"/>
  <c r="BG788" i="2"/>
  <c r="BF788" i="2"/>
  <c r="T788" i="2"/>
  <c r="R788" i="2"/>
  <c r="P788" i="2"/>
  <c r="BI787" i="2"/>
  <c r="BH787" i="2"/>
  <c r="BG787" i="2"/>
  <c r="BF787" i="2"/>
  <c r="T787" i="2"/>
  <c r="R787" i="2"/>
  <c r="P787" i="2"/>
  <c r="BI786" i="2"/>
  <c r="BH786" i="2"/>
  <c r="BG786" i="2"/>
  <c r="BF786" i="2"/>
  <c r="T786" i="2"/>
  <c r="R786" i="2"/>
  <c r="P786" i="2"/>
  <c r="BI785" i="2"/>
  <c r="BH785" i="2"/>
  <c r="BG785" i="2"/>
  <c r="BF785" i="2"/>
  <c r="T785" i="2"/>
  <c r="R785" i="2"/>
  <c r="P785" i="2"/>
  <c r="BI784" i="2"/>
  <c r="BH784" i="2"/>
  <c r="BG784" i="2"/>
  <c r="BF784" i="2"/>
  <c r="T784" i="2"/>
  <c r="R784" i="2"/>
  <c r="P784" i="2"/>
  <c r="BI783" i="2"/>
  <c r="BH783" i="2"/>
  <c r="BG783" i="2"/>
  <c r="BF783" i="2"/>
  <c r="T783" i="2"/>
  <c r="R783" i="2"/>
  <c r="P783" i="2"/>
  <c r="BI782" i="2"/>
  <c r="BH782" i="2"/>
  <c r="BG782" i="2"/>
  <c r="BF782" i="2"/>
  <c r="T782" i="2"/>
  <c r="R782" i="2"/>
  <c r="P782" i="2"/>
  <c r="BI781" i="2"/>
  <c r="BH781" i="2"/>
  <c r="BG781" i="2"/>
  <c r="BF781" i="2"/>
  <c r="T781" i="2"/>
  <c r="R781" i="2"/>
  <c r="P781" i="2"/>
  <c r="BI780" i="2"/>
  <c r="BH780" i="2"/>
  <c r="BG780" i="2"/>
  <c r="BF780" i="2"/>
  <c r="T780" i="2"/>
  <c r="R780" i="2"/>
  <c r="P780" i="2"/>
  <c r="BI779" i="2"/>
  <c r="BH779" i="2"/>
  <c r="BG779" i="2"/>
  <c r="BF779" i="2"/>
  <c r="T779" i="2"/>
  <c r="R779" i="2"/>
  <c r="P779" i="2"/>
  <c r="BI778" i="2"/>
  <c r="BH778" i="2"/>
  <c r="BG778" i="2"/>
  <c r="BF778" i="2"/>
  <c r="T778" i="2"/>
  <c r="R778" i="2"/>
  <c r="P778" i="2"/>
  <c r="BI777" i="2"/>
  <c r="BH777" i="2"/>
  <c r="BG777" i="2"/>
  <c r="BF777" i="2"/>
  <c r="T777" i="2"/>
  <c r="R777" i="2"/>
  <c r="P777" i="2"/>
  <c r="BI776" i="2"/>
  <c r="BH776" i="2"/>
  <c r="BG776" i="2"/>
  <c r="BF776" i="2"/>
  <c r="T776" i="2"/>
  <c r="R776" i="2"/>
  <c r="P776" i="2"/>
  <c r="BI775" i="2"/>
  <c r="BH775" i="2"/>
  <c r="BG775" i="2"/>
  <c r="BF775" i="2"/>
  <c r="T775" i="2"/>
  <c r="R775" i="2"/>
  <c r="P775" i="2"/>
  <c r="BI774" i="2"/>
  <c r="BH774" i="2"/>
  <c r="BG774" i="2"/>
  <c r="BF774" i="2"/>
  <c r="T774" i="2"/>
  <c r="R774" i="2"/>
  <c r="P774" i="2"/>
  <c r="BI772" i="2"/>
  <c r="BH772" i="2"/>
  <c r="BG772" i="2"/>
  <c r="BF772" i="2"/>
  <c r="T772" i="2"/>
  <c r="R772" i="2"/>
  <c r="P772" i="2"/>
  <c r="BI771" i="2"/>
  <c r="BH771" i="2"/>
  <c r="BG771" i="2"/>
  <c r="BF771" i="2"/>
  <c r="T771" i="2"/>
  <c r="R771" i="2"/>
  <c r="P771" i="2"/>
  <c r="BI770" i="2"/>
  <c r="BH770" i="2"/>
  <c r="BG770" i="2"/>
  <c r="BF770" i="2"/>
  <c r="T770" i="2"/>
  <c r="R770" i="2"/>
  <c r="P770" i="2"/>
  <c r="BI769" i="2"/>
  <c r="BH769" i="2"/>
  <c r="BG769" i="2"/>
  <c r="BF769" i="2"/>
  <c r="T769" i="2"/>
  <c r="R769" i="2"/>
  <c r="P769" i="2"/>
  <c r="BI768" i="2"/>
  <c r="BH768" i="2"/>
  <c r="BG768" i="2"/>
  <c r="BF768" i="2"/>
  <c r="T768" i="2"/>
  <c r="R768" i="2"/>
  <c r="P768" i="2"/>
  <c r="BI767" i="2"/>
  <c r="BH767" i="2"/>
  <c r="BG767" i="2"/>
  <c r="BF767" i="2"/>
  <c r="T767" i="2"/>
  <c r="R767" i="2"/>
  <c r="P767" i="2"/>
  <c r="BI766" i="2"/>
  <c r="BH766" i="2"/>
  <c r="BG766" i="2"/>
  <c r="BF766" i="2"/>
  <c r="T766" i="2"/>
  <c r="R766" i="2"/>
  <c r="P766" i="2"/>
  <c r="BI765" i="2"/>
  <c r="BH765" i="2"/>
  <c r="BG765" i="2"/>
  <c r="BF765" i="2"/>
  <c r="T765" i="2"/>
  <c r="R765" i="2"/>
  <c r="P765" i="2"/>
  <c r="BI763" i="2"/>
  <c r="BH763" i="2"/>
  <c r="BG763" i="2"/>
  <c r="BF763" i="2"/>
  <c r="T763" i="2"/>
  <c r="R763" i="2"/>
  <c r="P763" i="2"/>
  <c r="BI761" i="2"/>
  <c r="BH761" i="2"/>
  <c r="BG761" i="2"/>
  <c r="BF761" i="2"/>
  <c r="T761" i="2"/>
  <c r="R761" i="2"/>
  <c r="P761" i="2"/>
  <c r="BI760" i="2"/>
  <c r="BH760" i="2"/>
  <c r="BG760" i="2"/>
  <c r="BF760" i="2"/>
  <c r="T760" i="2"/>
  <c r="R760" i="2"/>
  <c r="P760" i="2"/>
  <c r="BI758" i="2"/>
  <c r="BH758" i="2"/>
  <c r="BG758" i="2"/>
  <c r="BF758" i="2"/>
  <c r="T758" i="2"/>
  <c r="R758" i="2"/>
  <c r="P758" i="2"/>
  <c r="BI757" i="2"/>
  <c r="BH757" i="2"/>
  <c r="BG757" i="2"/>
  <c r="BF757" i="2"/>
  <c r="T757" i="2"/>
  <c r="R757" i="2"/>
  <c r="P757" i="2"/>
  <c r="BI753" i="2"/>
  <c r="BH753" i="2"/>
  <c r="BG753" i="2"/>
  <c r="BF753" i="2"/>
  <c r="T753" i="2"/>
  <c r="R753" i="2"/>
  <c r="P753" i="2"/>
  <c r="BI752" i="2"/>
  <c r="BH752" i="2"/>
  <c r="BG752" i="2"/>
  <c r="BF752" i="2"/>
  <c r="T752" i="2"/>
  <c r="R752" i="2"/>
  <c r="P752" i="2"/>
  <c r="BI750" i="2"/>
  <c r="BH750" i="2"/>
  <c r="BG750" i="2"/>
  <c r="BF750" i="2"/>
  <c r="T750" i="2"/>
  <c r="R750" i="2"/>
  <c r="P750" i="2"/>
  <c r="BI747" i="2"/>
  <c r="BH747" i="2"/>
  <c r="BG747" i="2"/>
  <c r="BF747" i="2"/>
  <c r="T747" i="2"/>
  <c r="R747" i="2"/>
  <c r="P747" i="2"/>
  <c r="BI746" i="2"/>
  <c r="BH746" i="2"/>
  <c r="BG746" i="2"/>
  <c r="BF746" i="2"/>
  <c r="T746" i="2"/>
  <c r="R746" i="2"/>
  <c r="P746" i="2"/>
  <c r="BI745" i="2"/>
  <c r="BH745" i="2"/>
  <c r="BG745" i="2"/>
  <c r="BF745" i="2"/>
  <c r="T745" i="2"/>
  <c r="R745" i="2"/>
  <c r="P745" i="2"/>
  <c r="BI742" i="2"/>
  <c r="BH742" i="2"/>
  <c r="BG742" i="2"/>
  <c r="BF742" i="2"/>
  <c r="T742" i="2"/>
  <c r="R742" i="2"/>
  <c r="P742" i="2"/>
  <c r="BI741" i="2"/>
  <c r="BH741" i="2"/>
  <c r="BG741" i="2"/>
  <c r="BF741" i="2"/>
  <c r="T741" i="2"/>
  <c r="R741" i="2"/>
  <c r="P741" i="2"/>
  <c r="BI740" i="2"/>
  <c r="BH740" i="2"/>
  <c r="BG740" i="2"/>
  <c r="BF740" i="2"/>
  <c r="T740" i="2"/>
  <c r="R740" i="2"/>
  <c r="P740" i="2"/>
  <c r="BI738" i="2"/>
  <c r="BH738" i="2"/>
  <c r="BG738" i="2"/>
  <c r="BF738" i="2"/>
  <c r="T738" i="2"/>
  <c r="R738" i="2"/>
  <c r="P738" i="2"/>
  <c r="BI737" i="2"/>
  <c r="BH737" i="2"/>
  <c r="BG737" i="2"/>
  <c r="BF737" i="2"/>
  <c r="T737" i="2"/>
  <c r="R737" i="2"/>
  <c r="P737" i="2"/>
  <c r="BI735" i="2"/>
  <c r="BH735" i="2"/>
  <c r="BG735" i="2"/>
  <c r="BF735" i="2"/>
  <c r="T735" i="2"/>
  <c r="R735" i="2"/>
  <c r="P735" i="2"/>
  <c r="BI729" i="2"/>
  <c r="BH729" i="2"/>
  <c r="BG729" i="2"/>
  <c r="BF729" i="2"/>
  <c r="T729" i="2"/>
  <c r="R729" i="2"/>
  <c r="P729" i="2"/>
  <c r="BI727" i="2"/>
  <c r="BH727" i="2"/>
  <c r="BG727" i="2"/>
  <c r="BF727" i="2"/>
  <c r="T727" i="2"/>
  <c r="R727" i="2"/>
  <c r="P727" i="2"/>
  <c r="BI725" i="2"/>
  <c r="BH725" i="2"/>
  <c r="BG725" i="2"/>
  <c r="BF725" i="2"/>
  <c r="T725" i="2"/>
  <c r="R725" i="2"/>
  <c r="P725" i="2"/>
  <c r="BI722" i="2"/>
  <c r="BH722" i="2"/>
  <c r="BG722" i="2"/>
  <c r="BF722" i="2"/>
  <c r="T722" i="2"/>
  <c r="R722" i="2"/>
  <c r="P722" i="2"/>
  <c r="BI720" i="2"/>
  <c r="BH720" i="2"/>
  <c r="BG720" i="2"/>
  <c r="BF720" i="2"/>
  <c r="T720" i="2"/>
  <c r="R720" i="2"/>
  <c r="P720" i="2"/>
  <c r="BI717" i="2"/>
  <c r="BH717" i="2"/>
  <c r="BG717" i="2"/>
  <c r="BF717" i="2"/>
  <c r="T717" i="2"/>
  <c r="R717" i="2"/>
  <c r="P717" i="2"/>
  <c r="BI715" i="2"/>
  <c r="BH715" i="2"/>
  <c r="BG715" i="2"/>
  <c r="BF715" i="2"/>
  <c r="T715" i="2"/>
  <c r="R715" i="2"/>
  <c r="P715" i="2"/>
  <c r="BI712" i="2"/>
  <c r="BH712" i="2"/>
  <c r="BG712" i="2"/>
  <c r="BF712" i="2"/>
  <c r="T712" i="2"/>
  <c r="R712" i="2"/>
  <c r="P712" i="2"/>
  <c r="BI708" i="2"/>
  <c r="BH708" i="2"/>
  <c r="BG708" i="2"/>
  <c r="BF708" i="2"/>
  <c r="T708" i="2"/>
  <c r="R708" i="2"/>
  <c r="P708" i="2"/>
  <c r="BI707" i="2"/>
  <c r="BH707" i="2"/>
  <c r="BG707" i="2"/>
  <c r="BF707" i="2"/>
  <c r="T707" i="2"/>
  <c r="R707" i="2"/>
  <c r="P707" i="2"/>
  <c r="BI702" i="2"/>
  <c r="BH702" i="2"/>
  <c r="BG702" i="2"/>
  <c r="BF702" i="2"/>
  <c r="T702" i="2"/>
  <c r="R702" i="2"/>
  <c r="P702" i="2"/>
  <c r="BI700" i="2"/>
  <c r="BH700" i="2"/>
  <c r="BG700" i="2"/>
  <c r="BF700" i="2"/>
  <c r="T700" i="2"/>
  <c r="R700" i="2"/>
  <c r="P700" i="2"/>
  <c r="BI697" i="2"/>
  <c r="BH697" i="2"/>
  <c r="BG697" i="2"/>
  <c r="BF697" i="2"/>
  <c r="T697" i="2"/>
  <c r="R697" i="2"/>
  <c r="P697" i="2"/>
  <c r="BI696" i="2"/>
  <c r="BH696" i="2"/>
  <c r="BG696" i="2"/>
  <c r="BF696" i="2"/>
  <c r="T696" i="2"/>
  <c r="R696" i="2"/>
  <c r="P696" i="2"/>
  <c r="BI693" i="2"/>
  <c r="BH693" i="2"/>
  <c r="BG693" i="2"/>
  <c r="BF693" i="2"/>
  <c r="T693" i="2"/>
  <c r="R693" i="2"/>
  <c r="P693" i="2"/>
  <c r="BI689" i="2"/>
  <c r="BH689" i="2"/>
  <c r="BG689" i="2"/>
  <c r="BF689" i="2"/>
  <c r="T689" i="2"/>
  <c r="R689" i="2"/>
  <c r="P689" i="2"/>
  <c r="BI684" i="2"/>
  <c r="BH684" i="2"/>
  <c r="BG684" i="2"/>
  <c r="BF684" i="2"/>
  <c r="T684" i="2"/>
  <c r="R684" i="2"/>
  <c r="P684" i="2"/>
  <c r="BI681" i="2"/>
  <c r="BH681" i="2"/>
  <c r="BG681" i="2"/>
  <c r="BF681" i="2"/>
  <c r="T681" i="2"/>
  <c r="R681" i="2"/>
  <c r="P681" i="2"/>
  <c r="BI663" i="2"/>
  <c r="BH663" i="2"/>
  <c r="BG663" i="2"/>
  <c r="BF663" i="2"/>
  <c r="T663" i="2"/>
  <c r="R663" i="2"/>
  <c r="P663" i="2"/>
  <c r="BI655" i="2"/>
  <c r="BH655" i="2"/>
  <c r="BG655" i="2"/>
  <c r="BF655" i="2"/>
  <c r="T655" i="2"/>
  <c r="R655" i="2"/>
  <c r="P655" i="2"/>
  <c r="BI652" i="2"/>
  <c r="BH652" i="2"/>
  <c r="BG652" i="2"/>
  <c r="BF652" i="2"/>
  <c r="T652" i="2"/>
  <c r="R652" i="2"/>
  <c r="P652" i="2"/>
  <c r="BI649" i="2"/>
  <c r="BH649" i="2"/>
  <c r="BG649" i="2"/>
  <c r="BF649" i="2"/>
  <c r="T649" i="2"/>
  <c r="R649" i="2"/>
  <c r="P649" i="2"/>
  <c r="BI648" i="2"/>
  <c r="BH648" i="2"/>
  <c r="BG648" i="2"/>
  <c r="BF648" i="2"/>
  <c r="T648" i="2"/>
  <c r="R648" i="2"/>
  <c r="P648" i="2"/>
  <c r="BI646" i="2"/>
  <c r="BH646" i="2"/>
  <c r="BG646" i="2"/>
  <c r="BF646" i="2"/>
  <c r="T646" i="2"/>
  <c r="T645" i="2" s="1"/>
  <c r="R646" i="2"/>
  <c r="R645" i="2" s="1"/>
  <c r="P646" i="2"/>
  <c r="P645" i="2"/>
  <c r="BI644" i="2"/>
  <c r="BH644" i="2"/>
  <c r="BG644" i="2"/>
  <c r="BF644" i="2"/>
  <c r="T644" i="2"/>
  <c r="R644" i="2"/>
  <c r="P644" i="2"/>
  <c r="BI643" i="2"/>
  <c r="BH643" i="2"/>
  <c r="BG643" i="2"/>
  <c r="BF643" i="2"/>
  <c r="T643" i="2"/>
  <c r="R643" i="2"/>
  <c r="P643" i="2"/>
  <c r="BI642" i="2"/>
  <c r="BH642" i="2"/>
  <c r="BG642" i="2"/>
  <c r="BF642" i="2"/>
  <c r="T642" i="2"/>
  <c r="R642" i="2"/>
  <c r="P642" i="2"/>
  <c r="BI641" i="2"/>
  <c r="BH641" i="2"/>
  <c r="BG641" i="2"/>
  <c r="BF641" i="2"/>
  <c r="T641" i="2"/>
  <c r="R641" i="2"/>
  <c r="P641" i="2"/>
  <c r="BI640" i="2"/>
  <c r="BH640" i="2"/>
  <c r="BG640" i="2"/>
  <c r="BF640" i="2"/>
  <c r="T640" i="2"/>
  <c r="R640" i="2"/>
  <c r="P640" i="2"/>
  <c r="BI639" i="2"/>
  <c r="BH639" i="2"/>
  <c r="BG639" i="2"/>
  <c r="BF639" i="2"/>
  <c r="T639" i="2"/>
  <c r="R639" i="2"/>
  <c r="P639" i="2"/>
  <c r="BI638" i="2"/>
  <c r="BH638" i="2"/>
  <c r="BG638" i="2"/>
  <c r="BF638" i="2"/>
  <c r="T638" i="2"/>
  <c r="R638" i="2"/>
  <c r="P638" i="2"/>
  <c r="BI637" i="2"/>
  <c r="BH637" i="2"/>
  <c r="BG637" i="2"/>
  <c r="BF637" i="2"/>
  <c r="T637" i="2"/>
  <c r="R637" i="2"/>
  <c r="P637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3" i="2"/>
  <c r="BH633" i="2"/>
  <c r="BG633" i="2"/>
  <c r="BF633" i="2"/>
  <c r="T633" i="2"/>
  <c r="R633" i="2"/>
  <c r="P633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8" i="2"/>
  <c r="BH628" i="2"/>
  <c r="BG628" i="2"/>
  <c r="BF628" i="2"/>
  <c r="T628" i="2"/>
  <c r="R628" i="2"/>
  <c r="P628" i="2"/>
  <c r="BI627" i="2"/>
  <c r="BH627" i="2"/>
  <c r="BG627" i="2"/>
  <c r="BF627" i="2"/>
  <c r="T627" i="2"/>
  <c r="R627" i="2"/>
  <c r="P627" i="2"/>
  <c r="BI625" i="2"/>
  <c r="BH625" i="2"/>
  <c r="BG625" i="2"/>
  <c r="BF625" i="2"/>
  <c r="T625" i="2"/>
  <c r="R625" i="2"/>
  <c r="P625" i="2"/>
  <c r="BI624" i="2"/>
  <c r="BH624" i="2"/>
  <c r="BG624" i="2"/>
  <c r="BF624" i="2"/>
  <c r="T624" i="2"/>
  <c r="R624" i="2"/>
  <c r="P624" i="2"/>
  <c r="BI622" i="2"/>
  <c r="BH622" i="2"/>
  <c r="BG622" i="2"/>
  <c r="BF622" i="2"/>
  <c r="T622" i="2"/>
  <c r="R622" i="2"/>
  <c r="P622" i="2"/>
  <c r="BI620" i="2"/>
  <c r="BH620" i="2"/>
  <c r="BG620" i="2"/>
  <c r="BF620" i="2"/>
  <c r="T620" i="2"/>
  <c r="R620" i="2"/>
  <c r="P620" i="2"/>
  <c r="BI619" i="2"/>
  <c r="BH619" i="2"/>
  <c r="BG619" i="2"/>
  <c r="BF619" i="2"/>
  <c r="T619" i="2"/>
  <c r="R619" i="2"/>
  <c r="P619" i="2"/>
  <c r="BI617" i="2"/>
  <c r="BH617" i="2"/>
  <c r="BG617" i="2"/>
  <c r="BF617" i="2"/>
  <c r="T617" i="2"/>
  <c r="R617" i="2"/>
  <c r="P617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9" i="2"/>
  <c r="BH609" i="2"/>
  <c r="BG609" i="2"/>
  <c r="BF609" i="2"/>
  <c r="T609" i="2"/>
  <c r="R609" i="2"/>
  <c r="P609" i="2"/>
  <c r="BI608" i="2"/>
  <c r="BH608" i="2"/>
  <c r="BG608" i="2"/>
  <c r="BF608" i="2"/>
  <c r="T608" i="2"/>
  <c r="R608" i="2"/>
  <c r="P608" i="2"/>
  <c r="BI602" i="2"/>
  <c r="BH602" i="2"/>
  <c r="BG602" i="2"/>
  <c r="BF602" i="2"/>
  <c r="T602" i="2"/>
  <c r="R602" i="2"/>
  <c r="P602" i="2"/>
  <c r="BI597" i="2"/>
  <c r="BH597" i="2"/>
  <c r="BG597" i="2"/>
  <c r="BF597" i="2"/>
  <c r="T597" i="2"/>
  <c r="R597" i="2"/>
  <c r="P597" i="2"/>
  <c r="BI595" i="2"/>
  <c r="BH595" i="2"/>
  <c r="BG595" i="2"/>
  <c r="BF595" i="2"/>
  <c r="T595" i="2"/>
  <c r="R595" i="2"/>
  <c r="P595" i="2"/>
  <c r="BI594" i="2"/>
  <c r="BH594" i="2"/>
  <c r="BG594" i="2"/>
  <c r="BF594" i="2"/>
  <c r="T594" i="2"/>
  <c r="R594" i="2"/>
  <c r="P594" i="2"/>
  <c r="BI588" i="2"/>
  <c r="BH588" i="2"/>
  <c r="BG588" i="2"/>
  <c r="BF588" i="2"/>
  <c r="T588" i="2"/>
  <c r="R588" i="2"/>
  <c r="P588" i="2"/>
  <c r="BI579" i="2"/>
  <c r="BH579" i="2"/>
  <c r="BG579" i="2"/>
  <c r="BF579" i="2"/>
  <c r="T579" i="2"/>
  <c r="R579" i="2"/>
  <c r="P579" i="2"/>
  <c r="BI576" i="2"/>
  <c r="BH576" i="2"/>
  <c r="BG576" i="2"/>
  <c r="BF576" i="2"/>
  <c r="T576" i="2"/>
  <c r="R576" i="2"/>
  <c r="P576" i="2"/>
  <c r="BI574" i="2"/>
  <c r="BH574" i="2"/>
  <c r="BG574" i="2"/>
  <c r="BF574" i="2"/>
  <c r="T574" i="2"/>
  <c r="R574" i="2"/>
  <c r="P574" i="2"/>
  <c r="BI572" i="2"/>
  <c r="BH572" i="2"/>
  <c r="BG572" i="2"/>
  <c r="BF572" i="2"/>
  <c r="T572" i="2"/>
  <c r="R572" i="2"/>
  <c r="P572" i="2"/>
  <c r="BI569" i="2"/>
  <c r="BH569" i="2"/>
  <c r="BG569" i="2"/>
  <c r="BF569" i="2"/>
  <c r="T569" i="2"/>
  <c r="R569" i="2"/>
  <c r="P569" i="2"/>
  <c r="BI566" i="2"/>
  <c r="BH566" i="2"/>
  <c r="BG566" i="2"/>
  <c r="BF566" i="2"/>
  <c r="T566" i="2"/>
  <c r="R566" i="2"/>
  <c r="P566" i="2"/>
  <c r="BI564" i="2"/>
  <c r="BH564" i="2"/>
  <c r="BG564" i="2"/>
  <c r="BF564" i="2"/>
  <c r="T564" i="2"/>
  <c r="R564" i="2"/>
  <c r="P564" i="2"/>
  <c r="BI562" i="2"/>
  <c r="BH562" i="2"/>
  <c r="BG562" i="2"/>
  <c r="BF562" i="2"/>
  <c r="T562" i="2"/>
  <c r="R562" i="2"/>
  <c r="P562" i="2"/>
  <c r="BI559" i="2"/>
  <c r="BH559" i="2"/>
  <c r="BG559" i="2"/>
  <c r="BF559" i="2"/>
  <c r="T559" i="2"/>
  <c r="T558" i="2" s="1"/>
  <c r="R559" i="2"/>
  <c r="R558" i="2" s="1"/>
  <c r="P559" i="2"/>
  <c r="P558" i="2" s="1"/>
  <c r="BI556" i="2"/>
  <c r="BH556" i="2"/>
  <c r="BG556" i="2"/>
  <c r="BF556" i="2"/>
  <c r="T556" i="2"/>
  <c r="R556" i="2"/>
  <c r="P556" i="2"/>
  <c r="BI555" i="2"/>
  <c r="BH555" i="2"/>
  <c r="BG555" i="2"/>
  <c r="BF555" i="2"/>
  <c r="T555" i="2"/>
  <c r="R555" i="2"/>
  <c r="P555" i="2"/>
  <c r="BI542" i="2"/>
  <c r="BH542" i="2"/>
  <c r="BG542" i="2"/>
  <c r="BF542" i="2"/>
  <c r="T542" i="2"/>
  <c r="R542" i="2"/>
  <c r="P542" i="2"/>
  <c r="BI540" i="2"/>
  <c r="BH540" i="2"/>
  <c r="BG540" i="2"/>
  <c r="BF540" i="2"/>
  <c r="T540" i="2"/>
  <c r="R540" i="2"/>
  <c r="P540" i="2"/>
  <c r="BI539" i="2"/>
  <c r="BH539" i="2"/>
  <c r="BG539" i="2"/>
  <c r="BF539" i="2"/>
  <c r="T539" i="2"/>
  <c r="R539" i="2"/>
  <c r="P539" i="2"/>
  <c r="BI538" i="2"/>
  <c r="BH538" i="2"/>
  <c r="BG538" i="2"/>
  <c r="BF538" i="2"/>
  <c r="T538" i="2"/>
  <c r="R538" i="2"/>
  <c r="P538" i="2"/>
  <c r="BI537" i="2"/>
  <c r="BH537" i="2"/>
  <c r="BG537" i="2"/>
  <c r="BF537" i="2"/>
  <c r="T537" i="2"/>
  <c r="R537" i="2"/>
  <c r="P537" i="2"/>
  <c r="BI536" i="2"/>
  <c r="BH536" i="2"/>
  <c r="BG536" i="2"/>
  <c r="BF536" i="2"/>
  <c r="T536" i="2"/>
  <c r="R536" i="2"/>
  <c r="P536" i="2"/>
  <c r="BI534" i="2"/>
  <c r="BH534" i="2"/>
  <c r="BG534" i="2"/>
  <c r="BF534" i="2"/>
  <c r="T534" i="2"/>
  <c r="R534" i="2"/>
  <c r="P534" i="2"/>
  <c r="BI533" i="2"/>
  <c r="BH533" i="2"/>
  <c r="BG533" i="2"/>
  <c r="BF533" i="2"/>
  <c r="T533" i="2"/>
  <c r="R533" i="2"/>
  <c r="P533" i="2"/>
  <c r="BI532" i="2"/>
  <c r="BH532" i="2"/>
  <c r="BG532" i="2"/>
  <c r="BF532" i="2"/>
  <c r="T532" i="2"/>
  <c r="R532" i="2"/>
  <c r="P532" i="2"/>
  <c r="BI531" i="2"/>
  <c r="BH531" i="2"/>
  <c r="BG531" i="2"/>
  <c r="BF531" i="2"/>
  <c r="T531" i="2"/>
  <c r="R531" i="2"/>
  <c r="P531" i="2"/>
  <c r="BI530" i="2"/>
  <c r="BH530" i="2"/>
  <c r="BG530" i="2"/>
  <c r="BF530" i="2"/>
  <c r="T530" i="2"/>
  <c r="R530" i="2"/>
  <c r="P530" i="2"/>
  <c r="BI529" i="2"/>
  <c r="BH529" i="2"/>
  <c r="BG529" i="2"/>
  <c r="BF529" i="2"/>
  <c r="T529" i="2"/>
  <c r="R529" i="2"/>
  <c r="P529" i="2"/>
  <c r="BI528" i="2"/>
  <c r="BH528" i="2"/>
  <c r="BG528" i="2"/>
  <c r="BF528" i="2"/>
  <c r="T528" i="2"/>
  <c r="R528" i="2"/>
  <c r="P528" i="2"/>
  <c r="BI526" i="2"/>
  <c r="BH526" i="2"/>
  <c r="BG526" i="2"/>
  <c r="BF526" i="2"/>
  <c r="T526" i="2"/>
  <c r="R526" i="2"/>
  <c r="P526" i="2"/>
  <c r="BI525" i="2"/>
  <c r="BH525" i="2"/>
  <c r="BG525" i="2"/>
  <c r="BF525" i="2"/>
  <c r="T525" i="2"/>
  <c r="R525" i="2"/>
  <c r="P525" i="2"/>
  <c r="BI524" i="2"/>
  <c r="BH524" i="2"/>
  <c r="BG524" i="2"/>
  <c r="BF524" i="2"/>
  <c r="T524" i="2"/>
  <c r="R524" i="2"/>
  <c r="P524" i="2"/>
  <c r="BI522" i="2"/>
  <c r="BH522" i="2"/>
  <c r="BG522" i="2"/>
  <c r="BF522" i="2"/>
  <c r="T522" i="2"/>
  <c r="R522" i="2"/>
  <c r="P522" i="2"/>
  <c r="BI519" i="2"/>
  <c r="BH519" i="2"/>
  <c r="BG519" i="2"/>
  <c r="BF519" i="2"/>
  <c r="T519" i="2"/>
  <c r="R519" i="2"/>
  <c r="P519" i="2"/>
  <c r="BI517" i="2"/>
  <c r="BH517" i="2"/>
  <c r="BG517" i="2"/>
  <c r="BF517" i="2"/>
  <c r="T517" i="2"/>
  <c r="R517" i="2"/>
  <c r="P517" i="2"/>
  <c r="BI516" i="2"/>
  <c r="BH516" i="2"/>
  <c r="BG516" i="2"/>
  <c r="BF516" i="2"/>
  <c r="T516" i="2"/>
  <c r="R516" i="2"/>
  <c r="P516" i="2"/>
  <c r="BI515" i="2"/>
  <c r="BH515" i="2"/>
  <c r="BG515" i="2"/>
  <c r="BF515" i="2"/>
  <c r="T515" i="2"/>
  <c r="R515" i="2"/>
  <c r="P515" i="2"/>
  <c r="BI514" i="2"/>
  <c r="BH514" i="2"/>
  <c r="BG514" i="2"/>
  <c r="BF514" i="2"/>
  <c r="T514" i="2"/>
  <c r="R514" i="2"/>
  <c r="P514" i="2"/>
  <c r="BI511" i="2"/>
  <c r="BH511" i="2"/>
  <c r="BG511" i="2"/>
  <c r="BF511" i="2"/>
  <c r="T511" i="2"/>
  <c r="R511" i="2"/>
  <c r="P511" i="2"/>
  <c r="BI508" i="2"/>
  <c r="BH508" i="2"/>
  <c r="BG508" i="2"/>
  <c r="BF508" i="2"/>
  <c r="T508" i="2"/>
  <c r="R508" i="2"/>
  <c r="P508" i="2"/>
  <c r="BI490" i="2"/>
  <c r="BH490" i="2"/>
  <c r="BG490" i="2"/>
  <c r="BF490" i="2"/>
  <c r="T490" i="2"/>
  <c r="R490" i="2"/>
  <c r="P490" i="2"/>
  <c r="BI489" i="2"/>
  <c r="BH489" i="2"/>
  <c r="BG489" i="2"/>
  <c r="BF489" i="2"/>
  <c r="T489" i="2"/>
  <c r="R489" i="2"/>
  <c r="P489" i="2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2" i="2"/>
  <c r="BH482" i="2"/>
  <c r="BG482" i="2"/>
  <c r="BF482" i="2"/>
  <c r="T482" i="2"/>
  <c r="R482" i="2"/>
  <c r="P482" i="2"/>
  <c r="BI481" i="2"/>
  <c r="BH481" i="2"/>
  <c r="BG481" i="2"/>
  <c r="BF481" i="2"/>
  <c r="T481" i="2"/>
  <c r="R481" i="2"/>
  <c r="P481" i="2"/>
  <c r="BI478" i="2"/>
  <c r="BH478" i="2"/>
  <c r="BG478" i="2"/>
  <c r="BF478" i="2"/>
  <c r="T478" i="2"/>
  <c r="R478" i="2"/>
  <c r="P478" i="2"/>
  <c r="BI474" i="2"/>
  <c r="BH474" i="2"/>
  <c r="BG474" i="2"/>
  <c r="BF474" i="2"/>
  <c r="T474" i="2"/>
  <c r="R474" i="2"/>
  <c r="P474" i="2"/>
  <c r="BI472" i="2"/>
  <c r="BH472" i="2"/>
  <c r="BG472" i="2"/>
  <c r="BF472" i="2"/>
  <c r="T472" i="2"/>
  <c r="R472" i="2"/>
  <c r="P472" i="2"/>
  <c r="BI468" i="2"/>
  <c r="BH468" i="2"/>
  <c r="BG468" i="2"/>
  <c r="BF468" i="2"/>
  <c r="T468" i="2"/>
  <c r="R468" i="2"/>
  <c r="P468" i="2"/>
  <c r="BI465" i="2"/>
  <c r="BH465" i="2"/>
  <c r="BG465" i="2"/>
  <c r="BF465" i="2"/>
  <c r="T465" i="2"/>
  <c r="R465" i="2"/>
  <c r="P465" i="2"/>
  <c r="BI461" i="2"/>
  <c r="BH461" i="2"/>
  <c r="BG461" i="2"/>
  <c r="BF461" i="2"/>
  <c r="T461" i="2"/>
  <c r="R461" i="2"/>
  <c r="P461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51" i="2"/>
  <c r="BH451" i="2"/>
  <c r="BG451" i="2"/>
  <c r="BF451" i="2"/>
  <c r="T451" i="2"/>
  <c r="R451" i="2"/>
  <c r="P451" i="2"/>
  <c r="BI435" i="2"/>
  <c r="BH435" i="2"/>
  <c r="BG435" i="2"/>
  <c r="BF435" i="2"/>
  <c r="T435" i="2"/>
  <c r="R435" i="2"/>
  <c r="P435" i="2"/>
  <c r="BI426" i="2"/>
  <c r="BH426" i="2"/>
  <c r="BG426" i="2"/>
  <c r="BF426" i="2"/>
  <c r="T426" i="2"/>
  <c r="R426" i="2"/>
  <c r="P426" i="2"/>
  <c r="BI417" i="2"/>
  <c r="BH417" i="2"/>
  <c r="BG417" i="2"/>
  <c r="BF417" i="2"/>
  <c r="T417" i="2"/>
  <c r="R417" i="2"/>
  <c r="P417" i="2"/>
  <c r="BI414" i="2"/>
  <c r="BH414" i="2"/>
  <c r="BG414" i="2"/>
  <c r="BF414" i="2"/>
  <c r="T414" i="2"/>
  <c r="R414" i="2"/>
  <c r="P414" i="2"/>
  <c r="BI400" i="2"/>
  <c r="BH400" i="2"/>
  <c r="BG400" i="2"/>
  <c r="BF400" i="2"/>
  <c r="T400" i="2"/>
  <c r="R400" i="2"/>
  <c r="P400" i="2"/>
  <c r="BI398" i="2"/>
  <c r="BH398" i="2"/>
  <c r="BG398" i="2"/>
  <c r="BF398" i="2"/>
  <c r="T398" i="2"/>
  <c r="R398" i="2"/>
  <c r="P398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91" i="2"/>
  <c r="BH391" i="2"/>
  <c r="BG391" i="2"/>
  <c r="BF391" i="2"/>
  <c r="T391" i="2"/>
  <c r="R391" i="2"/>
  <c r="P391" i="2"/>
  <c r="BI389" i="2"/>
  <c r="BH389" i="2"/>
  <c r="BG389" i="2"/>
  <c r="BF389" i="2"/>
  <c r="T389" i="2"/>
  <c r="R389" i="2"/>
  <c r="P389" i="2"/>
  <c r="BI386" i="2"/>
  <c r="BH386" i="2"/>
  <c r="BG386" i="2"/>
  <c r="BF386" i="2"/>
  <c r="T386" i="2"/>
  <c r="R386" i="2"/>
  <c r="P386" i="2"/>
  <c r="BI385" i="2"/>
  <c r="BH385" i="2"/>
  <c r="BG385" i="2"/>
  <c r="BF385" i="2"/>
  <c r="T385" i="2"/>
  <c r="R385" i="2"/>
  <c r="P385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71" i="2"/>
  <c r="BH371" i="2"/>
  <c r="BG371" i="2"/>
  <c r="BF371" i="2"/>
  <c r="T371" i="2"/>
  <c r="R371" i="2"/>
  <c r="P371" i="2"/>
  <c r="BI366" i="2"/>
  <c r="BH366" i="2"/>
  <c r="BG366" i="2"/>
  <c r="BF366" i="2"/>
  <c r="T366" i="2"/>
  <c r="R366" i="2"/>
  <c r="P366" i="2"/>
  <c r="BI359" i="2"/>
  <c r="BH359" i="2"/>
  <c r="BG359" i="2"/>
  <c r="BF359" i="2"/>
  <c r="T359" i="2"/>
  <c r="R359" i="2"/>
  <c r="P359" i="2"/>
  <c r="BI352" i="2"/>
  <c r="BH352" i="2"/>
  <c r="BG352" i="2"/>
  <c r="BF352" i="2"/>
  <c r="T352" i="2"/>
  <c r="R352" i="2"/>
  <c r="P352" i="2"/>
  <c r="BI351" i="2"/>
  <c r="BH351" i="2"/>
  <c r="BG351" i="2"/>
  <c r="BF351" i="2"/>
  <c r="T351" i="2"/>
  <c r="R351" i="2"/>
  <c r="P351" i="2"/>
  <c r="BI350" i="2"/>
  <c r="BH350" i="2"/>
  <c r="BG350" i="2"/>
  <c r="BF350" i="2"/>
  <c r="T350" i="2"/>
  <c r="R350" i="2"/>
  <c r="P350" i="2"/>
  <c r="BI347" i="2"/>
  <c r="BH347" i="2"/>
  <c r="BG347" i="2"/>
  <c r="BF347" i="2"/>
  <c r="T347" i="2"/>
  <c r="R347" i="2"/>
  <c r="P347" i="2"/>
  <c r="BI343" i="2"/>
  <c r="BH343" i="2"/>
  <c r="BG343" i="2"/>
  <c r="BF343" i="2"/>
  <c r="T343" i="2"/>
  <c r="R343" i="2"/>
  <c r="P343" i="2"/>
  <c r="BI330" i="2"/>
  <c r="BH330" i="2"/>
  <c r="BG330" i="2"/>
  <c r="BF330" i="2"/>
  <c r="T330" i="2"/>
  <c r="R330" i="2"/>
  <c r="P330" i="2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19" i="2"/>
  <c r="BH319" i="2"/>
  <c r="BG319" i="2"/>
  <c r="BF319" i="2"/>
  <c r="T319" i="2"/>
  <c r="R319" i="2"/>
  <c r="P319" i="2"/>
  <c r="BI314" i="2"/>
  <c r="BH314" i="2"/>
  <c r="BG314" i="2"/>
  <c r="BF314" i="2"/>
  <c r="T314" i="2"/>
  <c r="R314" i="2"/>
  <c r="P314" i="2"/>
  <c r="BI311" i="2"/>
  <c r="BH311" i="2"/>
  <c r="BG311" i="2"/>
  <c r="BF311" i="2"/>
  <c r="T311" i="2"/>
  <c r="R311" i="2"/>
  <c r="P311" i="2"/>
  <c r="BI305" i="2"/>
  <c r="BH305" i="2"/>
  <c r="BG305" i="2"/>
  <c r="BF305" i="2"/>
  <c r="T305" i="2"/>
  <c r="R305" i="2"/>
  <c r="P305" i="2"/>
  <c r="BI302" i="2"/>
  <c r="BH302" i="2"/>
  <c r="BG302" i="2"/>
  <c r="BF302" i="2"/>
  <c r="T302" i="2"/>
  <c r="R302" i="2"/>
  <c r="P302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4" i="2"/>
  <c r="BH264" i="2"/>
  <c r="BG264" i="2"/>
  <c r="BF264" i="2"/>
  <c r="T264" i="2"/>
  <c r="R264" i="2"/>
  <c r="P264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39" i="2"/>
  <c r="BH239" i="2"/>
  <c r="BG239" i="2"/>
  <c r="BF239" i="2"/>
  <c r="T239" i="2"/>
  <c r="R239" i="2"/>
  <c r="P239" i="2"/>
  <c r="BI232" i="2"/>
  <c r="BH232" i="2"/>
  <c r="BG232" i="2"/>
  <c r="BF232" i="2"/>
  <c r="T232" i="2"/>
  <c r="R232" i="2"/>
  <c r="P232" i="2"/>
  <c r="BI228" i="2"/>
  <c r="BH228" i="2"/>
  <c r="BG228" i="2"/>
  <c r="BF228" i="2"/>
  <c r="T228" i="2"/>
  <c r="R228" i="2"/>
  <c r="P228" i="2"/>
  <c r="BI213" i="2"/>
  <c r="BH213" i="2"/>
  <c r="BG213" i="2"/>
  <c r="BF213" i="2"/>
  <c r="T213" i="2"/>
  <c r="R213" i="2"/>
  <c r="P213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F144" i="2"/>
  <c r="E142" i="2"/>
  <c r="F89" i="2"/>
  <c r="E87" i="2"/>
  <c r="J24" i="2"/>
  <c r="E24" i="2"/>
  <c r="J92" i="2" s="1"/>
  <c r="J23" i="2"/>
  <c r="J21" i="2"/>
  <c r="E21" i="2"/>
  <c r="J146" i="2" s="1"/>
  <c r="J20" i="2"/>
  <c r="J18" i="2"/>
  <c r="E18" i="2"/>
  <c r="F92" i="2" s="1"/>
  <c r="J17" i="2"/>
  <c r="J15" i="2"/>
  <c r="E15" i="2"/>
  <c r="F91" i="2" s="1"/>
  <c r="J14" i="2"/>
  <c r="J12" i="2"/>
  <c r="J144" i="2" s="1"/>
  <c r="E7" i="2"/>
  <c r="E140" i="2"/>
  <c r="L90" i="1"/>
  <c r="AM90" i="1"/>
  <c r="AM89" i="1"/>
  <c r="L89" i="1"/>
  <c r="AM87" i="1"/>
  <c r="L87" i="1"/>
  <c r="L85" i="1"/>
  <c r="L84" i="1"/>
  <c r="J141" i="16"/>
  <c r="J137" i="16"/>
  <c r="J136" i="16"/>
  <c r="BK134" i="16"/>
  <c r="BK131" i="16"/>
  <c r="J119" i="15"/>
  <c r="J143" i="14"/>
  <c r="BK140" i="14"/>
  <c r="BK128" i="14"/>
  <c r="J127" i="14"/>
  <c r="BK125" i="14"/>
  <c r="BK175" i="13"/>
  <c r="J170" i="13"/>
  <c r="J130" i="13"/>
  <c r="BK154" i="12"/>
  <c r="BK169" i="11"/>
  <c r="J201" i="9"/>
  <c r="BK198" i="9"/>
  <c r="J181" i="9"/>
  <c r="BK180" i="9"/>
  <c r="J178" i="9"/>
  <c r="J156" i="9"/>
  <c r="BK150" i="9"/>
  <c r="BK137" i="9"/>
  <c r="BK248" i="8"/>
  <c r="BK245" i="8"/>
  <c r="J236" i="8"/>
  <c r="BK217" i="8"/>
  <c r="J213" i="8"/>
  <c r="J209" i="8"/>
  <c r="BK198" i="8"/>
  <c r="BK189" i="8"/>
  <c r="BK167" i="8"/>
  <c r="J162" i="8"/>
  <c r="BK159" i="8"/>
  <c r="J148" i="8"/>
  <c r="BK143" i="8"/>
  <c r="BK134" i="8"/>
  <c r="BK242" i="7"/>
  <c r="BK241" i="7"/>
  <c r="J235" i="7"/>
  <c r="J228" i="7"/>
  <c r="BK219" i="7"/>
  <c r="BK217" i="7"/>
  <c r="BK213" i="7"/>
  <c r="J204" i="7"/>
  <c r="J202" i="7"/>
  <c r="BK192" i="7"/>
  <c r="J185" i="7"/>
  <c r="BK181" i="7"/>
  <c r="BK174" i="7"/>
  <c r="BK167" i="7"/>
  <c r="J164" i="7"/>
  <c r="J162" i="7"/>
  <c r="J161" i="7"/>
  <c r="J160" i="7"/>
  <c r="BK157" i="7"/>
  <c r="J156" i="7"/>
  <c r="BK151" i="7"/>
  <c r="BK150" i="7"/>
  <c r="BK146" i="7"/>
  <c r="J144" i="7"/>
  <c r="BK141" i="7"/>
  <c r="J139" i="7"/>
  <c r="J136" i="7"/>
  <c r="BK131" i="7"/>
  <c r="J127" i="7"/>
  <c r="BK124" i="7"/>
  <c r="J122" i="7"/>
  <c r="BK175" i="6"/>
  <c r="J174" i="6"/>
  <c r="BK170" i="6"/>
  <c r="BK165" i="6"/>
  <c r="J161" i="6"/>
  <c r="BK160" i="6"/>
  <c r="J153" i="6"/>
  <c r="J151" i="6"/>
  <c r="BK144" i="6"/>
  <c r="BK139" i="6"/>
  <c r="BK138" i="6"/>
  <c r="BK133" i="6"/>
  <c r="J129" i="6"/>
  <c r="BK124" i="6"/>
  <c r="BK175" i="5"/>
  <c r="BK172" i="5"/>
  <c r="BK168" i="5"/>
  <c r="BK164" i="5"/>
  <c r="BK159" i="5"/>
  <c r="BK152" i="5"/>
  <c r="BK140" i="5"/>
  <c r="J136" i="5"/>
  <c r="J133" i="5"/>
  <c r="J130" i="5"/>
  <c r="J237" i="4"/>
  <c r="BK236" i="4"/>
  <c r="BK233" i="4"/>
  <c r="BK226" i="4"/>
  <c r="BK224" i="4"/>
  <c r="J223" i="4"/>
  <c r="BK219" i="4"/>
  <c r="J215" i="4"/>
  <c r="BK212" i="4"/>
  <c r="BK210" i="4"/>
  <c r="BK206" i="4"/>
  <c r="J198" i="4"/>
  <c r="BK189" i="4"/>
  <c r="J186" i="4"/>
  <c r="BK179" i="4"/>
  <c r="BK178" i="4"/>
  <c r="BK174" i="4"/>
  <c r="J171" i="4"/>
  <c r="BK169" i="4"/>
  <c r="BK162" i="4"/>
  <c r="J159" i="4"/>
  <c r="BK158" i="4"/>
  <c r="J155" i="4"/>
  <c r="J151" i="4"/>
  <c r="BK149" i="4"/>
  <c r="J146" i="4"/>
  <c r="BK141" i="4"/>
  <c r="J139" i="4"/>
  <c r="BK138" i="4"/>
  <c r="BK132" i="4"/>
  <c r="BK129" i="4"/>
  <c r="BK126" i="4"/>
  <c r="BK236" i="3"/>
  <c r="BK230" i="3"/>
  <c r="J225" i="3"/>
  <c r="BK222" i="3"/>
  <c r="BK219" i="3"/>
  <c r="BK217" i="3"/>
  <c r="BK209" i="3"/>
  <c r="J195" i="3"/>
  <c r="J191" i="3"/>
  <c r="J188" i="3"/>
  <c r="BK184" i="3"/>
  <c r="J182" i="3"/>
  <c r="BK174" i="3"/>
  <c r="J172" i="3"/>
  <c r="BK168" i="3"/>
  <c r="BK161" i="3"/>
  <c r="BK158" i="3"/>
  <c r="BK148" i="3"/>
  <c r="BK136" i="3"/>
  <c r="J1002" i="2"/>
  <c r="J997" i="2"/>
  <c r="BK992" i="2"/>
  <c r="J965" i="2"/>
  <c r="J956" i="2"/>
  <c r="J948" i="2"/>
  <c r="J944" i="2"/>
  <c r="J943" i="2"/>
  <c r="BK931" i="2"/>
  <c r="BK929" i="2"/>
  <c r="BK919" i="2"/>
  <c r="J914" i="2"/>
  <c r="J911" i="2"/>
  <c r="J901" i="2"/>
  <c r="J859" i="2"/>
  <c r="BK857" i="2"/>
  <c r="J851" i="2"/>
  <c r="J837" i="2"/>
  <c r="BK835" i="2"/>
  <c r="J820" i="2"/>
  <c r="J817" i="2"/>
  <c r="BK812" i="2"/>
  <c r="BK792" i="2"/>
  <c r="BK791" i="2"/>
  <c r="BK788" i="2"/>
  <c r="BK782" i="2"/>
  <c r="BK776" i="2"/>
  <c r="BK770" i="2"/>
  <c r="J769" i="2"/>
  <c r="BK767" i="2"/>
  <c r="J766" i="2"/>
  <c r="BK757" i="2"/>
  <c r="J741" i="2"/>
  <c r="J740" i="2"/>
  <c r="BK737" i="2"/>
  <c r="J735" i="2"/>
  <c r="J697" i="2"/>
  <c r="BK689" i="2"/>
  <c r="J652" i="2"/>
  <c r="J643" i="2"/>
  <c r="BK641" i="2"/>
  <c r="BK638" i="2"/>
  <c r="BK625" i="2"/>
  <c r="BK620" i="2"/>
  <c r="J608" i="2"/>
  <c r="BK602" i="2"/>
  <c r="BK595" i="2"/>
  <c r="BK594" i="2"/>
  <c r="BK588" i="2"/>
  <c r="BK576" i="2"/>
  <c r="J564" i="2"/>
  <c r="BK559" i="2"/>
  <c r="J542" i="2"/>
  <c r="BK537" i="2"/>
  <c r="J531" i="2"/>
  <c r="J530" i="2"/>
  <c r="J519" i="2"/>
  <c r="BK517" i="2"/>
  <c r="J514" i="2"/>
  <c r="J478" i="2"/>
  <c r="J468" i="2"/>
  <c r="J451" i="2"/>
  <c r="BK426" i="2"/>
  <c r="J398" i="2"/>
  <c r="BK389" i="2"/>
  <c r="J386" i="2"/>
  <c r="J373" i="2"/>
  <c r="BK351" i="2"/>
  <c r="J350" i="2"/>
  <c r="J347" i="2"/>
  <c r="J144" i="16"/>
  <c r="BK138" i="16"/>
  <c r="J134" i="16"/>
  <c r="J133" i="16"/>
  <c r="BK128" i="16"/>
  <c r="BK127" i="16"/>
  <c r="BK124" i="16"/>
  <c r="J134" i="14"/>
  <c r="J128" i="14"/>
  <c r="J123" i="14"/>
  <c r="BK165" i="13"/>
  <c r="J148" i="13"/>
  <c r="J146" i="13"/>
  <c r="BK143" i="13"/>
  <c r="BK140" i="13"/>
  <c r="J137" i="13"/>
  <c r="BK136" i="13"/>
  <c r="BK133" i="13"/>
  <c r="BK150" i="12"/>
  <c r="BK143" i="12"/>
  <c r="BK130" i="12"/>
  <c r="J190" i="11"/>
  <c r="J185" i="11"/>
  <c r="J179" i="11"/>
  <c r="J176" i="11"/>
  <c r="J174" i="11"/>
  <c r="J168" i="11"/>
  <c r="BK166" i="11"/>
  <c r="J162" i="11"/>
  <c r="BK161" i="11"/>
  <c r="BK158" i="11"/>
  <c r="BK156" i="11"/>
  <c r="BK144" i="11"/>
  <c r="J134" i="11"/>
  <c r="BK131" i="11"/>
  <c r="BK129" i="11"/>
  <c r="J154" i="10"/>
  <c r="J135" i="10"/>
  <c r="BK131" i="10"/>
  <c r="J125" i="10"/>
  <c r="BK191" i="9"/>
  <c r="J186" i="9"/>
  <c r="J185" i="9"/>
  <c r="BK182" i="9"/>
  <c r="J180" i="9"/>
  <c r="J177" i="9"/>
  <c r="BK174" i="9"/>
  <c r="J170" i="9"/>
  <c r="BK169" i="9"/>
  <c r="J150" i="9"/>
  <c r="BK264" i="8"/>
  <c r="J257" i="8"/>
  <c r="J255" i="8"/>
  <c r="J250" i="8"/>
  <c r="BK246" i="8"/>
  <c r="BK236" i="8"/>
  <c r="BK229" i="8"/>
  <c r="BK228" i="8"/>
  <c r="BK220" i="8"/>
  <c r="BK207" i="8"/>
  <c r="BK205" i="8"/>
  <c r="J205" i="8"/>
  <c r="J203" i="8"/>
  <c r="BK195" i="8"/>
  <c r="J189" i="8"/>
  <c r="J183" i="8"/>
  <c r="J172" i="8"/>
  <c r="BK170" i="8"/>
  <c r="BK169" i="8"/>
  <c r="J167" i="8"/>
  <c r="J165" i="8"/>
  <c r="BK154" i="8"/>
  <c r="BK132" i="8"/>
  <c r="J252" i="7"/>
  <c r="J242" i="7"/>
  <c r="J232" i="7"/>
  <c r="BK229" i="7"/>
  <c r="BK228" i="7"/>
  <c r="J225" i="7"/>
  <c r="J223" i="7"/>
  <c r="J217" i="7"/>
  <c r="BK215" i="7"/>
  <c r="BK214" i="7"/>
  <c r="J209" i="7"/>
  <c r="BK208" i="7"/>
  <c r="J206" i="7"/>
  <c r="BK205" i="7"/>
  <c r="BK194" i="7"/>
  <c r="J193" i="7"/>
  <c r="J191" i="7"/>
  <c r="J190" i="7"/>
  <c r="BK189" i="7"/>
  <c r="BK188" i="7"/>
  <c r="BK184" i="7"/>
  <c r="J181" i="7"/>
  <c r="BK179" i="7"/>
  <c r="BK175" i="7"/>
  <c r="J171" i="7"/>
  <c r="BK165" i="7"/>
  <c r="BK156" i="7"/>
  <c r="BK148" i="7"/>
  <c r="J146" i="7"/>
  <c r="BK144" i="7"/>
  <c r="BK143" i="7"/>
  <c r="J141" i="7"/>
  <c r="BK138" i="7"/>
  <c r="J137" i="7"/>
  <c r="BK136" i="7"/>
  <c r="J134" i="7"/>
  <c r="J132" i="7"/>
  <c r="J131" i="7"/>
  <c r="J176" i="6"/>
  <c r="J173" i="6"/>
  <c r="J170" i="6"/>
  <c r="BK168" i="6"/>
  <c r="J166" i="6"/>
  <c r="BK162" i="6"/>
  <c r="BK161" i="6"/>
  <c r="BK156" i="6"/>
  <c r="BK153" i="6"/>
  <c r="J149" i="6"/>
  <c r="BK143" i="6"/>
  <c r="J140" i="6"/>
  <c r="J130" i="6"/>
  <c r="BK176" i="5"/>
  <c r="BK173" i="5"/>
  <c r="BK170" i="5"/>
  <c r="BK169" i="5"/>
  <c r="J165" i="5"/>
  <c r="J163" i="5"/>
  <c r="J158" i="5"/>
  <c r="BK153" i="5"/>
  <c r="J151" i="5"/>
  <c r="BK137" i="5"/>
  <c r="J226" i="4"/>
  <c r="J225" i="4"/>
  <c r="J224" i="4"/>
  <c r="BK222" i="4"/>
  <c r="J219" i="4"/>
  <c r="J217" i="4"/>
  <c r="BK216" i="4"/>
  <c r="J213" i="4"/>
  <c r="J209" i="4"/>
  <c r="J208" i="4"/>
  <c r="BK202" i="4"/>
  <c r="J197" i="4"/>
  <c r="J194" i="4"/>
  <c r="BK192" i="4"/>
  <c r="J191" i="4"/>
  <c r="J190" i="4"/>
  <c r="BK184" i="4"/>
  <c r="BK176" i="4"/>
  <c r="J175" i="4"/>
  <c r="BK161" i="4"/>
  <c r="J158" i="4"/>
  <c r="BK157" i="4"/>
  <c r="J156" i="4"/>
  <c r="BK155" i="4"/>
  <c r="J154" i="4"/>
  <c r="J150" i="4"/>
  <c r="J148" i="4"/>
  <c r="BK147" i="4"/>
  <c r="BK143" i="4"/>
  <c r="BK142" i="4"/>
  <c r="J138" i="4"/>
  <c r="BK133" i="4"/>
  <c r="J236" i="3"/>
  <c r="BK221" i="3"/>
  <c r="BK220" i="3"/>
  <c r="BK216" i="3"/>
  <c r="BK215" i="3"/>
  <c r="BK213" i="3"/>
  <c r="BK211" i="3"/>
  <c r="BK207" i="3"/>
  <c r="BK206" i="3"/>
  <c r="J194" i="3"/>
  <c r="BK190" i="3"/>
  <c r="BK189" i="3"/>
  <c r="BK188" i="3"/>
  <c r="BK186" i="3"/>
  <c r="BK164" i="3"/>
  <c r="J162" i="3"/>
  <c r="J160" i="3"/>
  <c r="J158" i="3"/>
  <c r="BK142" i="3"/>
  <c r="J136" i="3"/>
  <c r="J135" i="3"/>
  <c r="J1007" i="2"/>
  <c r="BK1006" i="2"/>
  <c r="BK997" i="2"/>
  <c r="BK971" i="2"/>
  <c r="BK965" i="2"/>
  <c r="J954" i="2"/>
  <c r="BK938" i="2"/>
  <c r="BK932" i="2"/>
  <c r="BK928" i="2"/>
  <c r="BK926" i="2"/>
  <c r="BK874" i="2"/>
  <c r="BK872" i="2"/>
  <c r="BK869" i="2"/>
  <c r="J857" i="2"/>
  <c r="BK856" i="2"/>
  <c r="J855" i="2"/>
  <c r="BK853" i="2"/>
  <c r="BK848" i="2"/>
  <c r="J845" i="2"/>
  <c r="BK837" i="2"/>
  <c r="BK834" i="2"/>
  <c r="J819" i="2"/>
  <c r="J818" i="2"/>
  <c r="BK814" i="2"/>
  <c r="J811" i="2"/>
  <c r="BK810" i="2"/>
  <c r="BK808" i="2"/>
  <c r="BK800" i="2"/>
  <c r="BK794" i="2"/>
  <c r="J789" i="2"/>
  <c r="BK783" i="2"/>
  <c r="BK781" i="2"/>
  <c r="J780" i="2"/>
  <c r="J778" i="2"/>
  <c r="J774" i="2"/>
  <c r="J772" i="2"/>
  <c r="BK766" i="2"/>
  <c r="BK763" i="2"/>
  <c r="BK745" i="2"/>
  <c r="BK740" i="2"/>
  <c r="BK720" i="2"/>
  <c r="BK715" i="2"/>
  <c r="BK707" i="2"/>
  <c r="J700" i="2"/>
  <c r="BK696" i="2"/>
  <c r="J689" i="2"/>
  <c r="BK681" i="2"/>
  <c r="BK652" i="2"/>
  <c r="J644" i="2"/>
  <c r="BK643" i="2"/>
  <c r="J642" i="2"/>
  <c r="J640" i="2"/>
  <c r="BK632" i="2"/>
  <c r="J629" i="2"/>
  <c r="BK628" i="2"/>
  <c r="BK622" i="2"/>
  <c r="J619" i="2"/>
  <c r="BK608" i="2"/>
  <c r="J602" i="2"/>
  <c r="BK534" i="2"/>
  <c r="J529" i="2"/>
  <c r="J528" i="2"/>
  <c r="J525" i="2"/>
  <c r="BK490" i="2"/>
  <c r="J488" i="2"/>
  <c r="BK478" i="2"/>
  <c r="J474" i="2"/>
  <c r="BK472" i="2"/>
  <c r="J461" i="2"/>
  <c r="J455" i="2"/>
  <c r="J426" i="2"/>
  <c r="BK417" i="2"/>
  <c r="J393" i="2"/>
  <c r="J391" i="2"/>
  <c r="J389" i="2"/>
  <c r="BK371" i="2"/>
  <c r="BK343" i="2"/>
  <c r="BK330" i="2"/>
  <c r="J311" i="2"/>
  <c r="J302" i="2"/>
  <c r="J287" i="2"/>
  <c r="BK273" i="2"/>
  <c r="J270" i="2"/>
  <c r="BK260" i="2"/>
  <c r="BK239" i="2"/>
  <c r="BK228" i="2"/>
  <c r="J208" i="2"/>
  <c r="BK169" i="2"/>
  <c r="J157" i="2"/>
  <c r="BK156" i="2"/>
  <c r="BK143" i="16"/>
  <c r="J139" i="16"/>
  <c r="J138" i="16"/>
  <c r="BK136" i="16"/>
  <c r="J135" i="16"/>
  <c r="J131" i="16"/>
  <c r="J129" i="16"/>
  <c r="J128" i="16"/>
  <c r="J124" i="16"/>
  <c r="J137" i="14"/>
  <c r="J131" i="14"/>
  <c r="J126" i="14"/>
  <c r="BK123" i="14"/>
  <c r="J165" i="13"/>
  <c r="J159" i="13"/>
  <c r="J152" i="13"/>
  <c r="BK128" i="13"/>
  <c r="BK158" i="12"/>
  <c r="BK153" i="12"/>
  <c r="BK152" i="12"/>
  <c r="BK137" i="12"/>
  <c r="J134" i="12"/>
  <c r="J192" i="11"/>
  <c r="J191" i="11"/>
  <c r="BK188" i="11"/>
  <c r="BK187" i="11"/>
  <c r="BK185" i="11"/>
  <c r="J181" i="11"/>
  <c r="BK179" i="11"/>
  <c r="BK206" i="9"/>
  <c r="BK195" i="9"/>
  <c r="J193" i="9"/>
  <c r="J192" i="9"/>
  <c r="J165" i="9"/>
  <c r="J163" i="9"/>
  <c r="BK156" i="9"/>
  <c r="BK147" i="9"/>
  <c r="BK143" i="9"/>
  <c r="BK257" i="8"/>
  <c r="BK253" i="8"/>
  <c r="J246" i="8"/>
  <c r="BK240" i="8"/>
  <c r="J233" i="8"/>
  <c r="J228" i="8"/>
  <c r="J221" i="8"/>
  <c r="J217" i="8"/>
  <c r="BK211" i="8"/>
  <c r="J210" i="8"/>
  <c r="BK209" i="8"/>
  <c r="BK203" i="8"/>
  <c r="BK201" i="8"/>
  <c r="J191" i="8"/>
  <c r="BK183" i="8"/>
  <c r="J170" i="8"/>
  <c r="J151" i="8"/>
  <c r="BK147" i="8"/>
  <c r="J135" i="8"/>
  <c r="J133" i="8"/>
  <c r="J130" i="8"/>
  <c r="BK245" i="7"/>
  <c r="J244" i="7"/>
  <c r="J238" i="7"/>
  <c r="J236" i="7"/>
  <c r="BK234" i="7"/>
  <c r="J226" i="7"/>
  <c r="BK223" i="7"/>
  <c r="BK220" i="7"/>
  <c r="J218" i="7"/>
  <c r="BK216" i="7"/>
  <c r="J215" i="7"/>
  <c r="BK212" i="7"/>
  <c r="J211" i="7"/>
  <c r="J210" i="7"/>
  <c r="J201" i="7"/>
  <c r="J199" i="7"/>
  <c r="J198" i="7"/>
  <c r="J192" i="7"/>
  <c r="J188" i="7"/>
  <c r="BK186" i="7"/>
  <c r="J176" i="7"/>
  <c r="J175" i="7"/>
  <c r="J173" i="7"/>
  <c r="J168" i="7"/>
  <c r="J163" i="7"/>
  <c r="BK158" i="7"/>
  <c r="BK153" i="7"/>
  <c r="J150" i="7"/>
  <c r="BK145" i="7"/>
  <c r="J143" i="7"/>
  <c r="BK140" i="7"/>
  <c r="BK137" i="7"/>
  <c r="J135" i="7"/>
  <c r="BK129" i="7"/>
  <c r="BK127" i="7"/>
  <c r="BK176" i="6"/>
  <c r="J172" i="6"/>
  <c r="J171" i="6"/>
  <c r="J168" i="6"/>
  <c r="J167" i="6"/>
  <c r="BK164" i="6"/>
  <c r="J159" i="6"/>
  <c r="BK157" i="6"/>
  <c r="BK154" i="6"/>
  <c r="BK149" i="6"/>
  <c r="BK148" i="6"/>
  <c r="BK145" i="6"/>
  <c r="J142" i="6"/>
  <c r="J141" i="6"/>
  <c r="J139" i="6"/>
  <c r="BK137" i="6"/>
  <c r="BK135" i="6"/>
  <c r="J133" i="6"/>
  <c r="J131" i="6"/>
  <c r="BK130" i="6"/>
  <c r="J125" i="6"/>
  <c r="BK122" i="6"/>
  <c r="J175" i="5"/>
  <c r="BK133" i="5"/>
  <c r="BK237" i="4"/>
  <c r="J235" i="4"/>
  <c r="J234" i="4"/>
  <c r="J229" i="4"/>
  <c r="J222" i="4"/>
  <c r="BK220" i="4"/>
  <c r="J206" i="4"/>
  <c r="BK203" i="4"/>
  <c r="BK190" i="4"/>
  <c r="BK182" i="4"/>
  <c r="J169" i="4"/>
  <c r="BK159" i="4"/>
  <c r="BK154" i="4"/>
  <c r="BK150" i="4"/>
  <c r="J149" i="4"/>
  <c r="J144" i="4"/>
  <c r="J129" i="4"/>
  <c r="BK128" i="4"/>
  <c r="BK127" i="4"/>
  <c r="J125" i="4"/>
  <c r="BK233" i="3"/>
  <c r="BK228" i="3"/>
  <c r="BK224" i="3"/>
  <c r="J201" i="3"/>
  <c r="BK196" i="3"/>
  <c r="BK193" i="3"/>
  <c r="BK192" i="3"/>
  <c r="J164" i="3"/>
  <c r="BK160" i="3"/>
  <c r="BK156" i="3"/>
  <c r="J152" i="3"/>
  <c r="BK140" i="3"/>
  <c r="BK139" i="3"/>
  <c r="BK1026" i="2"/>
  <c r="J1026" i="2"/>
  <c r="BK1024" i="2"/>
  <c r="J1024" i="2"/>
  <c r="BK1023" i="2"/>
  <c r="J1023" i="2"/>
  <c r="BK1022" i="2"/>
  <c r="J1022" i="2"/>
  <c r="BK1021" i="2"/>
  <c r="J1021" i="2"/>
  <c r="BK1020" i="2"/>
  <c r="J1020" i="2"/>
  <c r="BK1017" i="2"/>
  <c r="J1017" i="2"/>
  <c r="BK1015" i="2"/>
  <c r="J1015" i="2"/>
  <c r="BK1014" i="2"/>
  <c r="J1014" i="2"/>
  <c r="BK1012" i="2"/>
  <c r="J1012" i="2"/>
  <c r="BK1011" i="2"/>
  <c r="J1009" i="2"/>
  <c r="J988" i="2"/>
  <c r="J973" i="2"/>
  <c r="BK964" i="2"/>
  <c r="BK958" i="2"/>
  <c r="BK952" i="2"/>
  <c r="BK946" i="2"/>
  <c r="BK940" i="2"/>
  <c r="BK935" i="2"/>
  <c r="J932" i="2"/>
  <c r="J925" i="2"/>
  <c r="J873" i="2"/>
  <c r="J872" i="2"/>
  <c r="BK870" i="2"/>
  <c r="BK867" i="2"/>
  <c r="BK866" i="2"/>
  <c r="J853" i="2"/>
  <c r="J850" i="2"/>
  <c r="J836" i="2"/>
  <c r="BK832" i="2"/>
  <c r="J831" i="2"/>
  <c r="BK821" i="2"/>
  <c r="BK809" i="2"/>
  <c r="BK798" i="2"/>
  <c r="J788" i="2"/>
  <c r="J787" i="2"/>
  <c r="BK785" i="2"/>
  <c r="J783" i="2"/>
  <c r="J782" i="2"/>
  <c r="BK778" i="2"/>
  <c r="J776" i="2"/>
  <c r="BK771" i="2"/>
  <c r="BK768" i="2"/>
  <c r="J765" i="2"/>
  <c r="BK760" i="2"/>
  <c r="J752" i="2"/>
  <c r="BK747" i="2"/>
  <c r="J738" i="2"/>
  <c r="J722" i="2"/>
  <c r="BK717" i="2"/>
  <c r="J715" i="2"/>
  <c r="J708" i="2"/>
  <c r="J707" i="2"/>
  <c r="BK702" i="2"/>
  <c r="BK700" i="2"/>
  <c r="J696" i="2"/>
  <c r="J681" i="2"/>
  <c r="J663" i="2"/>
  <c r="BK649" i="2"/>
  <c r="BK644" i="2"/>
  <c r="BK640" i="2"/>
  <c r="BK635" i="2"/>
  <c r="J633" i="2"/>
  <c r="BK630" i="2"/>
  <c r="J628" i="2"/>
  <c r="J611" i="2"/>
  <c r="BK597" i="2"/>
  <c r="J579" i="2"/>
  <c r="BK542" i="2"/>
  <c r="J536" i="2"/>
  <c r="J526" i="2"/>
  <c r="J489" i="2"/>
  <c r="J485" i="2"/>
  <c r="BK474" i="2"/>
  <c r="BK468" i="2"/>
  <c r="J465" i="2"/>
  <c r="BK455" i="2"/>
  <c r="J435" i="2"/>
  <c r="J359" i="2"/>
  <c r="J352" i="2"/>
  <c r="BK350" i="2"/>
  <c r="J330" i="2"/>
  <c r="BK319" i="2"/>
  <c r="BK314" i="2"/>
  <c r="J296" i="2"/>
  <c r="J295" i="2"/>
  <c r="BK288" i="2"/>
  <c r="J278" i="2"/>
  <c r="J273" i="2"/>
  <c r="J264" i="2"/>
  <c r="BK258" i="2"/>
  <c r="J213" i="2"/>
  <c r="BK208" i="2"/>
  <c r="BK187" i="2"/>
  <c r="J175" i="2"/>
  <c r="BK139" i="16"/>
  <c r="BK135" i="16"/>
  <c r="BK129" i="16"/>
  <c r="BK126" i="16"/>
  <c r="BK125" i="16"/>
  <c r="J121" i="15"/>
  <c r="BK141" i="14"/>
  <c r="J140" i="14"/>
  <c r="BK172" i="13"/>
  <c r="J140" i="13"/>
  <c r="J158" i="12"/>
  <c r="J152" i="12"/>
  <c r="J151" i="12"/>
  <c r="J148" i="12"/>
  <c r="J143" i="12"/>
  <c r="J137" i="12"/>
  <c r="BK134" i="12"/>
  <c r="BK133" i="12"/>
  <c r="J127" i="12"/>
  <c r="BK178" i="11"/>
  <c r="J170" i="11"/>
  <c r="BK168" i="11"/>
  <c r="J165" i="11"/>
  <c r="J163" i="11"/>
  <c r="J161" i="11"/>
  <c r="J160" i="11"/>
  <c r="J159" i="11"/>
  <c r="BK155" i="11"/>
  <c r="J154" i="11"/>
  <c r="J150" i="11"/>
  <c r="BK141" i="11"/>
  <c r="J130" i="11"/>
  <c r="J152" i="10"/>
  <c r="J151" i="10"/>
  <c r="J148" i="10"/>
  <c r="BK135" i="10"/>
  <c r="BK200" i="9"/>
  <c r="BK196" i="9"/>
  <c r="BK193" i="9"/>
  <c r="J182" i="9"/>
  <c r="BK171" i="9"/>
  <c r="BK163" i="9"/>
  <c r="J147" i="9"/>
  <c r="BK144" i="9"/>
  <c r="J137" i="9"/>
  <c r="BK134" i="9"/>
  <c r="J133" i="9"/>
  <c r="J262" i="8"/>
  <c r="BK258" i="8"/>
  <c r="BK255" i="8"/>
  <c r="J253" i="8"/>
  <c r="BK250" i="8"/>
  <c r="BK237" i="8"/>
  <c r="BK230" i="8"/>
  <c r="J229" i="8"/>
  <c r="BK224" i="8"/>
  <c r="BK213" i="8"/>
  <c r="J211" i="8"/>
  <c r="BK210" i="8"/>
  <c r="BK199" i="8"/>
  <c r="J169" i="8"/>
  <c r="BK165" i="8"/>
  <c r="J157" i="8"/>
  <c r="J154" i="8"/>
  <c r="J147" i="8"/>
  <c r="J138" i="8"/>
  <c r="J134" i="8"/>
  <c r="BK249" i="7"/>
  <c r="J246" i="7"/>
  <c r="BK239" i="7"/>
  <c r="J231" i="7"/>
  <c r="BK226" i="7"/>
  <c r="J224" i="7"/>
  <c r="J213" i="7"/>
  <c r="BK206" i="7"/>
  <c r="BK202" i="7"/>
  <c r="BK201" i="7"/>
  <c r="J197" i="7"/>
  <c r="J189" i="7"/>
  <c r="J187" i="7"/>
  <c r="BK180" i="7"/>
  <c r="BK178" i="7"/>
  <c r="J174" i="7"/>
  <c r="BK173" i="7"/>
  <c r="J169" i="7"/>
  <c r="BK163" i="7"/>
  <c r="BK161" i="7"/>
  <c r="J157" i="7"/>
  <c r="J148" i="7"/>
  <c r="BK147" i="7"/>
  <c r="J142" i="7"/>
  <c r="J140" i="7"/>
  <c r="J125" i="7"/>
  <c r="BK123" i="7"/>
  <c r="BK177" i="6"/>
  <c r="J157" i="6"/>
  <c r="J155" i="6"/>
  <c r="J144" i="6"/>
  <c r="BK142" i="6"/>
  <c r="J132" i="6"/>
  <c r="BK129" i="6"/>
  <c r="BK128" i="6"/>
  <c r="BK125" i="6"/>
  <c r="J122" i="6"/>
  <c r="J172" i="5"/>
  <c r="BK171" i="5"/>
  <c r="J170" i="5"/>
  <c r="J168" i="5"/>
  <c r="J167" i="5"/>
  <c r="BK166" i="5"/>
  <c r="J164" i="5"/>
  <c r="BK161" i="5"/>
  <c r="J156" i="5"/>
  <c r="J153" i="5"/>
  <c r="BK146" i="5"/>
  <c r="J143" i="5"/>
  <c r="BK127" i="5"/>
  <c r="BK239" i="4"/>
  <c r="J239" i="4"/>
  <c r="BK238" i="4"/>
  <c r="J238" i="4"/>
  <c r="J233" i="4"/>
  <c r="BK232" i="4"/>
  <c r="BK228" i="4"/>
  <c r="BK227" i="4"/>
  <c r="BK208" i="4"/>
  <c r="J207" i="4"/>
  <c r="BK205" i="4"/>
  <c r="BK204" i="4"/>
  <c r="J203" i="4"/>
  <c r="J201" i="4"/>
  <c r="J200" i="4"/>
  <c r="BK196" i="4"/>
  <c r="BK195" i="4"/>
  <c r="J193" i="4"/>
  <c r="J188" i="4"/>
  <c r="J182" i="4"/>
  <c r="BK180" i="4"/>
  <c r="J179" i="4"/>
  <c r="BK175" i="4"/>
  <c r="J174" i="4"/>
  <c r="BK165" i="4"/>
  <c r="BK163" i="4"/>
  <c r="J157" i="4"/>
  <c r="BK151" i="4"/>
  <c r="J140" i="4"/>
  <c r="J135" i="4"/>
  <c r="J131" i="4"/>
  <c r="BK130" i="4"/>
  <c r="J128" i="4"/>
  <c r="J126" i="4"/>
  <c r="J234" i="3"/>
  <c r="J233" i="3"/>
  <c r="BK232" i="3"/>
  <c r="BK225" i="3"/>
  <c r="J218" i="3"/>
  <c r="J215" i="3"/>
  <c r="BK214" i="3"/>
  <c r="J211" i="3"/>
  <c r="J209" i="3"/>
  <c r="J206" i="3"/>
  <c r="BK204" i="3"/>
  <c r="BK201" i="3"/>
  <c r="BK194" i="3"/>
  <c r="J189" i="3"/>
  <c r="J185" i="3"/>
  <c r="J184" i="3"/>
  <c r="BK178" i="3"/>
  <c r="J176" i="3"/>
  <c r="BK170" i="3"/>
  <c r="BK166" i="3"/>
  <c r="J153" i="3"/>
  <c r="BK152" i="3"/>
  <c r="J148" i="3"/>
  <c r="J145" i="3"/>
  <c r="J133" i="3"/>
  <c r="J994" i="2"/>
  <c r="BK963" i="2"/>
  <c r="J945" i="2"/>
  <c r="J929" i="2"/>
  <c r="BK920" i="2"/>
  <c r="BK913" i="2"/>
  <c r="BK911" i="2"/>
  <c r="BK899" i="2"/>
  <c r="BK884" i="2"/>
  <c r="J879" i="2"/>
  <c r="BK875" i="2"/>
  <c r="J867" i="2"/>
  <c r="J866" i="2"/>
  <c r="BK849" i="2"/>
  <c r="BK845" i="2"/>
  <c r="J824" i="2"/>
  <c r="BK820" i="2"/>
  <c r="BK815" i="2"/>
  <c r="J799" i="2"/>
  <c r="J797" i="2"/>
  <c r="J786" i="2"/>
  <c r="J784" i="2"/>
  <c r="BK774" i="2"/>
  <c r="J771" i="2"/>
  <c r="BK765" i="2"/>
  <c r="J757" i="2"/>
  <c r="BK752" i="2"/>
  <c r="J746" i="2"/>
  <c r="BK741" i="2"/>
  <c r="J725" i="2"/>
  <c r="BK722" i="2"/>
  <c r="J712" i="2"/>
  <c r="BK663" i="2"/>
  <c r="J655" i="2"/>
  <c r="J641" i="2"/>
  <c r="BK637" i="2"/>
  <c r="J631" i="2"/>
  <c r="J630" i="2"/>
  <c r="J620" i="2"/>
  <c r="BK619" i="2"/>
  <c r="BK613" i="2"/>
  <c r="J595" i="2"/>
  <c r="J572" i="2"/>
  <c r="BK564" i="2"/>
  <c r="J562" i="2"/>
  <c r="BK531" i="2"/>
  <c r="BK525" i="2"/>
  <c r="BK524" i="2"/>
  <c r="J522" i="2"/>
  <c r="J517" i="2"/>
  <c r="J515" i="2"/>
  <c r="J414" i="2"/>
  <c r="BK395" i="2"/>
  <c r="BK391" i="2"/>
  <c r="J372" i="2"/>
  <c r="BK366" i="2"/>
  <c r="BK359" i="2"/>
  <c r="BK281" i="2"/>
  <c r="J267" i="2"/>
  <c r="J228" i="2"/>
  <c r="BK210" i="2"/>
  <c r="BK205" i="2"/>
  <c r="J190" i="2"/>
  <c r="J187" i="2"/>
  <c r="BK184" i="2"/>
  <c r="J168" i="2"/>
  <c r="BK157" i="2"/>
  <c r="J143" i="16"/>
  <c r="BK137" i="16"/>
  <c r="BK133" i="16"/>
  <c r="J132" i="16"/>
  <c r="BK120" i="15"/>
  <c r="J118" i="15"/>
  <c r="BK144" i="14"/>
  <c r="J141" i="14"/>
  <c r="BK126" i="14"/>
  <c r="BK124" i="14"/>
  <c r="J175" i="13"/>
  <c r="BK155" i="12"/>
  <c r="J154" i="12"/>
  <c r="BK151" i="12"/>
  <c r="J147" i="12"/>
  <c r="J140" i="12"/>
  <c r="J124" i="12"/>
  <c r="BK191" i="11"/>
  <c r="J189" i="11"/>
  <c r="J188" i="11"/>
  <c r="J187" i="11"/>
  <c r="BK186" i="11"/>
  <c r="J173" i="11"/>
  <c r="BK171" i="11"/>
  <c r="BK170" i="11"/>
  <c r="BK165" i="11"/>
  <c r="BK160" i="11"/>
  <c r="BK154" i="11"/>
  <c r="J141" i="11"/>
  <c r="J140" i="11"/>
  <c r="BK134" i="11"/>
  <c r="BK144" i="10"/>
  <c r="J141" i="10"/>
  <c r="J131" i="10"/>
  <c r="BK128" i="10"/>
  <c r="BK125" i="10"/>
  <c r="J206" i="9"/>
  <c r="BK201" i="9"/>
  <c r="J195" i="9"/>
  <c r="BK192" i="9"/>
  <c r="BK187" i="9"/>
  <c r="J183" i="9"/>
  <c r="BK177" i="9"/>
  <c r="J173" i="9"/>
  <c r="J153" i="9"/>
  <c r="BK133" i="9"/>
  <c r="BK132" i="9"/>
  <c r="BK260" i="8"/>
  <c r="BK243" i="8"/>
  <c r="J231" i="8"/>
  <c r="BK227" i="8"/>
  <c r="J220" i="8"/>
  <c r="J206" i="8"/>
  <c r="J201" i="8"/>
  <c r="J199" i="8"/>
  <c r="BK191" i="8"/>
  <c r="BK187" i="8"/>
  <c r="J187" i="8"/>
  <c r="J159" i="8"/>
  <c r="BK135" i="8"/>
  <c r="BK131" i="8"/>
  <c r="J247" i="7"/>
  <c r="BK246" i="7"/>
  <c r="BK240" i="7"/>
  <c r="BK236" i="7"/>
  <c r="BK235" i="7"/>
  <c r="BK232" i="7"/>
  <c r="J230" i="7"/>
  <c r="BK227" i="7"/>
  <c r="BK225" i="7"/>
  <c r="BK224" i="7"/>
  <c r="BK221" i="7"/>
  <c r="BK218" i="7"/>
  <c r="J214" i="7"/>
  <c r="J212" i="7"/>
  <c r="BK203" i="7"/>
  <c r="BK199" i="7"/>
  <c r="BK196" i="7"/>
  <c r="BK195" i="7"/>
  <c r="J194" i="7"/>
  <c r="BK191" i="7"/>
  <c r="BK190" i="7"/>
  <c r="BK185" i="7"/>
  <c r="J184" i="7"/>
  <c r="J178" i="7"/>
  <c r="BK172" i="7"/>
  <c r="BK171" i="7"/>
  <c r="BK168" i="7"/>
  <c r="J165" i="7"/>
  <c r="J159" i="7"/>
  <c r="J155" i="7"/>
  <c r="J153" i="7"/>
  <c r="BK149" i="7"/>
  <c r="J138" i="7"/>
  <c r="BK133" i="7"/>
  <c r="BK130" i="7"/>
  <c r="BK126" i="7"/>
  <c r="BK121" i="7"/>
  <c r="J177" i="6"/>
  <c r="BK174" i="6"/>
  <c r="J169" i="6"/>
  <c r="J165" i="6"/>
  <c r="J163" i="6"/>
  <c r="BK159" i="6"/>
  <c r="J147" i="6"/>
  <c r="BK126" i="6"/>
  <c r="J177" i="5"/>
  <c r="J176" i="5"/>
  <c r="J166" i="5"/>
  <c r="J157" i="5"/>
  <c r="J150" i="5"/>
  <c r="BK136" i="5"/>
  <c r="BK130" i="5"/>
  <c r="BK235" i="4"/>
  <c r="BK234" i="4"/>
  <c r="BK231" i="4"/>
  <c r="BK230" i="4"/>
  <c r="J220" i="4"/>
  <c r="BK218" i="4"/>
  <c r="BK217" i="4"/>
  <c r="J216" i="4"/>
  <c r="J210" i="4"/>
  <c r="BK198" i="4"/>
  <c r="BK194" i="4"/>
  <c r="J192" i="4"/>
  <c r="BK191" i="4"/>
  <c r="J189" i="4"/>
  <c r="J184" i="4"/>
  <c r="J176" i="4"/>
  <c r="BK173" i="4"/>
  <c r="J163" i="4"/>
  <c r="J147" i="4"/>
  <c r="BK135" i="4"/>
  <c r="BK134" i="4"/>
  <c r="BK131" i="4"/>
  <c r="J227" i="3"/>
  <c r="J223" i="3"/>
  <c r="J222" i="3"/>
  <c r="BK218" i="3"/>
  <c r="J213" i="3"/>
  <c r="BK212" i="3"/>
  <c r="J207" i="3"/>
  <c r="J205" i="3"/>
  <c r="BK198" i="3"/>
  <c r="J196" i="3"/>
  <c r="J186" i="3"/>
  <c r="J178" i="3"/>
  <c r="J173" i="3"/>
  <c r="J166" i="3"/>
  <c r="BK162" i="3"/>
  <c r="J142" i="3"/>
  <c r="BK1007" i="2"/>
  <c r="BK1002" i="2"/>
  <c r="J992" i="2"/>
  <c r="J971" i="2"/>
  <c r="J964" i="2"/>
  <c r="BK955" i="2"/>
  <c r="BK937" i="2"/>
  <c r="BK936" i="2"/>
  <c r="J928" i="2"/>
  <c r="BK923" i="2"/>
  <c r="BK904" i="2"/>
  <c r="BK901" i="2"/>
  <c r="BK882" i="2"/>
  <c r="J874" i="2"/>
  <c r="J871" i="2"/>
  <c r="BK862" i="2"/>
  <c r="BK855" i="2"/>
  <c r="BK854" i="2"/>
  <c r="BK852" i="2"/>
  <c r="J839" i="2"/>
  <c r="BK838" i="2"/>
  <c r="J835" i="2"/>
  <c r="BK833" i="2"/>
  <c r="BK824" i="2"/>
  <c r="BK816" i="2"/>
  <c r="BK813" i="2"/>
  <c r="BK796" i="2"/>
  <c r="J794" i="2"/>
  <c r="J791" i="2"/>
  <c r="BK784" i="2"/>
  <c r="BK779" i="2"/>
  <c r="BK777" i="2"/>
  <c r="BK750" i="2"/>
  <c r="BK746" i="2"/>
  <c r="J745" i="2"/>
  <c r="J727" i="2"/>
  <c r="BK708" i="2"/>
  <c r="BK642" i="2"/>
  <c r="BK639" i="2"/>
  <c r="J638" i="2"/>
  <c r="BK633" i="2"/>
  <c r="BK631" i="2"/>
  <c r="BK627" i="2"/>
  <c r="J624" i="2"/>
  <c r="BK617" i="2"/>
  <c r="BK579" i="2"/>
  <c r="J574" i="2"/>
  <c r="BK556" i="2"/>
  <c r="J537" i="2"/>
  <c r="J532" i="2"/>
  <c r="BK528" i="2"/>
  <c r="BK514" i="2"/>
  <c r="BK508" i="2"/>
  <c r="BK485" i="2"/>
  <c r="J472" i="2"/>
  <c r="BK465" i="2"/>
  <c r="BK461" i="2"/>
  <c r="BK451" i="2"/>
  <c r="J417" i="2"/>
  <c r="BK400" i="2"/>
  <c r="BK398" i="2"/>
  <c r="BK373" i="2"/>
  <c r="BK372" i="2"/>
  <c r="J351" i="2"/>
  <c r="J324" i="2"/>
  <c r="BK296" i="2"/>
  <c r="BK294" i="2"/>
  <c r="J275" i="2"/>
  <c r="BK270" i="2"/>
  <c r="BK259" i="2"/>
  <c r="J184" i="2"/>
  <c r="J160" i="2"/>
  <c r="AS94" i="1"/>
  <c r="J126" i="16"/>
  <c r="J125" i="16"/>
  <c r="J129" i="15"/>
  <c r="J128" i="15"/>
  <c r="J127" i="15"/>
  <c r="BK126" i="15"/>
  <c r="BK125" i="15"/>
  <c r="BK124" i="15"/>
  <c r="BK123" i="15"/>
  <c r="BK122" i="15"/>
  <c r="J120" i="15"/>
  <c r="BK119" i="15"/>
  <c r="BK117" i="15"/>
  <c r="J144" i="14"/>
  <c r="BK143" i="14"/>
  <c r="BK137" i="14"/>
  <c r="BK134" i="14"/>
  <c r="J124" i="14"/>
  <c r="BK173" i="13"/>
  <c r="J171" i="13"/>
  <c r="J163" i="13"/>
  <c r="J154" i="13"/>
  <c r="BK146" i="13"/>
  <c r="BK137" i="13"/>
  <c r="J133" i="13"/>
  <c r="BK125" i="13"/>
  <c r="J155" i="12"/>
  <c r="J153" i="12"/>
  <c r="BK148" i="12"/>
  <c r="BK147" i="12"/>
  <c r="BK140" i="12"/>
  <c r="J133" i="12"/>
  <c r="BK127" i="12"/>
  <c r="BK181" i="11"/>
  <c r="J178" i="11"/>
  <c r="BK174" i="11"/>
  <c r="BK173" i="11"/>
  <c r="J169" i="11"/>
  <c r="J166" i="11"/>
  <c r="J155" i="11"/>
  <c r="BK150" i="11"/>
  <c r="J144" i="11"/>
  <c r="J137" i="11"/>
  <c r="J155" i="10"/>
  <c r="BK152" i="10"/>
  <c r="J144" i="10"/>
  <c r="BK134" i="10"/>
  <c r="BK203" i="9"/>
  <c r="J200" i="9"/>
  <c r="J198" i="9"/>
  <c r="J187" i="9"/>
  <c r="BK186" i="9"/>
  <c r="BK184" i="9"/>
  <c r="BK178" i="9"/>
  <c r="BK170" i="9"/>
  <c r="J169" i="9"/>
  <c r="BK165" i="9"/>
  <c r="BK159" i="9"/>
  <c r="J131" i="9"/>
  <c r="J254" i="8"/>
  <c r="J248" i="8"/>
  <c r="J240" i="8"/>
  <c r="J227" i="8"/>
  <c r="BK221" i="8"/>
  <c r="BK206" i="8"/>
  <c r="J204" i="8"/>
  <c r="BK202" i="8"/>
  <c r="BK200" i="8"/>
  <c r="J195" i="8"/>
  <c r="BK172" i="8"/>
  <c r="BK157" i="8"/>
  <c r="BK138" i="8"/>
  <c r="BK133" i="8"/>
  <c r="J249" i="7"/>
  <c r="BK248" i="7"/>
  <c r="BK244" i="7"/>
  <c r="J241" i="7"/>
  <c r="J233" i="7"/>
  <c r="BK231" i="7"/>
  <c r="BK230" i="7"/>
  <c r="J221" i="7"/>
  <c r="J220" i="7"/>
  <c r="J219" i="7"/>
  <c r="BK211" i="7"/>
  <c r="BK209" i="7"/>
  <c r="J207" i="7"/>
  <c r="BK204" i="7"/>
  <c r="J203" i="7"/>
  <c r="J186" i="7"/>
  <c r="J183" i="7"/>
  <c r="BK182" i="7"/>
  <c r="J179" i="7"/>
  <c r="BK177" i="7"/>
  <c r="BK166" i="7"/>
  <c r="BK164" i="7"/>
  <c r="BK162" i="7"/>
  <c r="BK159" i="7"/>
  <c r="J158" i="7"/>
  <c r="BK155" i="7"/>
  <c r="J151" i="7"/>
  <c r="J149" i="7"/>
  <c r="BK128" i="7"/>
  <c r="J126" i="7"/>
  <c r="BK125" i="7"/>
  <c r="BK178" i="6"/>
  <c r="J178" i="6"/>
  <c r="BK155" i="6"/>
  <c r="J152" i="6"/>
  <c r="BK147" i="6"/>
  <c r="J145" i="6"/>
  <c r="BK141" i="6"/>
  <c r="BK140" i="6"/>
  <c r="J137" i="6"/>
  <c r="BK134" i="6"/>
  <c r="J127" i="6"/>
  <c r="J124" i="6"/>
  <c r="BK121" i="6"/>
  <c r="J173" i="5"/>
  <c r="BK165" i="5"/>
  <c r="BK163" i="5"/>
  <c r="BK162" i="5"/>
  <c r="J161" i="5"/>
  <c r="J159" i="5"/>
  <c r="BK158" i="5"/>
  <c r="BK157" i="5"/>
  <c r="J152" i="5"/>
  <c r="J146" i="5"/>
  <c r="BK143" i="5"/>
  <c r="J137" i="5"/>
  <c r="J127" i="5"/>
  <c r="J236" i="4"/>
  <c r="J230" i="4"/>
  <c r="BK229" i="4"/>
  <c r="J228" i="4"/>
  <c r="BK225" i="4"/>
  <c r="BK215" i="4"/>
  <c r="BK214" i="4"/>
  <c r="BK213" i="4"/>
  <c r="J212" i="4"/>
  <c r="J202" i="4"/>
  <c r="BK197" i="4"/>
  <c r="BK193" i="4"/>
  <c r="BK188" i="4"/>
  <c r="J178" i="4"/>
  <c r="J173" i="4"/>
  <c r="J167" i="4"/>
  <c r="J165" i="4"/>
  <c r="BK156" i="4"/>
  <c r="J153" i="4"/>
  <c r="BK152" i="4"/>
  <c r="BK148" i="4"/>
  <c r="BK144" i="4"/>
  <c r="J142" i="4"/>
  <c r="J141" i="4"/>
  <c r="BK136" i="4"/>
  <c r="J134" i="4"/>
  <c r="J132" i="4"/>
  <c r="J130" i="4"/>
  <c r="J127" i="4"/>
  <c r="BK125" i="4"/>
  <c r="BK239" i="3"/>
  <c r="J239" i="3"/>
  <c r="BK238" i="3"/>
  <c r="BK237" i="3"/>
  <c r="J228" i="3"/>
  <c r="J219" i="3"/>
  <c r="J216" i="3"/>
  <c r="J214" i="3"/>
  <c r="J210" i="3"/>
  <c r="BK208" i="3"/>
  <c r="BK205" i="3"/>
  <c r="BK203" i="3"/>
  <c r="BK199" i="3"/>
  <c r="BK182" i="3"/>
  <c r="BK180" i="3"/>
  <c r="BK172" i="3"/>
  <c r="J161" i="3"/>
  <c r="BK145" i="3"/>
  <c r="J139" i="3"/>
  <c r="BK1009" i="2"/>
  <c r="BK1003" i="2"/>
  <c r="J1000" i="2"/>
  <c r="J990" i="2"/>
  <c r="J987" i="2"/>
  <c r="J955" i="2"/>
  <c r="BK944" i="2"/>
  <c r="J940" i="2"/>
  <c r="J936" i="2"/>
  <c r="J935" i="2"/>
  <c r="J931" i="2"/>
  <c r="BK925" i="2"/>
  <c r="J923" i="2"/>
  <c r="J922" i="2"/>
  <c r="BK914" i="2"/>
  <c r="J904" i="2"/>
  <c r="J896" i="2"/>
  <c r="BK895" i="2"/>
  <c r="BK879" i="2"/>
  <c r="J875" i="2"/>
  <c r="BK873" i="2"/>
  <c r="BK859" i="2"/>
  <c r="J852" i="2"/>
  <c r="J848" i="2"/>
  <c r="J830" i="2"/>
  <c r="BK829" i="2"/>
  <c r="BK819" i="2"/>
  <c r="J815" i="2"/>
  <c r="J814" i="2"/>
  <c r="J812" i="2"/>
  <c r="J808" i="2"/>
  <c r="J800" i="2"/>
  <c r="J798" i="2"/>
  <c r="BK797" i="2"/>
  <c r="J796" i="2"/>
  <c r="J792" i="2"/>
  <c r="J785" i="2"/>
  <c r="BK780" i="2"/>
  <c r="BK769" i="2"/>
  <c r="J763" i="2"/>
  <c r="J761" i="2"/>
  <c r="BK758" i="2"/>
  <c r="BK753" i="2"/>
  <c r="J750" i="2"/>
  <c r="BK742" i="2"/>
  <c r="BK729" i="2"/>
  <c r="BK697" i="2"/>
  <c r="J693" i="2"/>
  <c r="J649" i="2"/>
  <c r="J646" i="2"/>
  <c r="J639" i="2"/>
  <c r="J635" i="2"/>
  <c r="J634" i="2"/>
  <c r="BK629" i="2"/>
  <c r="BK624" i="2"/>
  <c r="BK615" i="2"/>
  <c r="J613" i="2"/>
  <c r="J609" i="2"/>
  <c r="BK572" i="2"/>
  <c r="J569" i="2"/>
  <c r="J566" i="2"/>
  <c r="J559" i="2"/>
  <c r="J556" i="2"/>
  <c r="J555" i="2"/>
  <c r="BK540" i="2"/>
  <c r="J538" i="2"/>
  <c r="J534" i="2"/>
  <c r="J533" i="2"/>
  <c r="J516" i="2"/>
  <c r="J511" i="2"/>
  <c r="BK489" i="2"/>
  <c r="BK481" i="2"/>
  <c r="J458" i="2"/>
  <c r="BK435" i="2"/>
  <c r="BK386" i="2"/>
  <c r="J385" i="2"/>
  <c r="BK352" i="2"/>
  <c r="BK323" i="2"/>
  <c r="J305" i="2"/>
  <c r="J294" i="2"/>
  <c r="J293" i="2"/>
  <c r="BK282" i="2"/>
  <c r="BK267" i="2"/>
  <c r="J258" i="2"/>
  <c r="J239" i="2"/>
  <c r="BK232" i="2"/>
  <c r="BK213" i="2"/>
  <c r="J205" i="2"/>
  <c r="J172" i="2"/>
  <c r="J169" i="2"/>
  <c r="BK168" i="2"/>
  <c r="J153" i="2"/>
  <c r="BK144" i="16"/>
  <c r="BK132" i="16"/>
  <c r="J127" i="16"/>
  <c r="BK121" i="15"/>
  <c r="J125" i="14"/>
  <c r="J172" i="13"/>
  <c r="BK171" i="13"/>
  <c r="BK168" i="13"/>
  <c r="BK163" i="13"/>
  <c r="BK152" i="13"/>
  <c r="J136" i="13"/>
  <c r="BK130" i="13"/>
  <c r="J128" i="13"/>
  <c r="J125" i="13"/>
  <c r="BK156" i="12"/>
  <c r="J130" i="12"/>
  <c r="BK190" i="11"/>
  <c r="J186" i="11"/>
  <c r="J184" i="11"/>
  <c r="J171" i="11"/>
  <c r="J164" i="11"/>
  <c r="BK163" i="11"/>
  <c r="J156" i="11"/>
  <c r="J147" i="11"/>
  <c r="BK137" i="11"/>
  <c r="J131" i="11"/>
  <c r="J129" i="11"/>
  <c r="BK155" i="10"/>
  <c r="BK141" i="10"/>
  <c r="BK138" i="10"/>
  <c r="J203" i="9"/>
  <c r="J196" i="9"/>
  <c r="J184" i="9"/>
  <c r="BK183" i="9"/>
  <c r="BK179" i="9"/>
  <c r="J171" i="9"/>
  <c r="J159" i="9"/>
  <c r="BK153" i="9"/>
  <c r="J143" i="9"/>
  <c r="J140" i="9"/>
  <c r="J260" i="8"/>
  <c r="J258" i="8"/>
  <c r="BK254" i="8"/>
  <c r="J243" i="8"/>
  <c r="J238" i="8"/>
  <c r="J237" i="8"/>
  <c r="BK233" i="8"/>
  <c r="J230" i="8"/>
  <c r="J224" i="8"/>
  <c r="J207" i="8"/>
  <c r="J200" i="8"/>
  <c r="J198" i="8"/>
  <c r="BK151" i="8"/>
  <c r="BK148" i="8"/>
  <c r="J132" i="8"/>
  <c r="J131" i="8"/>
  <c r="BK255" i="7"/>
  <c r="J255" i="7"/>
  <c r="BK254" i="7"/>
  <c r="J254" i="7"/>
  <c r="BK253" i="7"/>
  <c r="J253" i="7"/>
  <c r="BK247" i="7"/>
  <c r="J245" i="7"/>
  <c r="J240" i="7"/>
  <c r="BK238" i="7"/>
  <c r="BK237" i="7"/>
  <c r="J234" i="7"/>
  <c r="BK233" i="7"/>
  <c r="J216" i="7"/>
  <c r="BK210" i="7"/>
  <c r="J208" i="7"/>
  <c r="J205" i="7"/>
  <c r="J200" i="7"/>
  <c r="BK193" i="7"/>
  <c r="BK183" i="7"/>
  <c r="J182" i="7"/>
  <c r="J177" i="7"/>
  <c r="J170" i="7"/>
  <c r="BK169" i="7"/>
  <c r="BK160" i="7"/>
  <c r="J154" i="7"/>
  <c r="J152" i="7"/>
  <c r="J147" i="7"/>
  <c r="J145" i="7"/>
  <c r="BK139" i="7"/>
  <c r="BK135" i="7"/>
  <c r="J133" i="7"/>
  <c r="J130" i="7"/>
  <c r="J124" i="7"/>
  <c r="J123" i="7"/>
  <c r="BK122" i="7"/>
  <c r="J121" i="7"/>
  <c r="BK172" i="6"/>
  <c r="BK171" i="6"/>
  <c r="BK167" i="6"/>
  <c r="J164" i="6"/>
  <c r="J162" i="6"/>
  <c r="J158" i="6"/>
  <c r="J156" i="6"/>
  <c r="BK152" i="6"/>
  <c r="BK151" i="6"/>
  <c r="J146" i="6"/>
  <c r="J135" i="6"/>
  <c r="J134" i="6"/>
  <c r="BK132" i="6"/>
  <c r="J128" i="6"/>
  <c r="J126" i="6"/>
  <c r="BK123" i="6"/>
  <c r="J171" i="5"/>
  <c r="J169" i="5"/>
  <c r="BK156" i="5"/>
  <c r="BK151" i="5"/>
  <c r="J232" i="4"/>
  <c r="J218" i="4"/>
  <c r="J214" i="4"/>
  <c r="BK211" i="4"/>
  <c r="BK207" i="4"/>
  <c r="J205" i="4"/>
  <c r="BK199" i="4"/>
  <c r="BK186" i="4"/>
  <c r="J180" i="4"/>
  <c r="BK171" i="4"/>
  <c r="J162" i="4"/>
  <c r="J161" i="4"/>
  <c r="BK146" i="4"/>
  <c r="J143" i="4"/>
  <c r="BK140" i="4"/>
  <c r="BK139" i="4"/>
  <c r="BK137" i="4"/>
  <c r="J133" i="4"/>
  <c r="J238" i="3"/>
  <c r="BK234" i="3"/>
  <c r="BK227" i="3"/>
  <c r="J224" i="3"/>
  <c r="J221" i="3"/>
  <c r="J217" i="3"/>
  <c r="J212" i="3"/>
  <c r="J208" i="3"/>
  <c r="J199" i="3"/>
  <c r="J198" i="3"/>
  <c r="J193" i="3"/>
  <c r="J192" i="3"/>
  <c r="J190" i="3"/>
  <c r="BK187" i="3"/>
  <c r="J168" i="3"/>
  <c r="BK153" i="3"/>
  <c r="BK135" i="3"/>
  <c r="J1011" i="2"/>
  <c r="J1003" i="2"/>
  <c r="BK988" i="2"/>
  <c r="J963" i="2"/>
  <c r="J958" i="2"/>
  <c r="J952" i="2"/>
  <c r="BK948" i="2"/>
  <c r="J938" i="2"/>
  <c r="J937" i="2"/>
  <c r="J926" i="2"/>
  <c r="J920" i="2"/>
  <c r="J913" i="2"/>
  <c r="J899" i="2"/>
  <c r="BK896" i="2"/>
  <c r="J895" i="2"/>
  <c r="J882" i="2"/>
  <c r="BK871" i="2"/>
  <c r="J870" i="2"/>
  <c r="J869" i="2"/>
  <c r="J863" i="2"/>
  <c r="J862" i="2"/>
  <c r="J856" i="2"/>
  <c r="J854" i="2"/>
  <c r="BK851" i="2"/>
  <c r="BK850" i="2"/>
  <c r="J849" i="2"/>
  <c r="BK839" i="2"/>
  <c r="J838" i="2"/>
  <c r="J834" i="2"/>
  <c r="J833" i="2"/>
  <c r="BK831" i="2"/>
  <c r="J829" i="2"/>
  <c r="J821" i="2"/>
  <c r="BK818" i="2"/>
  <c r="BK817" i="2"/>
  <c r="J816" i="2"/>
  <c r="J813" i="2"/>
  <c r="J807" i="2"/>
  <c r="BK786" i="2"/>
  <c r="J781" i="2"/>
  <c r="J775" i="2"/>
  <c r="J770" i="2"/>
  <c r="J768" i="2"/>
  <c r="J767" i="2"/>
  <c r="J758" i="2"/>
  <c r="BK738" i="2"/>
  <c r="BK725" i="2"/>
  <c r="J720" i="2"/>
  <c r="J702" i="2"/>
  <c r="BK693" i="2"/>
  <c r="BK684" i="2"/>
  <c r="BK648" i="2"/>
  <c r="BK646" i="2"/>
  <c r="BK634" i="2"/>
  <c r="J632" i="2"/>
  <c r="J625" i="2"/>
  <c r="J622" i="2"/>
  <c r="J617" i="2"/>
  <c r="BK609" i="2"/>
  <c r="J597" i="2"/>
  <c r="J594" i="2"/>
  <c r="BK569" i="2"/>
  <c r="BK566" i="2"/>
  <c r="BK562" i="2"/>
  <c r="J540" i="2"/>
  <c r="J539" i="2"/>
  <c r="BK538" i="2"/>
  <c r="BK529" i="2"/>
  <c r="J524" i="2"/>
  <c r="BK519" i="2"/>
  <c r="BK516" i="2"/>
  <c r="BK511" i="2"/>
  <c r="BK482" i="2"/>
  <c r="BK458" i="2"/>
  <c r="BK414" i="2"/>
  <c r="J400" i="2"/>
  <c r="J371" i="2"/>
  <c r="J366" i="2"/>
  <c r="J343" i="2"/>
  <c r="J319" i="2"/>
  <c r="BK311" i="2"/>
  <c r="BK305" i="2"/>
  <c r="BK295" i="2"/>
  <c r="BK293" i="2"/>
  <c r="BK287" i="2"/>
  <c r="J282" i="2"/>
  <c r="BK275" i="2"/>
  <c r="J261" i="2"/>
  <c r="J260" i="2"/>
  <c r="J259" i="2"/>
  <c r="J232" i="2"/>
  <c r="J210" i="2"/>
  <c r="BK175" i="2"/>
  <c r="BK172" i="2"/>
  <c r="BK165" i="2"/>
  <c r="BK163" i="2"/>
  <c r="J156" i="2"/>
  <c r="BK141" i="16"/>
  <c r="BK129" i="15"/>
  <c r="BK128" i="15"/>
  <c r="BK127" i="15"/>
  <c r="J126" i="15"/>
  <c r="J125" i="15"/>
  <c r="J124" i="15"/>
  <c r="J123" i="15"/>
  <c r="J122" i="15"/>
  <c r="BK118" i="15"/>
  <c r="J117" i="15"/>
  <c r="BK131" i="14"/>
  <c r="BK127" i="14"/>
  <c r="J173" i="13"/>
  <c r="BK170" i="13"/>
  <c r="J168" i="13"/>
  <c r="BK159" i="13"/>
  <c r="BK154" i="13"/>
  <c r="BK148" i="13"/>
  <c r="J143" i="13"/>
  <c r="J156" i="12"/>
  <c r="J150" i="12"/>
  <c r="BK124" i="12"/>
  <c r="BK192" i="11"/>
  <c r="BK189" i="11"/>
  <c r="BK184" i="11"/>
  <c r="BK176" i="11"/>
  <c r="BK164" i="11"/>
  <c r="BK162" i="11"/>
  <c r="BK159" i="11"/>
  <c r="J158" i="11"/>
  <c r="BK147" i="11"/>
  <c r="BK140" i="11"/>
  <c r="BK130" i="11"/>
  <c r="BK154" i="10"/>
  <c r="BK151" i="10"/>
  <c r="BK148" i="10"/>
  <c r="J138" i="10"/>
  <c r="J134" i="10"/>
  <c r="J128" i="10"/>
  <c r="J191" i="9"/>
  <c r="BK185" i="9"/>
  <c r="BK181" i="9"/>
  <c r="J179" i="9"/>
  <c r="J174" i="9"/>
  <c r="BK173" i="9"/>
  <c r="J144" i="9"/>
  <c r="BK140" i="9"/>
  <c r="J134" i="9"/>
  <c r="J132" i="9"/>
  <c r="BK131" i="9"/>
  <c r="BK267" i="8"/>
  <c r="J267" i="8"/>
  <c r="J264" i="8"/>
  <c r="BK262" i="8"/>
  <c r="J245" i="8"/>
  <c r="BK238" i="8"/>
  <c r="BK231" i="8"/>
  <c r="BK204" i="8"/>
  <c r="J202" i="8"/>
  <c r="BK162" i="8"/>
  <c r="J143" i="8"/>
  <c r="BK130" i="8"/>
  <c r="BK252" i="7"/>
  <c r="J248" i="7"/>
  <c r="J239" i="7"/>
  <c r="J237" i="7"/>
  <c r="J229" i="7"/>
  <c r="J227" i="7"/>
  <c r="BK207" i="7"/>
  <c r="BK200" i="7"/>
  <c r="BK198" i="7"/>
  <c r="BK197" i="7"/>
  <c r="J196" i="7"/>
  <c r="J195" i="7"/>
  <c r="BK187" i="7"/>
  <c r="J180" i="7"/>
  <c r="BK176" i="7"/>
  <c r="J172" i="7"/>
  <c r="BK170" i="7"/>
  <c r="J167" i="7"/>
  <c r="J166" i="7"/>
  <c r="BK154" i="7"/>
  <c r="BK152" i="7"/>
  <c r="BK142" i="7"/>
  <c r="BK134" i="7"/>
  <c r="BK132" i="7"/>
  <c r="J129" i="7"/>
  <c r="J128" i="7"/>
  <c r="J175" i="6"/>
  <c r="BK173" i="6"/>
  <c r="BK169" i="6"/>
  <c r="BK166" i="6"/>
  <c r="BK163" i="6"/>
  <c r="J160" i="6"/>
  <c r="BK158" i="6"/>
  <c r="J154" i="6"/>
  <c r="J148" i="6"/>
  <c r="BK146" i="6"/>
  <c r="J143" i="6"/>
  <c r="J138" i="6"/>
  <c r="BK131" i="6"/>
  <c r="BK127" i="6"/>
  <c r="J123" i="6"/>
  <c r="J121" i="6"/>
  <c r="BK177" i="5"/>
  <c r="BK167" i="5"/>
  <c r="J162" i="5"/>
  <c r="BK150" i="5"/>
  <c r="J140" i="5"/>
  <c r="J231" i="4"/>
  <c r="J227" i="4"/>
  <c r="BK223" i="4"/>
  <c r="J211" i="4"/>
  <c r="BK209" i="4"/>
  <c r="J204" i="4"/>
  <c r="BK201" i="4"/>
  <c r="BK200" i="4"/>
  <c r="J199" i="4"/>
  <c r="J196" i="4"/>
  <c r="J195" i="4"/>
  <c r="BK167" i="4"/>
  <c r="BK153" i="4"/>
  <c r="J152" i="4"/>
  <c r="J137" i="4"/>
  <c r="J136" i="4"/>
  <c r="J237" i="3"/>
  <c r="J232" i="3"/>
  <c r="J230" i="3"/>
  <c r="BK223" i="3"/>
  <c r="J220" i="3"/>
  <c r="BK210" i="3"/>
  <c r="J204" i="3"/>
  <c r="J203" i="3"/>
  <c r="BK195" i="3"/>
  <c r="BK191" i="3"/>
  <c r="J187" i="3"/>
  <c r="BK185" i="3"/>
  <c r="J180" i="3"/>
  <c r="BK176" i="3"/>
  <c r="J174" i="3"/>
  <c r="BK173" i="3"/>
  <c r="J170" i="3"/>
  <c r="J156" i="3"/>
  <c r="J140" i="3"/>
  <c r="BK133" i="3"/>
  <c r="J1006" i="2"/>
  <c r="BK1000" i="2"/>
  <c r="BK994" i="2"/>
  <c r="BK990" i="2"/>
  <c r="BK987" i="2"/>
  <c r="BK973" i="2"/>
  <c r="BK956" i="2"/>
  <c r="BK954" i="2"/>
  <c r="J946" i="2"/>
  <c r="BK945" i="2"/>
  <c r="BK943" i="2"/>
  <c r="BK922" i="2"/>
  <c r="J919" i="2"/>
  <c r="J884" i="2"/>
  <c r="BK863" i="2"/>
  <c r="BK836" i="2"/>
  <c r="J832" i="2"/>
  <c r="BK830" i="2"/>
  <c r="BK811" i="2"/>
  <c r="J810" i="2"/>
  <c r="J809" i="2"/>
  <c r="BK807" i="2"/>
  <c r="BK799" i="2"/>
  <c r="BK789" i="2"/>
  <c r="BK787" i="2"/>
  <c r="J779" i="2"/>
  <c r="J777" i="2"/>
  <c r="BK775" i="2"/>
  <c r="BK772" i="2"/>
  <c r="BK761" i="2"/>
  <c r="J760" i="2"/>
  <c r="J753" i="2"/>
  <c r="J747" i="2"/>
  <c r="J742" i="2"/>
  <c r="J737" i="2"/>
  <c r="BK735" i="2"/>
  <c r="J729" i="2"/>
  <c r="BK727" i="2"/>
  <c r="J717" i="2"/>
  <c r="BK712" i="2"/>
  <c r="J684" i="2"/>
  <c r="BK655" i="2"/>
  <c r="J648" i="2"/>
  <c r="J637" i="2"/>
  <c r="J627" i="2"/>
  <c r="J615" i="2"/>
  <c r="BK611" i="2"/>
  <c r="J588" i="2"/>
  <c r="J576" i="2"/>
  <c r="BK574" i="2"/>
  <c r="BK555" i="2"/>
  <c r="BK539" i="2"/>
  <c r="BK536" i="2"/>
  <c r="BK533" i="2"/>
  <c r="BK532" i="2"/>
  <c r="BK530" i="2"/>
  <c r="BK526" i="2"/>
  <c r="BK522" i="2"/>
  <c r="BK515" i="2"/>
  <c r="J508" i="2"/>
  <c r="J490" i="2"/>
  <c r="BK488" i="2"/>
  <c r="J482" i="2"/>
  <c r="J481" i="2"/>
  <c r="J395" i="2"/>
  <c r="BK393" i="2"/>
  <c r="BK385" i="2"/>
  <c r="BK347" i="2"/>
  <c r="BK324" i="2"/>
  <c r="J323" i="2"/>
  <c r="J314" i="2"/>
  <c r="BK302" i="2"/>
  <c r="J288" i="2"/>
  <c r="J281" i="2"/>
  <c r="BK278" i="2"/>
  <c r="BK264" i="2"/>
  <c r="BK261" i="2"/>
  <c r="BK190" i="2"/>
  <c r="J165" i="2"/>
  <c r="J163" i="2"/>
  <c r="BK160" i="2"/>
  <c r="BK153" i="2"/>
  <c r="T152" i="2" l="1"/>
  <c r="R231" i="2"/>
  <c r="R322" i="2"/>
  <c r="T518" i="2"/>
  <c r="BK596" i="2"/>
  <c r="J596" i="2" s="1"/>
  <c r="J107" i="2" s="1"/>
  <c r="BK626" i="2"/>
  <c r="J626" i="2" s="1"/>
  <c r="J109" i="2" s="1"/>
  <c r="T626" i="2"/>
  <c r="T636" i="2"/>
  <c r="P701" i="2"/>
  <c r="BK795" i="2"/>
  <c r="J795" i="2" s="1"/>
  <c r="J116" i="2" s="1"/>
  <c r="R858" i="2"/>
  <c r="BK939" i="2"/>
  <c r="J939" i="2" s="1"/>
  <c r="J120" i="2" s="1"/>
  <c r="BK957" i="2"/>
  <c r="J957" i="2"/>
  <c r="J121" i="2" s="1"/>
  <c r="BK1001" i="2"/>
  <c r="J1001" i="2"/>
  <c r="J123" i="2"/>
  <c r="T1005" i="2"/>
  <c r="P1013" i="2"/>
  <c r="T132" i="3"/>
  <c r="BK155" i="3"/>
  <c r="J155" i="3" s="1"/>
  <c r="J103" i="3" s="1"/>
  <c r="BK202" i="3"/>
  <c r="J202" i="3" s="1"/>
  <c r="J106" i="3" s="1"/>
  <c r="R235" i="3"/>
  <c r="R145" i="4"/>
  <c r="R187" i="4"/>
  <c r="BK126" i="5"/>
  <c r="T149" i="5"/>
  <c r="R155" i="5"/>
  <c r="T174" i="5"/>
  <c r="R150" i="6"/>
  <c r="T243" i="7"/>
  <c r="R129" i="8"/>
  <c r="T212" i="8"/>
  <c r="T235" i="8"/>
  <c r="R256" i="8"/>
  <c r="R152" i="9"/>
  <c r="R172" i="9"/>
  <c r="BK194" i="9"/>
  <c r="J194" i="9" s="1"/>
  <c r="J105" i="9" s="1"/>
  <c r="T124" i="10"/>
  <c r="T123" i="10" s="1"/>
  <c r="R150" i="10"/>
  <c r="R149" i="10"/>
  <c r="R157" i="11"/>
  <c r="P172" i="11"/>
  <c r="R146" i="12"/>
  <c r="T124" i="13"/>
  <c r="R162" i="13"/>
  <c r="BK122" i="14"/>
  <c r="J122" i="14" s="1"/>
  <c r="J98" i="14" s="1"/>
  <c r="P133" i="14"/>
  <c r="R139" i="14"/>
  <c r="BK116" i="15"/>
  <c r="J116" i="15" s="1"/>
  <c r="J30" i="15" s="1"/>
  <c r="AG108" i="1" s="1"/>
  <c r="T116" i="15"/>
  <c r="P142" i="16"/>
  <c r="R152" i="2"/>
  <c r="P231" i="2"/>
  <c r="BK322" i="2"/>
  <c r="J322" i="2" s="1"/>
  <c r="J101" i="2" s="1"/>
  <c r="BK518" i="2"/>
  <c r="J518" i="2" s="1"/>
  <c r="J103" i="2" s="1"/>
  <c r="T561" i="2"/>
  <c r="P623" i="2"/>
  <c r="BK636" i="2"/>
  <c r="J636" i="2" s="1"/>
  <c r="J110" i="2" s="1"/>
  <c r="BK701" i="2"/>
  <c r="J701" i="2" s="1"/>
  <c r="J113" i="2" s="1"/>
  <c r="P795" i="2"/>
  <c r="T883" i="2"/>
  <c r="R939" i="2"/>
  <c r="P957" i="2"/>
  <c r="BK1005" i="2"/>
  <c r="J1005" i="2"/>
  <c r="J124" i="2" s="1"/>
  <c r="T1008" i="2"/>
  <c r="R1019" i="2"/>
  <c r="R1018" i="2"/>
  <c r="T151" i="3"/>
  <c r="BK177" i="3"/>
  <c r="J177" i="3" s="1"/>
  <c r="J104" i="3" s="1"/>
  <c r="P226" i="3"/>
  <c r="T235" i="3"/>
  <c r="P145" i="4"/>
  <c r="P187" i="4"/>
  <c r="T126" i="5"/>
  <c r="T125" i="5" s="1"/>
  <c r="BK149" i="5"/>
  <c r="J149" i="5" s="1"/>
  <c r="J100" i="5" s="1"/>
  <c r="BK155" i="5"/>
  <c r="BK174" i="5"/>
  <c r="J174" i="5"/>
  <c r="J104" i="5" s="1"/>
  <c r="BK150" i="6"/>
  <c r="J150" i="6" s="1"/>
  <c r="J99" i="6" s="1"/>
  <c r="T222" i="7"/>
  <c r="T251" i="7"/>
  <c r="T250" i="7"/>
  <c r="T120" i="7" s="1"/>
  <c r="P186" i="8"/>
  <c r="R197" i="8"/>
  <c r="BK235" i="8"/>
  <c r="J235" i="8" s="1"/>
  <c r="J102" i="8" s="1"/>
  <c r="BK256" i="8"/>
  <c r="J256" i="8" s="1"/>
  <c r="J104" i="8" s="1"/>
  <c r="T130" i="9"/>
  <c r="T168" i="9"/>
  <c r="BK190" i="9"/>
  <c r="J190" i="9"/>
  <c r="J104" i="9" s="1"/>
  <c r="R190" i="9"/>
  <c r="T150" i="10"/>
  <c r="T149" i="10"/>
  <c r="BK128" i="11"/>
  <c r="T153" i="11"/>
  <c r="T172" i="11"/>
  <c r="P123" i="12"/>
  <c r="T122" i="14"/>
  <c r="BK139" i="14"/>
  <c r="J139" i="14" s="1"/>
  <c r="J100" i="14" s="1"/>
  <c r="R142" i="16"/>
  <c r="T183" i="2"/>
  <c r="P322" i="2"/>
  <c r="P518" i="2"/>
  <c r="R561" i="2"/>
  <c r="BK647" i="2"/>
  <c r="J647" i="2" s="1"/>
  <c r="J112" i="2" s="1"/>
  <c r="T701" i="2"/>
  <c r="R795" i="2"/>
  <c r="R883" i="2"/>
  <c r="T972" i="2"/>
  <c r="BK1008" i="2"/>
  <c r="J1008" i="2" s="1"/>
  <c r="J125" i="2" s="1"/>
  <c r="R1013" i="2"/>
  <c r="R155" i="3"/>
  <c r="R202" i="3"/>
  <c r="BK231" i="3"/>
  <c r="J231" i="3"/>
  <c r="J109" i="3" s="1"/>
  <c r="BK145" i="4"/>
  <c r="J145" i="4" s="1"/>
  <c r="J99" i="4" s="1"/>
  <c r="BK187" i="4"/>
  <c r="J187" i="4" s="1"/>
  <c r="J101" i="4" s="1"/>
  <c r="P160" i="5"/>
  <c r="P150" i="6"/>
  <c r="BK243" i="7"/>
  <c r="J243" i="7" s="1"/>
  <c r="J98" i="7" s="1"/>
  <c r="R251" i="7"/>
  <c r="R250" i="7" s="1"/>
  <c r="T129" i="8"/>
  <c r="BK212" i="8"/>
  <c r="J212" i="8" s="1"/>
  <c r="J101" i="8" s="1"/>
  <c r="T239" i="8"/>
  <c r="P152" i="9"/>
  <c r="P172" i="9"/>
  <c r="P194" i="9"/>
  <c r="BK153" i="11"/>
  <c r="J153" i="11"/>
  <c r="J100" i="11" s="1"/>
  <c r="T157" i="11"/>
  <c r="R172" i="11"/>
  <c r="T123" i="12"/>
  <c r="T145" i="13"/>
  <c r="P116" i="15"/>
  <c r="AU108" i="1" s="1"/>
  <c r="R116" i="15"/>
  <c r="BK130" i="16"/>
  <c r="J130" i="16" s="1"/>
  <c r="J99" i="16" s="1"/>
  <c r="P152" i="2"/>
  <c r="T346" i="2"/>
  <c r="P561" i="2"/>
  <c r="BK623" i="2"/>
  <c r="J623" i="2" s="1"/>
  <c r="J108" i="2" s="1"/>
  <c r="T623" i="2"/>
  <c r="R626" i="2"/>
  <c r="P636" i="2"/>
  <c r="BK721" i="2"/>
  <c r="J721" i="2" s="1"/>
  <c r="J114" i="2" s="1"/>
  <c r="T795" i="2"/>
  <c r="P883" i="2"/>
  <c r="P939" i="2"/>
  <c r="T957" i="2"/>
  <c r="R1001" i="2"/>
  <c r="T1013" i="2"/>
  <c r="BK151" i="3"/>
  <c r="J151" i="3" s="1"/>
  <c r="J101" i="3" s="1"/>
  <c r="T177" i="3"/>
  <c r="T226" i="3"/>
  <c r="P235" i="3"/>
  <c r="BK124" i="4"/>
  <c r="T145" i="4"/>
  <c r="T187" i="4"/>
  <c r="P126" i="5"/>
  <c r="T155" i="5"/>
  <c r="P174" i="5"/>
  <c r="P120" i="6"/>
  <c r="P119" i="6" s="1"/>
  <c r="AU99" i="1" s="1"/>
  <c r="P136" i="6"/>
  <c r="R222" i="7"/>
  <c r="BK251" i="7"/>
  <c r="J251" i="7" s="1"/>
  <c r="J100" i="7" s="1"/>
  <c r="BK129" i="8"/>
  <c r="J129" i="8" s="1"/>
  <c r="J98" i="8" s="1"/>
  <c r="BK197" i="8"/>
  <c r="J197" i="8" s="1"/>
  <c r="J100" i="8" s="1"/>
  <c r="R239" i="8"/>
  <c r="BK130" i="9"/>
  <c r="T152" i="9"/>
  <c r="BK168" i="9"/>
  <c r="J168" i="9" s="1"/>
  <c r="J102" i="9" s="1"/>
  <c r="R168" i="9"/>
  <c r="T194" i="9"/>
  <c r="R124" i="10"/>
  <c r="R123" i="10" s="1"/>
  <c r="R122" i="10" s="1"/>
  <c r="T128" i="11"/>
  <c r="P153" i="11"/>
  <c r="P167" i="11"/>
  <c r="P183" i="11"/>
  <c r="P182" i="11"/>
  <c r="P145" i="13"/>
  <c r="P122" i="14"/>
  <c r="T133" i="14"/>
  <c r="T130" i="16"/>
  <c r="R183" i="2"/>
  <c r="R346" i="2"/>
  <c r="R596" i="2"/>
  <c r="T647" i="2"/>
  <c r="T721" i="2"/>
  <c r="P751" i="2"/>
  <c r="BK883" i="2"/>
  <c r="J883" i="2" s="1"/>
  <c r="J118" i="2" s="1"/>
  <c r="T921" i="2"/>
  <c r="P972" i="2"/>
  <c r="R1005" i="2"/>
  <c r="BK1013" i="2"/>
  <c r="J1013" i="2" s="1"/>
  <c r="J126" i="2" s="1"/>
  <c r="T1019" i="2"/>
  <c r="T1018" i="2"/>
  <c r="P155" i="3"/>
  <c r="P202" i="3"/>
  <c r="R231" i="3"/>
  <c r="BK160" i="4"/>
  <c r="J160" i="4" s="1"/>
  <c r="J100" i="4" s="1"/>
  <c r="T221" i="4"/>
  <c r="R149" i="5"/>
  <c r="R160" i="5"/>
  <c r="R120" i="6"/>
  <c r="R136" i="6"/>
  <c r="R119" i="6" s="1"/>
  <c r="P243" i="7"/>
  <c r="R186" i="8"/>
  <c r="P197" i="8"/>
  <c r="P239" i="8"/>
  <c r="P130" i="9"/>
  <c r="BK172" i="9"/>
  <c r="J172" i="9" s="1"/>
  <c r="J103" i="9" s="1"/>
  <c r="P190" i="9"/>
  <c r="T190" i="9"/>
  <c r="P124" i="10"/>
  <c r="P123" i="10"/>
  <c r="P122" i="10" s="1"/>
  <c r="AU103" i="1" s="1"/>
  <c r="P150" i="10"/>
  <c r="P149" i="10"/>
  <c r="R128" i="11"/>
  <c r="BK157" i="11"/>
  <c r="J157" i="11" s="1"/>
  <c r="J101" i="11" s="1"/>
  <c r="BK172" i="11"/>
  <c r="J172" i="11" s="1"/>
  <c r="J103" i="11" s="1"/>
  <c r="BK123" i="12"/>
  <c r="T146" i="12"/>
  <c r="BK124" i="13"/>
  <c r="J124" i="13" s="1"/>
  <c r="J98" i="13" s="1"/>
  <c r="R145" i="13"/>
  <c r="T162" i="13"/>
  <c r="P139" i="14"/>
  <c r="R130" i="16"/>
  <c r="BK152" i="2"/>
  <c r="J152" i="2" s="1"/>
  <c r="J98" i="2" s="1"/>
  <c r="BK183" i="2"/>
  <c r="J183" i="2" s="1"/>
  <c r="J99" i="2" s="1"/>
  <c r="T231" i="2"/>
  <c r="T322" i="2"/>
  <c r="R518" i="2"/>
  <c r="P596" i="2"/>
  <c r="P647" i="2"/>
  <c r="R721" i="2"/>
  <c r="R751" i="2"/>
  <c r="T858" i="2"/>
  <c r="R921" i="2"/>
  <c r="R972" i="2"/>
  <c r="P1005" i="2"/>
  <c r="P1019" i="2"/>
  <c r="P1018" i="2"/>
  <c r="BK132" i="3"/>
  <c r="J132" i="3" s="1"/>
  <c r="J98" i="3" s="1"/>
  <c r="P151" i="3"/>
  <c r="P177" i="3"/>
  <c r="R226" i="3"/>
  <c r="P231" i="3"/>
  <c r="R124" i="4"/>
  <c r="R160" i="4"/>
  <c r="BK221" i="4"/>
  <c r="J221" i="4" s="1"/>
  <c r="J102" i="4" s="1"/>
  <c r="BK160" i="5"/>
  <c r="J160" i="5" s="1"/>
  <c r="J103" i="5" s="1"/>
  <c r="BK120" i="6"/>
  <c r="BK136" i="6"/>
  <c r="J136" i="6" s="1"/>
  <c r="J98" i="6" s="1"/>
  <c r="R243" i="7"/>
  <c r="R120" i="7" s="1"/>
  <c r="P129" i="8"/>
  <c r="P128" i="8" s="1"/>
  <c r="P127" i="8" s="1"/>
  <c r="AU101" i="1" s="1"/>
  <c r="P212" i="8"/>
  <c r="P235" i="8"/>
  <c r="P256" i="8"/>
  <c r="R130" i="9"/>
  <c r="P168" i="9"/>
  <c r="R153" i="11"/>
  <c r="BK167" i="11"/>
  <c r="J167" i="11"/>
  <c r="J102" i="11"/>
  <c r="BK183" i="11"/>
  <c r="BK182" i="11" s="1"/>
  <c r="J182" i="11" s="1"/>
  <c r="J105" i="11" s="1"/>
  <c r="R123" i="12"/>
  <c r="R122" i="12" s="1"/>
  <c r="R121" i="12" s="1"/>
  <c r="P124" i="13"/>
  <c r="BK162" i="13"/>
  <c r="J162" i="13" s="1"/>
  <c r="J101" i="13" s="1"/>
  <c r="R122" i="14"/>
  <c r="R133" i="14"/>
  <c r="BK142" i="16"/>
  <c r="J142" i="16" s="1"/>
  <c r="J101" i="16" s="1"/>
  <c r="BK231" i="2"/>
  <c r="J231" i="2" s="1"/>
  <c r="J100" i="2" s="1"/>
  <c r="BK346" i="2"/>
  <c r="J346" i="2" s="1"/>
  <c r="J102" i="2" s="1"/>
  <c r="BK561" i="2"/>
  <c r="J561" i="2"/>
  <c r="J106" i="2" s="1"/>
  <c r="R647" i="2"/>
  <c r="P721" i="2"/>
  <c r="T751" i="2"/>
  <c r="P858" i="2"/>
  <c r="P921" i="2"/>
  <c r="BK972" i="2"/>
  <c r="J972" i="2" s="1"/>
  <c r="J122" i="2" s="1"/>
  <c r="T1001" i="2"/>
  <c r="P1008" i="2"/>
  <c r="BK1019" i="2"/>
  <c r="J1019" i="2" s="1"/>
  <c r="J129" i="2" s="1"/>
  <c r="P132" i="3"/>
  <c r="P131" i="3"/>
  <c r="R151" i="3"/>
  <c r="R131" i="3" s="1"/>
  <c r="R177" i="3"/>
  <c r="BK226" i="3"/>
  <c r="J226" i="3" s="1"/>
  <c r="J107" i="3" s="1"/>
  <c r="T231" i="3"/>
  <c r="P124" i="4"/>
  <c r="T160" i="4"/>
  <c r="P221" i="4"/>
  <c r="R126" i="5"/>
  <c r="R125" i="5"/>
  <c r="P149" i="5"/>
  <c r="T160" i="5"/>
  <c r="T150" i="6"/>
  <c r="P222" i="7"/>
  <c r="P120" i="7"/>
  <c r="AU100" i="1" s="1"/>
  <c r="P251" i="7"/>
  <c r="P250" i="7"/>
  <c r="T186" i="8"/>
  <c r="T197" i="8"/>
  <c r="BK239" i="8"/>
  <c r="J239" i="8"/>
  <c r="J103" i="8" s="1"/>
  <c r="BK124" i="10"/>
  <c r="J124" i="10" s="1"/>
  <c r="J98" i="10" s="1"/>
  <c r="BK150" i="10"/>
  <c r="BK149" i="10" s="1"/>
  <c r="J149" i="10" s="1"/>
  <c r="J101" i="10" s="1"/>
  <c r="P157" i="11"/>
  <c r="P127" i="11" s="1"/>
  <c r="P126" i="11" s="1"/>
  <c r="AU104" i="1" s="1"/>
  <c r="T167" i="11"/>
  <c r="R183" i="11"/>
  <c r="R182" i="11"/>
  <c r="P146" i="12"/>
  <c r="BK145" i="13"/>
  <c r="J145" i="13" s="1"/>
  <c r="J99" i="13" s="1"/>
  <c r="P162" i="13"/>
  <c r="P130" i="16"/>
  <c r="P183" i="2"/>
  <c r="P346" i="2"/>
  <c r="T596" i="2"/>
  <c r="R623" i="2"/>
  <c r="P626" i="2"/>
  <c r="R636" i="2"/>
  <c r="R701" i="2"/>
  <c r="BK751" i="2"/>
  <c r="J751" i="2" s="1"/>
  <c r="J115" i="2" s="1"/>
  <c r="BK858" i="2"/>
  <c r="J858" i="2" s="1"/>
  <c r="J117" i="2" s="1"/>
  <c r="BK921" i="2"/>
  <c r="J921" i="2" s="1"/>
  <c r="J119" i="2" s="1"/>
  <c r="T939" i="2"/>
  <c r="R957" i="2"/>
  <c r="P1001" i="2"/>
  <c r="R1008" i="2"/>
  <c r="R132" i="3"/>
  <c r="T155" i="3"/>
  <c r="T202" i="3"/>
  <c r="BK235" i="3"/>
  <c r="J235" i="3"/>
  <c r="J110" i="3" s="1"/>
  <c r="T124" i="4"/>
  <c r="T123" i="4" s="1"/>
  <c r="T122" i="4" s="1"/>
  <c r="P160" i="4"/>
  <c r="R221" i="4"/>
  <c r="P155" i="5"/>
  <c r="P154" i="5"/>
  <c r="R174" i="5"/>
  <c r="T120" i="6"/>
  <c r="T119" i="6" s="1"/>
  <c r="T136" i="6"/>
  <c r="BK222" i="7"/>
  <c r="J222" i="7" s="1"/>
  <c r="J97" i="7" s="1"/>
  <c r="BK186" i="8"/>
  <c r="J186" i="8" s="1"/>
  <c r="J99" i="8" s="1"/>
  <c r="R212" i="8"/>
  <c r="R235" i="8"/>
  <c r="T256" i="8"/>
  <c r="BK152" i="9"/>
  <c r="J152" i="9" s="1"/>
  <c r="J99" i="9" s="1"/>
  <c r="T172" i="9"/>
  <c r="R194" i="9"/>
  <c r="P128" i="11"/>
  <c r="R167" i="11"/>
  <c r="T183" i="11"/>
  <c r="T182" i="11"/>
  <c r="BK146" i="12"/>
  <c r="J146" i="12" s="1"/>
  <c r="J100" i="12" s="1"/>
  <c r="R124" i="13"/>
  <c r="R123" i="13" s="1"/>
  <c r="R122" i="13" s="1"/>
  <c r="BK133" i="14"/>
  <c r="J133" i="14" s="1"/>
  <c r="J99" i="14" s="1"/>
  <c r="T139" i="14"/>
  <c r="BK123" i="16"/>
  <c r="J123" i="16" s="1"/>
  <c r="J98" i="16" s="1"/>
  <c r="P123" i="16"/>
  <c r="P122" i="16"/>
  <c r="P121" i="16"/>
  <c r="AU109" i="1" s="1"/>
  <c r="R123" i="16"/>
  <c r="R122" i="16"/>
  <c r="R121" i="16"/>
  <c r="T123" i="16"/>
  <c r="T122" i="16" s="1"/>
  <c r="T121" i="16" s="1"/>
  <c r="T142" i="16"/>
  <c r="E85" i="2"/>
  <c r="BE287" i="2"/>
  <c r="BE351" i="2"/>
  <c r="BE352" i="2"/>
  <c r="BE371" i="2"/>
  <c r="BE389" i="2"/>
  <c r="BE391" i="2"/>
  <c r="BE414" i="2"/>
  <c r="BE458" i="2"/>
  <c r="BE514" i="2"/>
  <c r="BE540" i="2"/>
  <c r="BE542" i="2"/>
  <c r="BE631" i="2"/>
  <c r="BE633" i="2"/>
  <c r="BE652" i="2"/>
  <c r="BE693" i="2"/>
  <c r="BE702" i="2"/>
  <c r="BE720" i="2"/>
  <c r="BE738" i="2"/>
  <c r="BE769" i="2"/>
  <c r="BE770" i="2"/>
  <c r="BE781" i="2"/>
  <c r="BE782" i="2"/>
  <c r="BE785" i="2"/>
  <c r="BE794" i="2"/>
  <c r="BE796" i="2"/>
  <c r="BE815" i="2"/>
  <c r="BE817" i="2"/>
  <c r="BE819" i="2"/>
  <c r="BE833" i="2"/>
  <c r="BE839" i="2"/>
  <c r="BE849" i="2"/>
  <c r="BE851" i="2"/>
  <c r="BE855" i="2"/>
  <c r="BE882" i="2"/>
  <c r="BE899" i="2"/>
  <c r="BE904" i="2"/>
  <c r="BE937" i="2"/>
  <c r="BE963" i="2"/>
  <c r="BE971" i="2"/>
  <c r="BE992" i="2"/>
  <c r="BK1025" i="2"/>
  <c r="J1025" i="2"/>
  <c r="J130" i="2" s="1"/>
  <c r="F91" i="3"/>
  <c r="BE145" i="3"/>
  <c r="BE148" i="3"/>
  <c r="BE158" i="3"/>
  <c r="BE172" i="3"/>
  <c r="BE182" i="3"/>
  <c r="BE199" i="3"/>
  <c r="BE206" i="3"/>
  <c r="BE208" i="3"/>
  <c r="BE214" i="3"/>
  <c r="BE225" i="3"/>
  <c r="E112" i="4"/>
  <c r="BE126" i="4"/>
  <c r="BE131" i="4"/>
  <c r="BE139" i="4"/>
  <c r="BE142" i="4"/>
  <c r="BE162" i="4"/>
  <c r="BE163" i="4"/>
  <c r="BE169" i="4"/>
  <c r="BE173" i="4"/>
  <c r="BE174" i="4"/>
  <c r="BE182" i="4"/>
  <c r="BE189" i="4"/>
  <c r="BE194" i="4"/>
  <c r="BE212" i="4"/>
  <c r="BE217" i="4"/>
  <c r="BE218" i="4"/>
  <c r="BE233" i="4"/>
  <c r="J92" i="5"/>
  <c r="F120" i="5"/>
  <c r="BE152" i="5"/>
  <c r="BE156" i="5"/>
  <c r="BE157" i="5"/>
  <c r="BE164" i="5"/>
  <c r="F92" i="6"/>
  <c r="BE124" i="6"/>
  <c r="BE125" i="6"/>
  <c r="BE129" i="6"/>
  <c r="BE132" i="6"/>
  <c r="BE133" i="6"/>
  <c r="BE134" i="6"/>
  <c r="BE155" i="6"/>
  <c r="BE164" i="6"/>
  <c r="BE165" i="6"/>
  <c r="BE168" i="6"/>
  <c r="BE171" i="6"/>
  <c r="BE172" i="6"/>
  <c r="J89" i="7"/>
  <c r="J116" i="7"/>
  <c r="BE125" i="7"/>
  <c r="BE135" i="7"/>
  <c r="BE136" i="7"/>
  <c r="BE137" i="7"/>
  <c r="BE140" i="7"/>
  <c r="BE141" i="7"/>
  <c r="BE150" i="7"/>
  <c r="BE162" i="7"/>
  <c r="BE168" i="7"/>
  <c r="BE174" i="7"/>
  <c r="BE177" i="7"/>
  <c r="BE183" i="7"/>
  <c r="BE191" i="7"/>
  <c r="BE192" i="7"/>
  <c r="BE209" i="7"/>
  <c r="BE215" i="7"/>
  <c r="BE221" i="7"/>
  <c r="BE231" i="7"/>
  <c r="BE244" i="7"/>
  <c r="BE245" i="7"/>
  <c r="J91" i="8"/>
  <c r="BE131" i="8"/>
  <c r="BE132" i="8"/>
  <c r="BE135" i="8"/>
  <c r="BE195" i="8"/>
  <c r="BE199" i="8"/>
  <c r="BE210" i="8"/>
  <c r="BE213" i="8"/>
  <c r="BE229" i="8"/>
  <c r="BE257" i="8"/>
  <c r="BE258" i="8"/>
  <c r="BE260" i="8"/>
  <c r="BE264" i="8"/>
  <c r="BE267" i="8"/>
  <c r="F92" i="9"/>
  <c r="BE159" i="9"/>
  <c r="BE170" i="9"/>
  <c r="BE177" i="9"/>
  <c r="BE198" i="9"/>
  <c r="BK205" i="9"/>
  <c r="J205" i="9" s="1"/>
  <c r="J108" i="9" s="1"/>
  <c r="J92" i="10"/>
  <c r="F118" i="10"/>
  <c r="F91" i="11"/>
  <c r="J92" i="11"/>
  <c r="BE137" i="11"/>
  <c r="BE144" i="11"/>
  <c r="BE156" i="11"/>
  <c r="BE163" i="11"/>
  <c r="BE170" i="11"/>
  <c r="BE171" i="11"/>
  <c r="BE185" i="11"/>
  <c r="BE191" i="11"/>
  <c r="E85" i="12"/>
  <c r="F92" i="12"/>
  <c r="BE155" i="12"/>
  <c r="F91" i="13"/>
  <c r="BE136" i="13"/>
  <c r="BE137" i="13"/>
  <c r="BE140" i="13"/>
  <c r="BE171" i="13"/>
  <c r="J89" i="14"/>
  <c r="BE121" i="15"/>
  <c r="BE125" i="15"/>
  <c r="BE127" i="15"/>
  <c r="BE128" i="15"/>
  <c r="BE129" i="15"/>
  <c r="F92" i="16"/>
  <c r="J91" i="2"/>
  <c r="J147" i="2"/>
  <c r="BE187" i="2"/>
  <c r="BE228" i="2"/>
  <c r="BE267" i="2"/>
  <c r="BE288" i="2"/>
  <c r="BE294" i="2"/>
  <c r="BE296" i="2"/>
  <c r="BE330" i="2"/>
  <c r="BE426" i="2"/>
  <c r="BE455" i="2"/>
  <c r="BE461" i="2"/>
  <c r="BE465" i="2"/>
  <c r="BE472" i="2"/>
  <c r="BE481" i="2"/>
  <c r="BE489" i="2"/>
  <c r="BE508" i="2"/>
  <c r="BE609" i="2"/>
  <c r="BE628" i="2"/>
  <c r="BE639" i="2"/>
  <c r="BE644" i="2"/>
  <c r="BE655" i="2"/>
  <c r="BE707" i="2"/>
  <c r="BE715" i="2"/>
  <c r="BE742" i="2"/>
  <c r="BE745" i="2"/>
  <c r="BE746" i="2"/>
  <c r="BE765" i="2"/>
  <c r="BE777" i="2"/>
  <c r="BE784" i="2"/>
  <c r="BE835" i="2"/>
  <c r="BE874" i="2"/>
  <c r="BE919" i="2"/>
  <c r="BE922" i="2"/>
  <c r="BE923" i="2"/>
  <c r="BE929" i="2"/>
  <c r="BE944" i="2"/>
  <c r="BE954" i="2"/>
  <c r="BE956" i="2"/>
  <c r="BE990" i="2"/>
  <c r="BK558" i="2"/>
  <c r="J558" i="2" s="1"/>
  <c r="J104" i="2" s="1"/>
  <c r="F127" i="3"/>
  <c r="BE161" i="3"/>
  <c r="BE173" i="3"/>
  <c r="BE174" i="3"/>
  <c r="BE185" i="3"/>
  <c r="BE195" i="3"/>
  <c r="BE205" i="3"/>
  <c r="BE210" i="3"/>
  <c r="BE218" i="3"/>
  <c r="BK200" i="3"/>
  <c r="J200" i="3"/>
  <c r="J105" i="3" s="1"/>
  <c r="BE127" i="4"/>
  <c r="BE129" i="4"/>
  <c r="BE135" i="4"/>
  <c r="BE151" i="4"/>
  <c r="BE152" i="4"/>
  <c r="BE153" i="4"/>
  <c r="BE158" i="4"/>
  <c r="BE165" i="4"/>
  <c r="BE167" i="4"/>
  <c r="BE188" i="4"/>
  <c r="BE192" i="4"/>
  <c r="BE196" i="4"/>
  <c r="BE201" i="4"/>
  <c r="BE202" i="4"/>
  <c r="BE216" i="4"/>
  <c r="BE220" i="4"/>
  <c r="E114" i="5"/>
  <c r="BE130" i="5"/>
  <c r="BE137" i="5"/>
  <c r="BE150" i="5"/>
  <c r="BE159" i="5"/>
  <c r="BE162" i="5"/>
  <c r="BE166" i="5"/>
  <c r="BE175" i="5"/>
  <c r="J91" i="6"/>
  <c r="BE137" i="6"/>
  <c r="BE138" i="6"/>
  <c r="BE147" i="6"/>
  <c r="BE154" i="6"/>
  <c r="BE176" i="6"/>
  <c r="BE138" i="7"/>
  <c r="BE157" i="7"/>
  <c r="BE163" i="7"/>
  <c r="BE164" i="7"/>
  <c r="BE165" i="7"/>
  <c r="BE166" i="7"/>
  <c r="BE167" i="7"/>
  <c r="BE172" i="7"/>
  <c r="BE178" i="7"/>
  <c r="BE184" i="7"/>
  <c r="BE186" i="7"/>
  <c r="BE190" i="7"/>
  <c r="BE198" i="7"/>
  <c r="BE202" i="7"/>
  <c r="BE206" i="7"/>
  <c r="BE213" i="7"/>
  <c r="BE214" i="7"/>
  <c r="BE219" i="7"/>
  <c r="BE220" i="7"/>
  <c r="BE223" i="7"/>
  <c r="BE235" i="7"/>
  <c r="BE248" i="7"/>
  <c r="BE249" i="7"/>
  <c r="BE252" i="7"/>
  <c r="BE253" i="7"/>
  <c r="BE254" i="7"/>
  <c r="BE255" i="7"/>
  <c r="E117" i="8"/>
  <c r="J124" i="8"/>
  <c r="BE170" i="8"/>
  <c r="BE187" i="8"/>
  <c r="BE211" i="8"/>
  <c r="BE262" i="8"/>
  <c r="J122" i="9"/>
  <c r="BE150" i="9"/>
  <c r="BE187" i="9"/>
  <c r="BE191" i="9"/>
  <c r="BE195" i="9"/>
  <c r="BK202" i="9"/>
  <c r="J202" i="9" s="1"/>
  <c r="J106" i="9" s="1"/>
  <c r="J91" i="10"/>
  <c r="F119" i="10"/>
  <c r="BE125" i="10"/>
  <c r="BK143" i="10"/>
  <c r="J143" i="10" s="1"/>
  <c r="J99" i="10" s="1"/>
  <c r="BK147" i="10"/>
  <c r="J147" i="10" s="1"/>
  <c r="J100" i="10" s="1"/>
  <c r="J89" i="11"/>
  <c r="E116" i="11"/>
  <c r="BE130" i="11"/>
  <c r="BE154" i="11"/>
  <c r="BE158" i="11"/>
  <c r="BE159" i="11"/>
  <c r="BE160" i="11"/>
  <c r="BE162" i="11"/>
  <c r="BE169" i="11"/>
  <c r="BE179" i="11"/>
  <c r="J89" i="12"/>
  <c r="BE134" i="12"/>
  <c r="BK142" i="12"/>
  <c r="J142" i="12"/>
  <c r="J99" i="12"/>
  <c r="BK157" i="12"/>
  <c r="J157" i="12" s="1"/>
  <c r="J101" i="12" s="1"/>
  <c r="F92" i="13"/>
  <c r="J116" i="13"/>
  <c r="J118" i="13"/>
  <c r="BE146" i="13"/>
  <c r="BE173" i="13"/>
  <c r="BK174" i="13"/>
  <c r="J174" i="13" s="1"/>
  <c r="J102" i="13" s="1"/>
  <c r="BE123" i="14"/>
  <c r="BE125" i="14"/>
  <c r="BE126" i="14"/>
  <c r="J92" i="15"/>
  <c r="F112" i="15"/>
  <c r="BE124" i="16"/>
  <c r="J89" i="2"/>
  <c r="F146" i="2"/>
  <c r="BE157" i="2"/>
  <c r="BE208" i="2"/>
  <c r="BE270" i="2"/>
  <c r="BE273" i="2"/>
  <c r="BE295" i="2"/>
  <c r="BE366" i="2"/>
  <c r="BE393" i="2"/>
  <c r="BE398" i="2"/>
  <c r="BE488" i="2"/>
  <c r="BE490" i="2"/>
  <c r="BE524" i="2"/>
  <c r="BE525" i="2"/>
  <c r="BE528" i="2"/>
  <c r="BE530" i="2"/>
  <c r="BE531" i="2"/>
  <c r="BE536" i="2"/>
  <c r="BE602" i="2"/>
  <c r="BE608" i="2"/>
  <c r="BE617" i="2"/>
  <c r="BE622" i="2"/>
  <c r="BE632" i="2"/>
  <c r="BE642" i="2"/>
  <c r="BE681" i="2"/>
  <c r="BE684" i="2"/>
  <c r="BE708" i="2"/>
  <c r="BE727" i="2"/>
  <c r="BE740" i="2"/>
  <c r="BE776" i="2"/>
  <c r="BE778" i="2"/>
  <c r="BE787" i="2"/>
  <c r="BE789" i="2"/>
  <c r="BE824" i="2"/>
  <c r="BE832" i="2"/>
  <c r="BE857" i="2"/>
  <c r="BE862" i="2"/>
  <c r="BE863" i="2"/>
  <c r="BE911" i="2"/>
  <c r="BE965" i="2"/>
  <c r="E85" i="3"/>
  <c r="J124" i="3"/>
  <c r="J127" i="3"/>
  <c r="BE135" i="3"/>
  <c r="BE142" i="3"/>
  <c r="BE153" i="3"/>
  <c r="BE156" i="3"/>
  <c r="BE164" i="3"/>
  <c r="BE188" i="3"/>
  <c r="BE211" i="3"/>
  <c r="BE213" i="3"/>
  <c r="BE217" i="3"/>
  <c r="BE222" i="3"/>
  <c r="BE234" i="3"/>
  <c r="BE236" i="3"/>
  <c r="BE238" i="3"/>
  <c r="BE239" i="3"/>
  <c r="BK144" i="3"/>
  <c r="J144" i="3"/>
  <c r="J99" i="3" s="1"/>
  <c r="F92" i="4"/>
  <c r="BE138" i="4"/>
  <c r="BE157" i="4"/>
  <c r="BE175" i="4"/>
  <c r="BE179" i="4"/>
  <c r="BE184" i="4"/>
  <c r="BE205" i="4"/>
  <c r="BE206" i="4"/>
  <c r="BE209" i="4"/>
  <c r="BE224" i="4"/>
  <c r="BE234" i="4"/>
  <c r="J91" i="5"/>
  <c r="J118" i="5"/>
  <c r="BE151" i="5"/>
  <c r="BE167" i="5"/>
  <c r="BE171" i="5"/>
  <c r="BE177" i="5"/>
  <c r="E109" i="6"/>
  <c r="BE156" i="6"/>
  <c r="BE158" i="6"/>
  <c r="BE178" i="6"/>
  <c r="E110" i="7"/>
  <c r="BE130" i="7"/>
  <c r="BE132" i="7"/>
  <c r="BE145" i="7"/>
  <c r="BE146" i="7"/>
  <c r="BE147" i="7"/>
  <c r="BE152" i="7"/>
  <c r="BE175" i="7"/>
  <c r="BE181" i="7"/>
  <c r="BE194" i="7"/>
  <c r="BE199" i="7"/>
  <c r="BE212" i="7"/>
  <c r="BE234" i="7"/>
  <c r="BE237" i="7"/>
  <c r="BE238" i="7"/>
  <c r="BE242" i="7"/>
  <c r="BE246" i="7"/>
  <c r="BE130" i="8"/>
  <c r="BE151" i="8"/>
  <c r="BE159" i="8"/>
  <c r="BE165" i="8"/>
  <c r="BE167" i="8"/>
  <c r="BE169" i="8"/>
  <c r="BE217" i="8"/>
  <c r="BE230" i="8"/>
  <c r="BE233" i="8"/>
  <c r="BE237" i="8"/>
  <c r="BE245" i="8"/>
  <c r="J91" i="9"/>
  <c r="BE132" i="9"/>
  <c r="BE134" i="9"/>
  <c r="BE137" i="9"/>
  <c r="BE147" i="9"/>
  <c r="BE180" i="9"/>
  <c r="BE196" i="9"/>
  <c r="BE131" i="10"/>
  <c r="BE141" i="10"/>
  <c r="BE151" i="10"/>
  <c r="F92" i="11"/>
  <c r="J122" i="11"/>
  <c r="BE134" i="11"/>
  <c r="BE147" i="11"/>
  <c r="F91" i="12"/>
  <c r="BE156" i="12"/>
  <c r="BE143" i="13"/>
  <c r="BE172" i="13"/>
  <c r="BE128" i="14"/>
  <c r="BE131" i="14"/>
  <c r="E85" i="15"/>
  <c r="J110" i="15"/>
  <c r="BE124" i="15"/>
  <c r="BE126" i="15"/>
  <c r="J91" i="16"/>
  <c r="BE136" i="16"/>
  <c r="BE137" i="16"/>
  <c r="BE141" i="16"/>
  <c r="BE143" i="16"/>
  <c r="BE163" i="2"/>
  <c r="BE165" i="2"/>
  <c r="BE172" i="2"/>
  <c r="BE175" i="2"/>
  <c r="BE258" i="2"/>
  <c r="BE260" i="2"/>
  <c r="BE278" i="2"/>
  <c r="BE281" i="2"/>
  <c r="BE282" i="2"/>
  <c r="BE293" i="2"/>
  <c r="BE302" i="2"/>
  <c r="BE305" i="2"/>
  <c r="BE319" i="2"/>
  <c r="BE343" i="2"/>
  <c r="BE347" i="2"/>
  <c r="BE385" i="2"/>
  <c r="BE468" i="2"/>
  <c r="BE519" i="2"/>
  <c r="BE533" i="2"/>
  <c r="BE534" i="2"/>
  <c r="BE559" i="2"/>
  <c r="BE569" i="2"/>
  <c r="BE594" i="2"/>
  <c r="BE597" i="2"/>
  <c r="BE619" i="2"/>
  <c r="BE620" i="2"/>
  <c r="BE625" i="2"/>
  <c r="BE630" i="2"/>
  <c r="BE640" i="2"/>
  <c r="BE648" i="2"/>
  <c r="BE663" i="2"/>
  <c r="BE689" i="2"/>
  <c r="BE722" i="2"/>
  <c r="BE729" i="2"/>
  <c r="BE763" i="2"/>
  <c r="BE771" i="2"/>
  <c r="BE774" i="2"/>
  <c r="BE783" i="2"/>
  <c r="BE788" i="2"/>
  <c r="BE798" i="2"/>
  <c r="BE799" i="2"/>
  <c r="BE810" i="2"/>
  <c r="BE811" i="2"/>
  <c r="BE812" i="2"/>
  <c r="BE818" i="2"/>
  <c r="BE820" i="2"/>
  <c r="BE829" i="2"/>
  <c r="BE831" i="2"/>
  <c r="BE845" i="2"/>
  <c r="BE853" i="2"/>
  <c r="BE856" i="2"/>
  <c r="BE884" i="2"/>
  <c r="BE896" i="2"/>
  <c r="BE931" i="2"/>
  <c r="BE943" i="2"/>
  <c r="BE945" i="2"/>
  <c r="BE958" i="2"/>
  <c r="BE1000" i="2"/>
  <c r="BE152" i="3"/>
  <c r="BE180" i="3"/>
  <c r="BE184" i="3"/>
  <c r="BE215" i="3"/>
  <c r="BE219" i="3"/>
  <c r="BE224" i="3"/>
  <c r="F91" i="4"/>
  <c r="BE132" i="4"/>
  <c r="BE140" i="4"/>
  <c r="BE141" i="4"/>
  <c r="BE148" i="4"/>
  <c r="BE150" i="4"/>
  <c r="BE159" i="4"/>
  <c r="BE193" i="4"/>
  <c r="BE207" i="4"/>
  <c r="BE208" i="4"/>
  <c r="BE225" i="4"/>
  <c r="BE228" i="4"/>
  <c r="BE229" i="4"/>
  <c r="BE158" i="5"/>
  <c r="BE170" i="5"/>
  <c r="BE173" i="5"/>
  <c r="F115" i="6"/>
  <c r="BE122" i="6"/>
  <c r="BE128" i="6"/>
  <c r="BE130" i="6"/>
  <c r="BE139" i="6"/>
  <c r="BE141" i="6"/>
  <c r="BE142" i="6"/>
  <c r="BE162" i="6"/>
  <c r="BE166" i="6"/>
  <c r="BE167" i="6"/>
  <c r="BE173" i="6"/>
  <c r="BE124" i="7"/>
  <c r="BE148" i="7"/>
  <c r="BE169" i="7"/>
  <c r="BE170" i="7"/>
  <c r="BE176" i="7"/>
  <c r="BE182" i="7"/>
  <c r="BE187" i="7"/>
  <c r="BE201" i="7"/>
  <c r="BE208" i="7"/>
  <c r="BE210" i="7"/>
  <c r="BE133" i="8"/>
  <c r="BE143" i="8"/>
  <c r="BE147" i="8"/>
  <c r="BE162" i="8"/>
  <c r="BE172" i="8"/>
  <c r="BE183" i="8"/>
  <c r="BE207" i="8"/>
  <c r="BE236" i="8"/>
  <c r="BE238" i="8"/>
  <c r="BE240" i="8"/>
  <c r="BE246" i="8"/>
  <c r="BE250" i="8"/>
  <c r="BE253" i="8"/>
  <c r="BE255" i="8"/>
  <c r="F91" i="9"/>
  <c r="BE140" i="9"/>
  <c r="BE143" i="9"/>
  <c r="BE156" i="9"/>
  <c r="BE165" i="9"/>
  <c r="E85" i="10"/>
  <c r="BE135" i="10"/>
  <c r="BE138" i="10"/>
  <c r="BE148" i="10"/>
  <c r="BE154" i="10"/>
  <c r="BE155" i="10"/>
  <c r="BE131" i="11"/>
  <c r="BE150" i="11"/>
  <c r="BE155" i="11"/>
  <c r="BE161" i="11"/>
  <c r="BE164" i="11"/>
  <c r="BE176" i="11"/>
  <c r="BE178" i="11"/>
  <c r="J117" i="12"/>
  <c r="BE130" i="12"/>
  <c r="BE153" i="12"/>
  <c r="BE175" i="13"/>
  <c r="E110" i="14"/>
  <c r="J117" i="14"/>
  <c r="BE127" i="14"/>
  <c r="BE140" i="14"/>
  <c r="J91" i="15"/>
  <c r="F113" i="15"/>
  <c r="BE123" i="15"/>
  <c r="J92" i="16"/>
  <c r="BE129" i="16"/>
  <c r="BK140" i="16"/>
  <c r="J140" i="16" s="1"/>
  <c r="J100" i="16" s="1"/>
  <c r="F147" i="2"/>
  <c r="BE156" i="2"/>
  <c r="BE169" i="2"/>
  <c r="BE264" i="2"/>
  <c r="BE350" i="2"/>
  <c r="BE386" i="2"/>
  <c r="BE417" i="2"/>
  <c r="BE474" i="2"/>
  <c r="BE478" i="2"/>
  <c r="BE482" i="2"/>
  <c r="BE485" i="2"/>
  <c r="BE532" i="2"/>
  <c r="BE579" i="2"/>
  <c r="BE588" i="2"/>
  <c r="BE624" i="2"/>
  <c r="BE627" i="2"/>
  <c r="BE646" i="2"/>
  <c r="BE649" i="2"/>
  <c r="BE696" i="2"/>
  <c r="BE697" i="2"/>
  <c r="BE758" i="2"/>
  <c r="BE772" i="2"/>
  <c r="BE780" i="2"/>
  <c r="BE792" i="2"/>
  <c r="BE800" i="2"/>
  <c r="BE808" i="2"/>
  <c r="BE834" i="2"/>
  <c r="BE836" i="2"/>
  <c r="BE837" i="2"/>
  <c r="BE838" i="2"/>
  <c r="BE852" i="2"/>
  <c r="BE854" i="2"/>
  <c r="BE869" i="2"/>
  <c r="BE870" i="2"/>
  <c r="BE872" i="2"/>
  <c r="BE895" i="2"/>
  <c r="BE932" i="2"/>
  <c r="BE935" i="2"/>
  <c r="BE940" i="2"/>
  <c r="BE948" i="2"/>
  <c r="BE952" i="2"/>
  <c r="BE955" i="2"/>
  <c r="BE964" i="2"/>
  <c r="BE973" i="2"/>
  <c r="BE136" i="3"/>
  <c r="BE139" i="3"/>
  <c r="BE140" i="3"/>
  <c r="BE160" i="3"/>
  <c r="BE162" i="3"/>
  <c r="BE193" i="3"/>
  <c r="BE198" i="3"/>
  <c r="BE216" i="3"/>
  <c r="BE223" i="3"/>
  <c r="BE230" i="3"/>
  <c r="BK229" i="3"/>
  <c r="J229" i="3"/>
  <c r="J108" i="3" s="1"/>
  <c r="J91" i="4"/>
  <c r="J116" i="4"/>
  <c r="J119" i="4"/>
  <c r="BE137" i="4"/>
  <c r="BE144" i="4"/>
  <c r="BE147" i="4"/>
  <c r="BE149" i="4"/>
  <c r="BE154" i="4"/>
  <c r="BE190" i="4"/>
  <c r="BE210" i="4"/>
  <c r="BE213" i="4"/>
  <c r="BE219" i="4"/>
  <c r="BE230" i="4"/>
  <c r="BE231" i="4"/>
  <c r="BE236" i="4"/>
  <c r="BE237" i="4"/>
  <c r="BE238" i="4"/>
  <c r="BE239" i="4"/>
  <c r="BE136" i="5"/>
  <c r="BE176" i="5"/>
  <c r="J92" i="6"/>
  <c r="BE135" i="6"/>
  <c r="BE140" i="6"/>
  <c r="BE148" i="6"/>
  <c r="BE149" i="6"/>
  <c r="BE152" i="6"/>
  <c r="BE153" i="6"/>
  <c r="F91" i="7"/>
  <c r="J117" i="7"/>
  <c r="BE126" i="7"/>
  <c r="BE128" i="7"/>
  <c r="BE144" i="7"/>
  <c r="BE155" i="7"/>
  <c r="BE159" i="7"/>
  <c r="BE171" i="7"/>
  <c r="BE185" i="7"/>
  <c r="BE193" i="7"/>
  <c r="BE204" i="7"/>
  <c r="BE217" i="7"/>
  <c r="BE229" i="7"/>
  <c r="BE236" i="7"/>
  <c r="F92" i="8"/>
  <c r="F123" i="8"/>
  <c r="BE189" i="8"/>
  <c r="BE198" i="8"/>
  <c r="BE202" i="8"/>
  <c r="BE206" i="8"/>
  <c r="BE209" i="8"/>
  <c r="BE228" i="8"/>
  <c r="BK266" i="8"/>
  <c r="BK265" i="8"/>
  <c r="J265" i="8" s="1"/>
  <c r="J106" i="8" s="1"/>
  <c r="E85" i="9"/>
  <c r="BE153" i="9"/>
  <c r="BE183" i="9"/>
  <c r="BE185" i="9"/>
  <c r="BK162" i="9"/>
  <c r="J162" i="9"/>
  <c r="J100" i="9" s="1"/>
  <c r="BE134" i="10"/>
  <c r="BE144" i="10"/>
  <c r="BE129" i="11"/>
  <c r="BE174" i="11"/>
  <c r="BE181" i="11"/>
  <c r="BK180" i="11"/>
  <c r="J180" i="11" s="1"/>
  <c r="J104" i="11" s="1"/>
  <c r="BE150" i="12"/>
  <c r="BE154" i="12"/>
  <c r="E85" i="13"/>
  <c r="BE128" i="13"/>
  <c r="BE130" i="13"/>
  <c r="BE133" i="13"/>
  <c r="BE152" i="13"/>
  <c r="BE154" i="13"/>
  <c r="BE159" i="13"/>
  <c r="BE165" i="13"/>
  <c r="BE168" i="13"/>
  <c r="BE170" i="13"/>
  <c r="BE117" i="15"/>
  <c r="BE122" i="15"/>
  <c r="F117" i="16"/>
  <c r="BE127" i="16"/>
  <c r="BE128" i="16"/>
  <c r="BE134" i="16"/>
  <c r="BE139" i="16"/>
  <c r="BE144" i="16"/>
  <c r="BE160" i="2"/>
  <c r="BE184" i="2"/>
  <c r="BE190" i="2"/>
  <c r="BE239" i="2"/>
  <c r="BE261" i="2"/>
  <c r="BE275" i="2"/>
  <c r="BE311" i="2"/>
  <c r="BE395" i="2"/>
  <c r="BE451" i="2"/>
  <c r="BE511" i="2"/>
  <c r="BE515" i="2"/>
  <c r="BE516" i="2"/>
  <c r="BE517" i="2"/>
  <c r="BE537" i="2"/>
  <c r="BE538" i="2"/>
  <c r="BE539" i="2"/>
  <c r="BE555" i="2"/>
  <c r="BE572" i="2"/>
  <c r="BE574" i="2"/>
  <c r="BE576" i="2"/>
  <c r="BE595" i="2"/>
  <c r="BE638" i="2"/>
  <c r="BE641" i="2"/>
  <c r="BE643" i="2"/>
  <c r="BE741" i="2"/>
  <c r="BE766" i="2"/>
  <c r="BE767" i="2"/>
  <c r="BE791" i="2"/>
  <c r="BE797" i="2"/>
  <c r="BE816" i="2"/>
  <c r="BE830" i="2"/>
  <c r="BE914" i="2"/>
  <c r="BE926" i="2"/>
  <c r="BE928" i="2"/>
  <c r="BE994" i="2"/>
  <c r="BE997" i="2"/>
  <c r="BE1003" i="2"/>
  <c r="BE1006" i="2"/>
  <c r="BE1007" i="2"/>
  <c r="BE1009" i="2"/>
  <c r="BE1011" i="2"/>
  <c r="BE1012" i="2"/>
  <c r="BE1014" i="2"/>
  <c r="BE1015" i="2"/>
  <c r="BE1017" i="2"/>
  <c r="BE1020" i="2"/>
  <c r="BE1021" i="2"/>
  <c r="BE1022" i="2"/>
  <c r="BE1023" i="2"/>
  <c r="BE1024" i="2"/>
  <c r="BE1026" i="2"/>
  <c r="BE166" i="3"/>
  <c r="BE170" i="3"/>
  <c r="BE176" i="3"/>
  <c r="BE189" i="3"/>
  <c r="BE190" i="3"/>
  <c r="BE191" i="3"/>
  <c r="BE194" i="3"/>
  <c r="BE204" i="3"/>
  <c r="BE220" i="3"/>
  <c r="BE133" i="4"/>
  <c r="BE146" i="4"/>
  <c r="BE155" i="4"/>
  <c r="BE156" i="4"/>
  <c r="BE161" i="4"/>
  <c r="BE171" i="4"/>
  <c r="BE176" i="4"/>
  <c r="BE191" i="4"/>
  <c r="BE195" i="4"/>
  <c r="BE197" i="4"/>
  <c r="BE200" i="4"/>
  <c r="BE215" i="4"/>
  <c r="BE226" i="4"/>
  <c r="F121" i="5"/>
  <c r="BE127" i="5"/>
  <c r="BE140" i="5"/>
  <c r="BE153" i="5"/>
  <c r="BE165" i="5"/>
  <c r="BE168" i="5"/>
  <c r="BE172" i="5"/>
  <c r="BE143" i="6"/>
  <c r="BE161" i="6"/>
  <c r="BE163" i="6"/>
  <c r="BE169" i="6"/>
  <c r="BE170" i="6"/>
  <c r="BE174" i="6"/>
  <c r="BE175" i="6"/>
  <c r="F92" i="7"/>
  <c r="BE121" i="7"/>
  <c r="BE123" i="7"/>
  <c r="BE131" i="7"/>
  <c r="BE134" i="7"/>
  <c r="BE139" i="7"/>
  <c r="BE156" i="7"/>
  <c r="BE161" i="7"/>
  <c r="BE179" i="7"/>
  <c r="BE189" i="7"/>
  <c r="BE203" i="7"/>
  <c r="BE205" i="7"/>
  <c r="BE228" i="7"/>
  <c r="BE240" i="7"/>
  <c r="BE241" i="7"/>
  <c r="J89" i="8"/>
  <c r="BE157" i="8"/>
  <c r="BE204" i="8"/>
  <c r="BE224" i="8"/>
  <c r="BE243" i="8"/>
  <c r="BE248" i="8"/>
  <c r="J125" i="9"/>
  <c r="BE169" i="9"/>
  <c r="BE173" i="9"/>
  <c r="BE174" i="9"/>
  <c r="BE178" i="9"/>
  <c r="BE179" i="9"/>
  <c r="BE181" i="9"/>
  <c r="BE182" i="9"/>
  <c r="BE200" i="9"/>
  <c r="BE201" i="9"/>
  <c r="BE203" i="9"/>
  <c r="BE190" i="11"/>
  <c r="BE192" i="11"/>
  <c r="J118" i="12"/>
  <c r="BE133" i="12"/>
  <c r="BE151" i="12"/>
  <c r="BE158" i="12"/>
  <c r="BE148" i="13"/>
  <c r="BE118" i="15"/>
  <c r="BE119" i="15"/>
  <c r="E111" i="16"/>
  <c r="BE133" i="16"/>
  <c r="BE153" i="2"/>
  <c r="BE168" i="2"/>
  <c r="BE205" i="2"/>
  <c r="BE210" i="2"/>
  <c r="BE213" i="2"/>
  <c r="BE232" i="2"/>
  <c r="BE259" i="2"/>
  <c r="BE314" i="2"/>
  <c r="BE323" i="2"/>
  <c r="BE324" i="2"/>
  <c r="BE359" i="2"/>
  <c r="BE373" i="2"/>
  <c r="BE400" i="2"/>
  <c r="BE526" i="2"/>
  <c r="BE562" i="2"/>
  <c r="BE564" i="2"/>
  <c r="BE566" i="2"/>
  <c r="BE635" i="2"/>
  <c r="BE637" i="2"/>
  <c r="BE717" i="2"/>
  <c r="BE735" i="2"/>
  <c r="BE737" i="2"/>
  <c r="BE753" i="2"/>
  <c r="BE757" i="2"/>
  <c r="BE761" i="2"/>
  <c r="BE768" i="2"/>
  <c r="BE786" i="2"/>
  <c r="BE807" i="2"/>
  <c r="BE809" i="2"/>
  <c r="BE813" i="2"/>
  <c r="BE850" i="2"/>
  <c r="BE859" i="2"/>
  <c r="BE866" i="2"/>
  <c r="BE901" i="2"/>
  <c r="BE913" i="2"/>
  <c r="BE920" i="2"/>
  <c r="BE946" i="2"/>
  <c r="BE988" i="2"/>
  <c r="BE1002" i="2"/>
  <c r="J126" i="3"/>
  <c r="BE168" i="3"/>
  <c r="BE178" i="3"/>
  <c r="BE187" i="3"/>
  <c r="BE196" i="3"/>
  <c r="BE203" i="3"/>
  <c r="BE209" i="3"/>
  <c r="BE227" i="3"/>
  <c r="BE232" i="3"/>
  <c r="BE233" i="3"/>
  <c r="BK147" i="3"/>
  <c r="J147" i="3" s="1"/>
  <c r="J100" i="3" s="1"/>
  <c r="BE125" i="4"/>
  <c r="BE128" i="4"/>
  <c r="BE178" i="4"/>
  <c r="BE180" i="4"/>
  <c r="BE186" i="4"/>
  <c r="BE198" i="4"/>
  <c r="BE199" i="4"/>
  <c r="BE211" i="4"/>
  <c r="BE214" i="4"/>
  <c r="BE223" i="4"/>
  <c r="BE232" i="4"/>
  <c r="BE235" i="4"/>
  <c r="BE133" i="5"/>
  <c r="BE126" i="6"/>
  <c r="BE127" i="6"/>
  <c r="BE131" i="6"/>
  <c r="BE144" i="6"/>
  <c r="BE145" i="6"/>
  <c r="BE146" i="6"/>
  <c r="BE151" i="6"/>
  <c r="BE157" i="6"/>
  <c r="BE159" i="6"/>
  <c r="BE160" i="6"/>
  <c r="BE177" i="6"/>
  <c r="BE122" i="7"/>
  <c r="BE127" i="7"/>
  <c r="BE133" i="7"/>
  <c r="BE142" i="7"/>
  <c r="BE151" i="7"/>
  <c r="BE153" i="7"/>
  <c r="BE158" i="7"/>
  <c r="BE160" i="7"/>
  <c r="BE173" i="7"/>
  <c r="BE196" i="7"/>
  <c r="BE218" i="7"/>
  <c r="BE227" i="7"/>
  <c r="BE230" i="7"/>
  <c r="BE134" i="8"/>
  <c r="BE138" i="8"/>
  <c r="BE148" i="8"/>
  <c r="BE200" i="8"/>
  <c r="BE201" i="8"/>
  <c r="BE205" i="8"/>
  <c r="BE231" i="8"/>
  <c r="BE254" i="8"/>
  <c r="BK263" i="8"/>
  <c r="J263" i="8" s="1"/>
  <c r="J105" i="8" s="1"/>
  <c r="BE144" i="9"/>
  <c r="BE163" i="9"/>
  <c r="J116" i="10"/>
  <c r="BE128" i="10"/>
  <c r="BE152" i="10"/>
  <c r="BE140" i="11"/>
  <c r="BE141" i="11"/>
  <c r="BE165" i="11"/>
  <c r="BE173" i="11"/>
  <c r="BE186" i="11"/>
  <c r="BE187" i="11"/>
  <c r="BE188" i="11"/>
  <c r="BK149" i="11"/>
  <c r="J149" i="11" s="1"/>
  <c r="J99" i="11" s="1"/>
  <c r="BE127" i="12"/>
  <c r="BE137" i="12"/>
  <c r="BE140" i="12"/>
  <c r="BE147" i="12"/>
  <c r="J92" i="13"/>
  <c r="BE163" i="13"/>
  <c r="BE124" i="14"/>
  <c r="BE141" i="14"/>
  <c r="BE143" i="14"/>
  <c r="BE120" i="15"/>
  <c r="J89" i="16"/>
  <c r="BE126" i="16"/>
  <c r="BE131" i="16"/>
  <c r="BE132" i="16"/>
  <c r="BE135" i="16"/>
  <c r="BE138" i="16"/>
  <c r="BE372" i="2"/>
  <c r="BE435" i="2"/>
  <c r="BE522" i="2"/>
  <c r="BE529" i="2"/>
  <c r="BE556" i="2"/>
  <c r="BE611" i="2"/>
  <c r="BE613" i="2"/>
  <c r="BE615" i="2"/>
  <c r="BE629" i="2"/>
  <c r="BE634" i="2"/>
  <c r="BE700" i="2"/>
  <c r="BE712" i="2"/>
  <c r="BE725" i="2"/>
  <c r="BE747" i="2"/>
  <c r="BE750" i="2"/>
  <c r="BE752" i="2"/>
  <c r="BE760" i="2"/>
  <c r="BE775" i="2"/>
  <c r="BE779" i="2"/>
  <c r="BE814" i="2"/>
  <c r="BE821" i="2"/>
  <c r="BE848" i="2"/>
  <c r="BE867" i="2"/>
  <c r="BE871" i="2"/>
  <c r="BE873" i="2"/>
  <c r="BE875" i="2"/>
  <c r="BE879" i="2"/>
  <c r="BE925" i="2"/>
  <c r="BE936" i="2"/>
  <c r="BE938" i="2"/>
  <c r="BE987" i="2"/>
  <c r="BK645" i="2"/>
  <c r="J645" i="2"/>
  <c r="J111" i="2" s="1"/>
  <c r="BK1016" i="2"/>
  <c r="J1016" i="2" s="1"/>
  <c r="J127" i="2" s="1"/>
  <c r="BE133" i="3"/>
  <c r="BE186" i="3"/>
  <c r="BE192" i="3"/>
  <c r="BE201" i="3"/>
  <c r="BE207" i="3"/>
  <c r="BE212" i="3"/>
  <c r="BE221" i="3"/>
  <c r="BE228" i="3"/>
  <c r="BE237" i="3"/>
  <c r="BE130" i="4"/>
  <c r="BE134" i="4"/>
  <c r="BE136" i="4"/>
  <c r="BE143" i="4"/>
  <c r="BE203" i="4"/>
  <c r="BE204" i="4"/>
  <c r="BE222" i="4"/>
  <c r="BE227" i="4"/>
  <c r="BE143" i="5"/>
  <c r="BE146" i="5"/>
  <c r="BE161" i="5"/>
  <c r="BE163" i="5"/>
  <c r="BE169" i="5"/>
  <c r="BK145" i="5"/>
  <c r="J145" i="5"/>
  <c r="J99" i="5" s="1"/>
  <c r="J89" i="6"/>
  <c r="BE121" i="6"/>
  <c r="BE123" i="6"/>
  <c r="BE129" i="7"/>
  <c r="BE143" i="7"/>
  <c r="BE149" i="7"/>
  <c r="BE154" i="7"/>
  <c r="BE180" i="7"/>
  <c r="BE188" i="7"/>
  <c r="BE195" i="7"/>
  <c r="BE197" i="7"/>
  <c r="BE200" i="7"/>
  <c r="BE207" i="7"/>
  <c r="BE211" i="7"/>
  <c r="BE216" i="7"/>
  <c r="BE224" i="7"/>
  <c r="BE225" i="7"/>
  <c r="BE226" i="7"/>
  <c r="BE232" i="7"/>
  <c r="BE233" i="7"/>
  <c r="BE239" i="7"/>
  <c r="BE247" i="7"/>
  <c r="BE154" i="8"/>
  <c r="BE191" i="8"/>
  <c r="BE203" i="8"/>
  <c r="BE220" i="8"/>
  <c r="BE221" i="8"/>
  <c r="BE227" i="8"/>
  <c r="BE131" i="9"/>
  <c r="BE133" i="9"/>
  <c r="BE171" i="9"/>
  <c r="BE184" i="9"/>
  <c r="BE186" i="9"/>
  <c r="BE192" i="9"/>
  <c r="BE193" i="9"/>
  <c r="BE206" i="9"/>
  <c r="BK164" i="9"/>
  <c r="J164" i="9" s="1"/>
  <c r="J101" i="9" s="1"/>
  <c r="BE166" i="11"/>
  <c r="BE168" i="11"/>
  <c r="BE184" i="11"/>
  <c r="BE189" i="11"/>
  <c r="BE124" i="12"/>
  <c r="BE143" i="12"/>
  <c r="BE148" i="12"/>
  <c r="BE152" i="12"/>
  <c r="BE125" i="13"/>
  <c r="BK158" i="13"/>
  <c r="J158" i="13" s="1"/>
  <c r="J100" i="13" s="1"/>
  <c r="BE134" i="14"/>
  <c r="BE137" i="14"/>
  <c r="BE144" i="14"/>
  <c r="BE125" i="16"/>
  <c r="F37" i="5"/>
  <c r="BD98" i="1" s="1"/>
  <c r="F35" i="2"/>
  <c r="BB95" i="1" s="1"/>
  <c r="F36" i="3"/>
  <c r="BC96" i="1" s="1"/>
  <c r="F37" i="8"/>
  <c r="BD101" i="1" s="1"/>
  <c r="J34" i="4"/>
  <c r="AW97" i="1" s="1"/>
  <c r="F34" i="4"/>
  <c r="BA97" i="1" s="1"/>
  <c r="F35" i="6"/>
  <c r="BB99" i="1" s="1"/>
  <c r="J34" i="16"/>
  <c r="AW109" i="1" s="1"/>
  <c r="J34" i="9"/>
  <c r="AW102" i="1" s="1"/>
  <c r="F34" i="2"/>
  <c r="BA95" i="1" s="1"/>
  <c r="F36" i="11"/>
  <c r="BC104" i="1" s="1"/>
  <c r="F36" i="4"/>
  <c r="BC97" i="1" s="1"/>
  <c r="F35" i="11"/>
  <c r="BB104" i="1" s="1"/>
  <c r="F34" i="10"/>
  <c r="BA103" i="1" s="1"/>
  <c r="F35" i="12"/>
  <c r="BB105" i="1" s="1"/>
  <c r="F37" i="12"/>
  <c r="BD105" i="1" s="1"/>
  <c r="F34" i="5"/>
  <c r="BA98" i="1" s="1"/>
  <c r="F35" i="8"/>
  <c r="BB101" i="1" s="1"/>
  <c r="F35" i="15"/>
  <c r="BB108" i="1" s="1"/>
  <c r="F34" i="6"/>
  <c r="BA99" i="1" s="1"/>
  <c r="F34" i="9"/>
  <c r="BA102" i="1" s="1"/>
  <c r="F34" i="14"/>
  <c r="BA107" i="1" s="1"/>
  <c r="F34" i="8"/>
  <c r="BA101" i="1" s="1"/>
  <c r="J34" i="12"/>
  <c r="AW105" i="1" s="1"/>
  <c r="J34" i="14"/>
  <c r="AW107" i="1" s="1"/>
  <c r="J34" i="2"/>
  <c r="AW95" i="1" s="1"/>
  <c r="F36" i="12"/>
  <c r="BC105" i="1" s="1"/>
  <c r="J34" i="3"/>
  <c r="AW96" i="1" s="1"/>
  <c r="F35" i="5"/>
  <c r="BB98" i="1" s="1"/>
  <c r="F37" i="11"/>
  <c r="BD104" i="1" s="1"/>
  <c r="J34" i="7"/>
  <c r="AW100" i="1" s="1"/>
  <c r="F37" i="6"/>
  <c r="BD99" i="1" s="1"/>
  <c r="F34" i="11"/>
  <c r="BA104" i="1" s="1"/>
  <c r="F37" i="14"/>
  <c r="BD107" i="1" s="1"/>
  <c r="F35" i="3"/>
  <c r="BB96" i="1" s="1"/>
  <c r="F35" i="7"/>
  <c r="BB100" i="1" s="1"/>
  <c r="J34" i="5"/>
  <c r="AW98" i="1" s="1"/>
  <c r="F36" i="16"/>
  <c r="BC109" i="1" s="1"/>
  <c r="F34" i="16"/>
  <c r="BA109" i="1" s="1"/>
  <c r="F37" i="3"/>
  <c r="BD96" i="1" s="1"/>
  <c r="F36" i="2"/>
  <c r="BC95" i="1" s="1"/>
  <c r="F35" i="4"/>
  <c r="BB97" i="1" s="1"/>
  <c r="J34" i="10"/>
  <c r="AW103" i="1" s="1"/>
  <c r="F36" i="15"/>
  <c r="BC108" i="1" s="1"/>
  <c r="F37" i="4"/>
  <c r="BD97" i="1" s="1"/>
  <c r="F37" i="10"/>
  <c r="BD103" i="1" s="1"/>
  <c r="F34" i="15"/>
  <c r="BA108" i="1" s="1"/>
  <c r="F37" i="16"/>
  <c r="BD109" i="1" s="1"/>
  <c r="F36" i="14"/>
  <c r="BC107" i="1" s="1"/>
  <c r="F37" i="7"/>
  <c r="BD100" i="1" s="1"/>
  <c r="F36" i="8"/>
  <c r="BC101" i="1" s="1"/>
  <c r="J34" i="11"/>
  <c r="AW104" i="1" s="1"/>
  <c r="F34" i="12"/>
  <c r="BA105" i="1" s="1"/>
  <c r="F37" i="9"/>
  <c r="BD102" i="1" s="1"/>
  <c r="F34" i="13"/>
  <c r="BA106" i="1" s="1"/>
  <c r="J34" i="15"/>
  <c r="AW108" i="1" s="1"/>
  <c r="F36" i="10"/>
  <c r="BC103" i="1" s="1"/>
  <c r="J34" i="13"/>
  <c r="AW106" i="1" s="1"/>
  <c r="F36" i="13"/>
  <c r="BC106" i="1" s="1"/>
  <c r="F37" i="2"/>
  <c r="BD95" i="1" s="1"/>
  <c r="F37" i="13"/>
  <c r="BD106" i="1" s="1"/>
  <c r="F35" i="13"/>
  <c r="BB106" i="1" s="1"/>
  <c r="F34" i="3"/>
  <c r="BA96" i="1" s="1"/>
  <c r="J34" i="8"/>
  <c r="AW101" i="1" s="1"/>
  <c r="F35" i="16"/>
  <c r="BB109" i="1" s="1"/>
  <c r="F34" i="7"/>
  <c r="BA100" i="1" s="1"/>
  <c r="F36" i="6"/>
  <c r="BC99" i="1" s="1"/>
  <c r="F35" i="9"/>
  <c r="BB102" i="1" s="1"/>
  <c r="F37" i="15"/>
  <c r="BD108" i="1" s="1"/>
  <c r="F36" i="7"/>
  <c r="BC100" i="1" s="1"/>
  <c r="J34" i="6"/>
  <c r="AW99" i="1" s="1"/>
  <c r="F35" i="14"/>
  <c r="BB107" i="1" s="1"/>
  <c r="F35" i="10"/>
  <c r="BB103" i="1" s="1"/>
  <c r="F36" i="5"/>
  <c r="BC98" i="1" s="1"/>
  <c r="F36" i="9"/>
  <c r="BC102" i="1" s="1"/>
  <c r="R127" i="11" l="1"/>
  <c r="R126" i="11" s="1"/>
  <c r="P154" i="3"/>
  <c r="BK127" i="11"/>
  <c r="BK126" i="11"/>
  <c r="J126" i="11" s="1"/>
  <c r="J96" i="11" s="1"/>
  <c r="T560" i="2"/>
  <c r="R154" i="5"/>
  <c r="R124" i="5" s="1"/>
  <c r="P130" i="3"/>
  <c r="AU96" i="1" s="1"/>
  <c r="T128" i="8"/>
  <c r="T127" i="8" s="1"/>
  <c r="P129" i="9"/>
  <c r="P128" i="9" s="1"/>
  <c r="AU102" i="1" s="1"/>
  <c r="P125" i="5"/>
  <c r="P124" i="5"/>
  <c r="AU98" i="1" s="1"/>
  <c r="P151" i="2"/>
  <c r="T121" i="14"/>
  <c r="T120" i="14"/>
  <c r="T123" i="13"/>
  <c r="T122" i="13"/>
  <c r="R129" i="9"/>
  <c r="R128" i="9" s="1"/>
  <c r="T127" i="11"/>
  <c r="T126" i="11"/>
  <c r="R154" i="3"/>
  <c r="R560" i="2"/>
  <c r="P122" i="12"/>
  <c r="P121" i="12"/>
  <c r="AU105" i="1" s="1"/>
  <c r="T129" i="9"/>
  <c r="T128" i="9" s="1"/>
  <c r="R151" i="2"/>
  <c r="R150" i="2" s="1"/>
  <c r="T154" i="3"/>
  <c r="P123" i="4"/>
  <c r="P122" i="4"/>
  <c r="AU97" i="1" s="1"/>
  <c r="R121" i="14"/>
  <c r="R120" i="14" s="1"/>
  <c r="BK122" i="12"/>
  <c r="BK121" i="12" s="1"/>
  <c r="J121" i="12" s="1"/>
  <c r="J30" i="12" s="1"/>
  <c r="AG105" i="1" s="1"/>
  <c r="P121" i="14"/>
  <c r="P120" i="14"/>
  <c r="AU107" i="1" s="1"/>
  <c r="BK129" i="9"/>
  <c r="J129" i="9" s="1"/>
  <c r="J97" i="9" s="1"/>
  <c r="T122" i="12"/>
  <c r="T121" i="12"/>
  <c r="R130" i="3"/>
  <c r="R123" i="4"/>
  <c r="R122" i="4" s="1"/>
  <c r="T154" i="5"/>
  <c r="T124" i="5" s="1"/>
  <c r="BK123" i="4"/>
  <c r="J123" i="4" s="1"/>
  <c r="J97" i="4" s="1"/>
  <c r="R128" i="8"/>
  <c r="R127" i="8"/>
  <c r="BK125" i="5"/>
  <c r="J125" i="5"/>
  <c r="J97" i="5" s="1"/>
  <c r="P560" i="2"/>
  <c r="BK154" i="5"/>
  <c r="J154" i="5"/>
  <c r="J101" i="5" s="1"/>
  <c r="T131" i="3"/>
  <c r="T130" i="3" s="1"/>
  <c r="P123" i="13"/>
  <c r="P122" i="13" s="1"/>
  <c r="AU106" i="1" s="1"/>
  <c r="BK119" i="6"/>
  <c r="J119" i="6"/>
  <c r="T122" i="10"/>
  <c r="T151" i="2"/>
  <c r="T150" i="2" s="1"/>
  <c r="BK151" i="2"/>
  <c r="J151" i="2" s="1"/>
  <c r="J97" i="2" s="1"/>
  <c r="BK1018" i="2"/>
  <c r="J1018" i="2"/>
  <c r="J128" i="2" s="1"/>
  <c r="J124" i="4"/>
  <c r="J98" i="4" s="1"/>
  <c r="J266" i="8"/>
  <c r="J107" i="8" s="1"/>
  <c r="J130" i="9"/>
  <c r="J98" i="9" s="1"/>
  <c r="J123" i="12"/>
  <c r="J98" i="12" s="1"/>
  <c r="J96" i="15"/>
  <c r="BK131" i="3"/>
  <c r="J131" i="3" s="1"/>
  <c r="J97" i="3" s="1"/>
  <c r="J155" i="5"/>
  <c r="J102" i="5" s="1"/>
  <c r="BK128" i="8"/>
  <c r="J128" i="8" s="1"/>
  <c r="J97" i="8" s="1"/>
  <c r="BK123" i="10"/>
  <c r="J123" i="10" s="1"/>
  <c r="J97" i="10" s="1"/>
  <c r="BK204" i="9"/>
  <c r="J204" i="9" s="1"/>
  <c r="J107" i="9" s="1"/>
  <c r="J150" i="10"/>
  <c r="J102" i="10" s="1"/>
  <c r="J128" i="11"/>
  <c r="J98" i="11"/>
  <c r="J183" i="11"/>
  <c r="J106" i="11"/>
  <c r="BK123" i="13"/>
  <c r="J123" i="13"/>
  <c r="J97" i="13" s="1"/>
  <c r="BK154" i="3"/>
  <c r="J154" i="3" s="1"/>
  <c r="J102" i="3" s="1"/>
  <c r="BK250" i="7"/>
  <c r="J250" i="7" s="1"/>
  <c r="J99" i="7" s="1"/>
  <c r="BK121" i="14"/>
  <c r="BK120" i="14" s="1"/>
  <c r="J120" i="14" s="1"/>
  <c r="J96" i="14" s="1"/>
  <c r="BK560" i="2"/>
  <c r="J560" i="2" s="1"/>
  <c r="J105" i="2" s="1"/>
  <c r="J126" i="5"/>
  <c r="J98" i="5" s="1"/>
  <c r="J120" i="6"/>
  <c r="J97" i="6"/>
  <c r="BK122" i="16"/>
  <c r="J122" i="16" s="1"/>
  <c r="J97" i="16" s="1"/>
  <c r="J33" i="14"/>
  <c r="AV107" i="1" s="1"/>
  <c r="AT107" i="1" s="1"/>
  <c r="BC94" i="1"/>
  <c r="AY94" i="1" s="1"/>
  <c r="J33" i="10"/>
  <c r="AV103" i="1" s="1"/>
  <c r="AT103" i="1" s="1"/>
  <c r="J33" i="6"/>
  <c r="AV99" i="1" s="1"/>
  <c r="AT99" i="1" s="1"/>
  <c r="F33" i="6"/>
  <c r="AZ99" i="1" s="1"/>
  <c r="J33" i="15"/>
  <c r="AV108" i="1" s="1"/>
  <c r="AT108" i="1" s="1"/>
  <c r="F33" i="15"/>
  <c r="AZ108" i="1" s="1"/>
  <c r="J33" i="9"/>
  <c r="AV102" i="1" s="1"/>
  <c r="AT102" i="1" s="1"/>
  <c r="J33" i="16"/>
  <c r="AV109" i="1" s="1"/>
  <c r="AT109" i="1" s="1"/>
  <c r="F33" i="9"/>
  <c r="AZ102" i="1" s="1"/>
  <c r="J33" i="7"/>
  <c r="AV100" i="1" s="1"/>
  <c r="AT100" i="1" s="1"/>
  <c r="F33" i="4"/>
  <c r="AZ97" i="1" s="1"/>
  <c r="F33" i="13"/>
  <c r="AZ106" i="1"/>
  <c r="J33" i="5"/>
  <c r="AV98" i="1" s="1"/>
  <c r="AT98" i="1" s="1"/>
  <c r="BD94" i="1"/>
  <c r="W33" i="1" s="1"/>
  <c r="F33" i="8"/>
  <c r="AZ101" i="1" s="1"/>
  <c r="F33" i="10"/>
  <c r="AZ103" i="1" s="1"/>
  <c r="F33" i="3"/>
  <c r="AZ96" i="1" s="1"/>
  <c r="F33" i="12"/>
  <c r="AZ105" i="1" s="1"/>
  <c r="J33" i="13"/>
  <c r="AV106" i="1" s="1"/>
  <c r="AT106" i="1" s="1"/>
  <c r="F33" i="14"/>
  <c r="AZ107" i="1" s="1"/>
  <c r="J33" i="12"/>
  <c r="AV105" i="1" s="1"/>
  <c r="AT105" i="1" s="1"/>
  <c r="J33" i="2"/>
  <c r="AV95" i="1" s="1"/>
  <c r="AT95" i="1" s="1"/>
  <c r="J30" i="6"/>
  <c r="AG99" i="1" s="1"/>
  <c r="J33" i="8"/>
  <c r="AV101" i="1" s="1"/>
  <c r="AT101" i="1" s="1"/>
  <c r="F33" i="7"/>
  <c r="AZ100" i="1" s="1"/>
  <c r="J33" i="11"/>
  <c r="AV104" i="1"/>
  <c r="AT104" i="1" s="1"/>
  <c r="BB94" i="1"/>
  <c r="AX94" i="1" s="1"/>
  <c r="F33" i="5"/>
  <c r="AZ98" i="1" s="1"/>
  <c r="J33" i="4"/>
  <c r="AV97" i="1" s="1"/>
  <c r="AT97" i="1" s="1"/>
  <c r="F33" i="16"/>
  <c r="AZ109" i="1"/>
  <c r="J33" i="3"/>
  <c r="AV96" i="1" s="1"/>
  <c r="AT96" i="1" s="1"/>
  <c r="F33" i="11"/>
  <c r="AZ104" i="1" s="1"/>
  <c r="BA94" i="1"/>
  <c r="W30" i="1" s="1"/>
  <c r="F33" i="2"/>
  <c r="AZ95" i="1" s="1"/>
  <c r="AN99" i="1" l="1"/>
  <c r="P150" i="2"/>
  <c r="AU95" i="1" s="1"/>
  <c r="AU94" i="1" s="1"/>
  <c r="J39" i="6"/>
  <c r="J39" i="12"/>
  <c r="BK150" i="2"/>
  <c r="J150" i="2" s="1"/>
  <c r="J30" i="2" s="1"/>
  <c r="AG95" i="1" s="1"/>
  <c r="AN95" i="1" s="1"/>
  <c r="BK122" i="4"/>
  <c r="J122" i="4" s="1"/>
  <c r="J30" i="4" s="1"/>
  <c r="AG97" i="1" s="1"/>
  <c r="AN97" i="1" s="1"/>
  <c r="J96" i="6"/>
  <c r="J127" i="11"/>
  <c r="J97" i="11" s="1"/>
  <c r="J39" i="15"/>
  <c r="BK121" i="16"/>
  <c r="J121" i="16"/>
  <c r="J96" i="16" s="1"/>
  <c r="BK122" i="10"/>
  <c r="J122" i="10"/>
  <c r="J121" i="14"/>
  <c r="J97" i="14" s="1"/>
  <c r="BK130" i="3"/>
  <c r="J130" i="3" s="1"/>
  <c r="J30" i="3" s="1"/>
  <c r="AG96" i="1" s="1"/>
  <c r="AN96" i="1" s="1"/>
  <c r="BK124" i="5"/>
  <c r="J124" i="5" s="1"/>
  <c r="J30" i="5" s="1"/>
  <c r="AG98" i="1" s="1"/>
  <c r="AN98" i="1" s="1"/>
  <c r="BK128" i="9"/>
  <c r="J128" i="9"/>
  <c r="J96" i="9" s="1"/>
  <c r="BK122" i="13"/>
  <c r="J122" i="13"/>
  <c r="J30" i="13" s="1"/>
  <c r="AG106" i="1" s="1"/>
  <c r="AN106" i="1" s="1"/>
  <c r="J96" i="12"/>
  <c r="BK120" i="7"/>
  <c r="J120" i="7" s="1"/>
  <c r="J96" i="7" s="1"/>
  <c r="BK127" i="8"/>
  <c r="J127" i="8"/>
  <c r="J96" i="8" s="1"/>
  <c r="J122" i="12"/>
  <c r="J97" i="12" s="1"/>
  <c r="AN108" i="1"/>
  <c r="AN105" i="1"/>
  <c r="J30" i="11"/>
  <c r="AG104" i="1"/>
  <c r="AN104" i="1"/>
  <c r="W31" i="1"/>
  <c r="AZ94" i="1"/>
  <c r="AV94" i="1" s="1"/>
  <c r="AK29" i="1" s="1"/>
  <c r="W32" i="1"/>
  <c r="AW94" i="1"/>
  <c r="AK30" i="1" s="1"/>
  <c r="J30" i="14"/>
  <c r="AG107" i="1" s="1"/>
  <c r="AN107" i="1" s="1"/>
  <c r="J30" i="10"/>
  <c r="AG103" i="1" s="1"/>
  <c r="AN103" i="1" s="1"/>
  <c r="J96" i="2" l="1"/>
  <c r="J96" i="3"/>
  <c r="J96" i="13"/>
  <c r="J39" i="14"/>
  <c r="J39" i="11"/>
  <c r="J39" i="13"/>
  <c r="J96" i="4"/>
  <c r="J96" i="5"/>
  <c r="J39" i="10"/>
  <c r="J96" i="10"/>
  <c r="J39" i="2"/>
  <c r="J39" i="4"/>
  <c r="J39" i="5"/>
  <c r="J39" i="3"/>
  <c r="W29" i="1"/>
  <c r="J30" i="9"/>
  <c r="AG102" i="1" s="1"/>
  <c r="AN102" i="1" s="1"/>
  <c r="J30" i="7"/>
  <c r="AG100" i="1" s="1"/>
  <c r="AN100" i="1" s="1"/>
  <c r="J30" i="16"/>
  <c r="AG109" i="1"/>
  <c r="AN109" i="1"/>
  <c r="J30" i="8"/>
  <c r="AG101" i="1"/>
  <c r="AN101" i="1"/>
  <c r="AT94" i="1"/>
  <c r="J39" i="8" l="1"/>
  <c r="J39" i="16"/>
  <c r="J39" i="7"/>
  <c r="J39" i="9"/>
  <c r="AG94" i="1"/>
  <c r="AN94" i="1" s="1"/>
  <c r="AK26" i="1" l="1"/>
  <c r="AK35" i="1" s="1"/>
</calcChain>
</file>

<file path=xl/sharedStrings.xml><?xml version="1.0" encoding="utf-8"?>
<sst xmlns="http://schemas.openxmlformats.org/spreadsheetml/2006/main" count="22840" uniqueCount="3609">
  <si>
    <t>Export Komplet</t>
  </si>
  <si>
    <t/>
  </si>
  <si>
    <t>2.0</t>
  </si>
  <si>
    <t>False</t>
  </si>
  <si>
    <t>{90f43e63-316c-48ac-a385-ae4b09384fb2}</t>
  </si>
  <si>
    <t>&gt;&gt;  skryté sloupce  &lt;&lt;</t>
  </si>
  <si>
    <t>0,1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</si>
  <si>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</si>
  <si>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</si>
  <si>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</si>
  <si>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</si>
  <si>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</si>
  <si>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</si>
  <si>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2021-1rev1</t>
  </si>
  <si>
    <t>Stavba:</t>
  </si>
  <si>
    <t>Multifunkční dům Stračov</t>
  </si>
  <si>
    <t>KSO:</t>
  </si>
  <si>
    <t>CC-CZ:</t>
  </si>
  <si>
    <t>Místo:</t>
  </si>
  <si>
    <t>Stračov</t>
  </si>
  <si>
    <t>Datum:</t>
  </si>
  <si>
    <t>18.1.2021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</si>
  <si>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</si>
  <si>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</si>
  <si>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</si>
  <si>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</si>
  <si>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</si>
  <si>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</si>
  <si>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</si>
  <si>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</si>
  <si>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</si>
  <si>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</si>
  <si>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</si>
  <si>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</si>
  <si>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</si>
  <si>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</si>
  <si>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</si>
  <si>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</si>
  <si>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</si>
  <si>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</si>
  <si>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</si>
  <si>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</si>
  <si>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</si>
  <si>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</si>
  <si>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</si>
  <si>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</si>
  <si>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</si>
  <si>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</si>
  <si>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</si>
  <si>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</si>
  <si>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</si>
  <si>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</si>
  <si>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</si>
  <si>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</si>
  <si>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</si>
  <si>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</si>
  <si>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</si>
  <si>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</si>
  <si>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</si>
  <si>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</si>
  <si>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</si>
  <si>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</si>
  <si>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</si>
  <si>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</si>
  <si>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</si>
  <si>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</si>
  <si>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</si>
  <si>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</si>
  <si>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</si>
  <si>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</si>
  <si>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</si>
  <si>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</si>
  <si>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</si>
  <si>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</si>
  <si>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</si>
  <si>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</si>
  <si>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</si>
  <si>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Stavební část</t>
  </si>
  <si>
    <t>STA</t>
  </si>
  <si>
    <t>{4e7a551f-d9e0-411b-874f-8f2e54ac4073}</t>
  </si>
  <si>
    <t>2</t>
  </si>
  <si>
    <t>Zdravotně technické instalace</t>
  </si>
  <si>
    <t>{2193ebe1-7fd1-462d-83b8-4ac6884ce0f8}</t>
  </si>
  <si>
    <t>3</t>
  </si>
  <si>
    <t>Ústřední vytápění</t>
  </si>
  <si>
    <t>{5b26d1ef-84af-460d-8675-a43a46bf1859}</t>
  </si>
  <si>
    <t>4</t>
  </si>
  <si>
    <t>Vnitřní plyn</t>
  </si>
  <si>
    <t>{876961c8-e77e-4066-bd1c-0b02ede65ea5}</t>
  </si>
  <si>
    <t>5</t>
  </si>
  <si>
    <t>Vzduchotechnika</t>
  </si>
  <si>
    <t>{a5e486aa-d00f-41be-8792-6624b554d0f3}</t>
  </si>
  <si>
    <t>6</t>
  </si>
  <si>
    <t>Elektroinstalace</t>
  </si>
  <si>
    <t>{8a7eb614-a896-4fb8-86d9-fba98a312b25}</t>
  </si>
  <si>
    <t>7</t>
  </si>
  <si>
    <t>Zpevněné plochy</t>
  </si>
  <si>
    <t>{e6c091cf-dbca-469a-bc41-66d0d1322d44}</t>
  </si>
  <si>
    <t>8</t>
  </si>
  <si>
    <t>Splašková kanalizace, čistírna odpadních vod</t>
  </si>
  <si>
    <t>{f370f6a8-d5f1-44aa-b166-6a39ee5c5d19}</t>
  </si>
  <si>
    <t>9</t>
  </si>
  <si>
    <t>Elektro přípojka</t>
  </si>
  <si>
    <t>{c2e3cc35-930b-42b4-94d6-95bf842fa64e}</t>
  </si>
  <si>
    <t>10</t>
  </si>
  <si>
    <t>Plynová přípojka</t>
  </si>
  <si>
    <t>{670a3b39-0060-4b8c-a3fa-da0a1ea92769}</t>
  </si>
  <si>
    <t>11</t>
  </si>
  <si>
    <t>Vodovodní přípojka</t>
  </si>
  <si>
    <t>{324a7771-4168-4ab7-9c4e-86348220785f}</t>
  </si>
  <si>
    <t>12</t>
  </si>
  <si>
    <t>Dešťová kanalizace</t>
  </si>
  <si>
    <t>{7c78418c-8f38-4d1f-89c6-ed6baf19a5e9}</t>
  </si>
  <si>
    <t>13</t>
  </si>
  <si>
    <t>Demolice čp. 49+ hospodářské stavení</t>
  </si>
  <si>
    <t>{f312a3cc-dfa9-40a2-b007-c695d4d503a5}</t>
  </si>
  <si>
    <t>14</t>
  </si>
  <si>
    <t>Ozvučení sálu</t>
  </si>
  <si>
    <t>{3ea3695f-40fa-4459-90bd-c810468b7559}</t>
  </si>
  <si>
    <t>Vedlejší a ostatní náklady</t>
  </si>
  <si>
    <t>{8a3911c3-4284-408a-be67-262373b773b3}</t>
  </si>
  <si>
    <t>KRYCÍ LIST SOUPISU PRACÍ</t>
  </si>
  <si>
    <t>Objekt:</t>
  </si>
  <si>
    <t>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</si>
  <si>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</si>
  <si>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</si>
  <si>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</si>
  <si>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</si>
  <si>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</si>
  <si>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</si>
  <si>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</si>
  <si>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</si>
  <si>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</si>
  <si>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</si>
  <si>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</si>
  <si>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</si>
  <si>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</si>
  <si>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</si>
  <si>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</si>
  <si>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</si>
  <si>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</si>
  <si>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725 - Zdravotechnika - zařizovací předměty</t>
  </si>
  <si>
    <t xml:space="preserve">    727 - Zdravotechnika - požární ochrana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</si>
  <si>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</si>
  <si>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</si>
  <si>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</si>
  <si>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</si>
  <si>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</si>
  <si>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</si>
  <si>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</si>
  <si>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</si>
  <si>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</si>
  <si>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</si>
  <si>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</si>
  <si>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</si>
  <si>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</si>
  <si>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</si>
  <si>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</si>
  <si>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 xml:space="preserve">    795 - Lokální vytápění</t>
  </si>
  <si>
    <t>HZS - Hodinové zúčtovací sazby</t>
  </si>
  <si>
    <t>VRN - Vedlejší rozpočtové náklady</t>
  </si>
  <si>
    <t xml:space="preserve">    VRN5 - Finanční náklady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</si>
  <si>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</si>
  <si>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</si>
  <si>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</si>
  <si>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</si>
  <si>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</si>
  <si>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</si>
  <si>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</si>
  <si>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</si>
  <si>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</si>
  <si>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</si>
  <si>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</si>
  <si>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</si>
  <si>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</si>
  <si>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</si>
  <si>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</si>
  <si>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</si>
  <si>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</si>
  <si>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</si>
  <si>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</si>
  <si>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121151123</t>
  </si>
  <si>
    <t>Sejmutí ornice plochy přes 500 m2 tl vrstvy do 200 mm strojně</t>
  </si>
  <si>
    <t>m2</t>
  </si>
  <si>
    <t>-664639071</t>
  </si>
  <si>
    <t>VV</t>
  </si>
  <si>
    <t>762,231*0,2</t>
  </si>
  <si>
    <t>Součet</t>
  </si>
  <si>
    <t>131251100</t>
  </si>
  <si>
    <t>Hloubení jam nezapažených v hornině třídy těžitelnosti I, skupiny 3 objem do 20 m3 strojně</t>
  </si>
  <si>
    <t>m3</t>
  </si>
  <si>
    <t>312361653</t>
  </si>
  <si>
    <t>131251104</t>
  </si>
  <si>
    <t>Hloubení jam nezapažených v hornině třídy těžitelnosti I, skupiny 3 objem do 500 m3 strojně</t>
  </si>
  <si>
    <t>-918440412</t>
  </si>
  <si>
    <t>762,231*0,37</t>
  </si>
  <si>
    <t>132251104</t>
  </si>
  <si>
    <t>Hloubení rýh nezapažených  š do 800 mm v hornině třídy těžitelnosti I, skupiny 3 objem přes 100 m3 strojně</t>
  </si>
  <si>
    <t>-2019269210</t>
  </si>
  <si>
    <t>146,566/1,05</t>
  </si>
  <si>
    <t>162751117</t>
  </si>
  <si>
    <t>Vodorovné přemístění do 10000 m výkopku/sypaniny z horniny třídy těžitelnosti I, skupiny 1 až 3</t>
  </si>
  <si>
    <t>1360790691</t>
  </si>
  <si>
    <t>282,025+139,587+2,1</t>
  </si>
  <si>
    <t>171201221</t>
  </si>
  <si>
    <t>Poplatek za uložení na skládce (skládkovné) zeminy a kamení kód odpadu 17 05 04</t>
  </si>
  <si>
    <t>t</t>
  </si>
  <si>
    <t>-827720276</t>
  </si>
  <si>
    <t>423,712*1,8</t>
  </si>
  <si>
    <t>171251201</t>
  </si>
  <si>
    <t>Uložení sypaniny na skládky nebo meziskládky</t>
  </si>
  <si>
    <t>1224094655</t>
  </si>
  <si>
    <t>174151101</t>
  </si>
  <si>
    <t>Zásyp jam, šachet rýh nebo kolem objektů sypaninou se zhutněním</t>
  </si>
  <si>
    <t>-1266720553</t>
  </si>
  <si>
    <t>122,3*0,5*0,5</t>
  </si>
  <si>
    <t>M</t>
  </si>
  <si>
    <t>58981122</t>
  </si>
  <si>
    <t>recyklát betonový frakce 0/32</t>
  </si>
  <si>
    <t>675784533</t>
  </si>
  <si>
    <t>30,575*2</t>
  </si>
  <si>
    <t>61,15*1,02 'Přepočtené koeficientem množství</t>
  </si>
  <si>
    <t>181912112</t>
  </si>
  <si>
    <t>Úprava pláně v hornině třídy těžitelnosti I, skupiny 3 se zhutněním ručně</t>
  </si>
  <si>
    <t>-994471852</t>
  </si>
  <si>
    <t>22,14*6,55</t>
  </si>
  <si>
    <t>14,18*24,79</t>
  </si>
  <si>
    <t>-22</t>
  </si>
  <si>
    <t>3,8*21,44</t>
  </si>
  <si>
    <t>8,5*25,32</t>
  </si>
  <si>
    <t>-9</t>
  </si>
  <si>
    <t>Zakládání</t>
  </si>
  <si>
    <t>273321411</t>
  </si>
  <si>
    <t>Základové desky ze ŽB bez zvýšených nároků na prostředí tř. C 20/25</t>
  </si>
  <si>
    <t>-780278517</t>
  </si>
  <si>
    <t>273362021</t>
  </si>
  <si>
    <t>Výztuž základových desek svařovanými sítěmi Kari</t>
  </si>
  <si>
    <t>-1042612355</t>
  </si>
  <si>
    <t>762,231*1,25*7,9/1000</t>
  </si>
  <si>
    <t>274321411</t>
  </si>
  <si>
    <t>Základové pasy ze ŽB bez zvýšených nároků na prostředí tř. C 20/25</t>
  </si>
  <si>
    <t>-1097360210</t>
  </si>
  <si>
    <t>22,14*2*0,6*0,9*1,05</t>
  </si>
  <si>
    <t>5,35*3*0,9*0,5*1,05</t>
  </si>
  <si>
    <t>21,44*2*0,9*0,6*1,05</t>
  </si>
  <si>
    <t>15,8*0,9*0,6*1,05</t>
  </si>
  <si>
    <t>12,98*0,9*0,6*1,05</t>
  </si>
  <si>
    <t>0,6*0,6*0,9*2*1,05</t>
  </si>
  <si>
    <t>7,73*0,9*0,5*1,05</t>
  </si>
  <si>
    <t>21,44*0,9*0,5*1,05</t>
  </si>
  <si>
    <t>3,78*0,9*0,5*1,05</t>
  </si>
  <si>
    <t>25,32*2*0,9*0,8*1,05</t>
  </si>
  <si>
    <t>7,3*2*0,9*0,8*1,05</t>
  </si>
  <si>
    <t>3,6*0,9*2*0,6*1,05</t>
  </si>
  <si>
    <t>3,8*2*0,9*0,5*1,05</t>
  </si>
  <si>
    <t>274361821</t>
  </si>
  <si>
    <t>Výztuž základových pasů betonářskou ocelí 10 505 (R)</t>
  </si>
  <si>
    <t>1820089719</t>
  </si>
  <si>
    <t>127,844*35/1000</t>
  </si>
  <si>
    <t>275321411</t>
  </si>
  <si>
    <t>Základové patky ze ŽB bez zvýšených nároků na prostředí tř. C 20/25</t>
  </si>
  <si>
    <t>-2035823202</t>
  </si>
  <si>
    <t>2,1*1,05</t>
  </si>
  <si>
    <t>16</t>
  </si>
  <si>
    <t>275361821</t>
  </si>
  <si>
    <t>Výztuž základových patek betonářskou ocelí 10 505 (R)</t>
  </si>
  <si>
    <t>-798574963</t>
  </si>
  <si>
    <t>2,205*40/1000</t>
  </si>
  <si>
    <t>17</t>
  </si>
  <si>
    <t>279113146</t>
  </si>
  <si>
    <t>Základová zeď tl do 500 mm z tvárnic ztraceného bednění včetně výplně z betonu tř. C 20/25</t>
  </si>
  <si>
    <t>-2041102831</t>
  </si>
  <si>
    <t>22,14*2*0,5</t>
  </si>
  <si>
    <t>5,35*3*0,5</t>
  </si>
  <si>
    <t>21,44*2*0,5</t>
  </si>
  <si>
    <t>15,8*0,9*0,5</t>
  </si>
  <si>
    <t>12,98*0,5</t>
  </si>
  <si>
    <t>0,6*0,5*2</t>
  </si>
  <si>
    <t>7,73*0,5</t>
  </si>
  <si>
    <t>21,44*0,5</t>
  </si>
  <si>
    <t>3,78*0,5</t>
  </si>
  <si>
    <t>25,32*2*0,5</t>
  </si>
  <si>
    <t>7,3*2*0,5</t>
  </si>
  <si>
    <t>3,6*2*0,5</t>
  </si>
  <si>
    <t>3,8*2*0,5</t>
  </si>
  <si>
    <t>18</t>
  </si>
  <si>
    <t>279361821</t>
  </si>
  <si>
    <t>Výztuž základových zdí nosných betonářskou ocelí 10 505</t>
  </si>
  <si>
    <t>-123529887</t>
  </si>
  <si>
    <t>122,3*0,5*20/1000</t>
  </si>
  <si>
    <t>Svislé a kompletní konstrukce</t>
  </si>
  <si>
    <t>19</t>
  </si>
  <si>
    <t>311235161</t>
  </si>
  <si>
    <t>Zdivo jednovrstvé z cihel broušených přes P10 do P15 na tenkovrstvou maltu tl 300 mm</t>
  </si>
  <si>
    <t>-777883291</t>
  </si>
  <si>
    <t>5,65*3*3,72</t>
  </si>
  <si>
    <t>3,835*3,72</t>
  </si>
  <si>
    <t>6,108*2*3,72</t>
  </si>
  <si>
    <t>-1*2*3</t>
  </si>
  <si>
    <t>7,6*2*2,8</t>
  </si>
  <si>
    <t>20</t>
  </si>
  <si>
    <t>311235221</t>
  </si>
  <si>
    <t>Zdivo jednovrstvé z cihel broušených přes P10 do P15 na tenkovrstvou maltu tl 440 mm</t>
  </si>
  <si>
    <t>1616180170</t>
  </si>
  <si>
    <t>22,14*2*3,47</t>
  </si>
  <si>
    <t>5,65*3,47</t>
  </si>
  <si>
    <t>9,8*3,47</t>
  </si>
  <si>
    <t>21,44*2*3,47</t>
  </si>
  <si>
    <t>10,18*3,47</t>
  </si>
  <si>
    <t>25,52*2*3,47</t>
  </si>
  <si>
    <t>7,7*2*3,47</t>
  </si>
  <si>
    <t>25,52*1,6*2</t>
  </si>
  <si>
    <t>2,8*7,6*2</t>
  </si>
  <si>
    <t>Mezisoučet</t>
  </si>
  <si>
    <t>"Ostění"</t>
  </si>
  <si>
    <t>-1,5*1,5*24</t>
  </si>
  <si>
    <t>-0,6*0,9*5</t>
  </si>
  <si>
    <t>-2*1,5*4</t>
  </si>
  <si>
    <t>-3*3*3</t>
  </si>
  <si>
    <t>-1*2*7</t>
  </si>
  <si>
    <t>314235202</t>
  </si>
  <si>
    <t>Komínové těleso cihelné jednoprůduchové z izostatických (keramických hrdlových) vložek D 16 cm v 3 m</t>
  </si>
  <si>
    <t>soubor</t>
  </si>
  <si>
    <t>-1615347645</t>
  </si>
  <si>
    <t>22</t>
  </si>
  <si>
    <t>314235212</t>
  </si>
  <si>
    <t>Příplatek ke komínovému tělesu cihelnému z izostatických (keramických hrdlových) vložek D 16 cm ZKD 1 m výšky</t>
  </si>
  <si>
    <t>m</t>
  </si>
  <si>
    <t>1426827124</t>
  </si>
  <si>
    <t>23</t>
  </si>
  <si>
    <t>316381113</t>
  </si>
  <si>
    <t>Komínové krycí desky tl do 120 mm z betonu tř. C 12/15 až C 16/20 bez přesahů</t>
  </si>
  <si>
    <t>2061600521</t>
  </si>
  <si>
    <t>24</t>
  </si>
  <si>
    <t>317168051</t>
  </si>
  <si>
    <t>Překlad keramický vysoký v 238 mm dl 1000 mm</t>
  </si>
  <si>
    <t>kus</t>
  </si>
  <si>
    <t>-1926299901</t>
  </si>
  <si>
    <t>25</t>
  </si>
  <si>
    <t>317168052</t>
  </si>
  <si>
    <t>Překlad keramický vysoký v 238 mm dl 1250 mm</t>
  </si>
  <si>
    <t>1073330593</t>
  </si>
  <si>
    <t>26</t>
  </si>
  <si>
    <t>317168053</t>
  </si>
  <si>
    <t>Překlad keramický vysoký v 238 mm dl 1500 mm</t>
  </si>
  <si>
    <t>-1641598692</t>
  </si>
  <si>
    <t>27</t>
  </si>
  <si>
    <t>317168054</t>
  </si>
  <si>
    <t>Překlad keramický vysoký v 238 mm dl 1750 mm</t>
  </si>
  <si>
    <t>-1919060075</t>
  </si>
  <si>
    <t>28</t>
  </si>
  <si>
    <t>317168059</t>
  </si>
  <si>
    <t>Překlad keramický vysoký v 238 mm dl 3000 mm</t>
  </si>
  <si>
    <t>531522848</t>
  </si>
  <si>
    <t>29</t>
  </si>
  <si>
    <t>317234410</t>
  </si>
  <si>
    <t>Vyzdívka mezi nosníky z cihel pálených na MC</t>
  </si>
  <si>
    <t>-826700166</t>
  </si>
  <si>
    <t>3,14*0,22*0,3</t>
  </si>
  <si>
    <t>30</t>
  </si>
  <si>
    <t>317941121</t>
  </si>
  <si>
    <t>Osazování ocelových válcovaných nosníků na zdivu I, IE, U, UE nebo L do č 12</t>
  </si>
  <si>
    <t>1966080116</t>
  </si>
  <si>
    <t>3,61*2*13,4/1000</t>
  </si>
  <si>
    <t>31</t>
  </si>
  <si>
    <t>13010912</t>
  </si>
  <si>
    <t>ocel profilová UE 120 jakost 11 375</t>
  </si>
  <si>
    <t>-1408673382</t>
  </si>
  <si>
    <t>32</t>
  </si>
  <si>
    <t>317941123</t>
  </si>
  <si>
    <t>Osazování ocelových válcovaných nosníků na zdivu I, IE, U, UE nebo L do č 22</t>
  </si>
  <si>
    <t>842607858</t>
  </si>
  <si>
    <t>3,14*2*28,4/1000</t>
  </si>
  <si>
    <t>3,5*3*3*17,9/1000</t>
  </si>
  <si>
    <t>1,8*3*3*14,3/1000</t>
  </si>
  <si>
    <t>33</t>
  </si>
  <si>
    <t>13010716</t>
  </si>
  <si>
    <t>ocel profilová IPN 140 jakost 11 375</t>
  </si>
  <si>
    <t>-424829471</t>
  </si>
  <si>
    <t>34</t>
  </si>
  <si>
    <t>-1997728090</t>
  </si>
  <si>
    <t>8,4*2*2*22/1000</t>
  </si>
  <si>
    <t>2,5*2*31,1/1000</t>
  </si>
  <si>
    <t>14,6*71,5/1000</t>
  </si>
  <si>
    <t>35</t>
  </si>
  <si>
    <t>13010918</t>
  </si>
  <si>
    <t>ocel profilová UE 180 jakost 11 375</t>
  </si>
  <si>
    <t>1801043815</t>
  </si>
  <si>
    <t>36</t>
  </si>
  <si>
    <t>13010724</t>
  </si>
  <si>
    <t>ocel profilová IPN 220 jakost 11 375</t>
  </si>
  <si>
    <t>-237691742</t>
  </si>
  <si>
    <t>37</t>
  </si>
  <si>
    <t>13010982</t>
  </si>
  <si>
    <t>ocel profilová HE-B 220 jakost 11 375</t>
  </si>
  <si>
    <t>-162323957</t>
  </si>
  <si>
    <t>38</t>
  </si>
  <si>
    <t>317998115</t>
  </si>
  <si>
    <t>Tepelná izolace mezi překlady v 24 cm z EPS tl 100 mm</t>
  </si>
  <si>
    <t>842317603</t>
  </si>
  <si>
    <t>1,5*0,25*4</t>
  </si>
  <si>
    <t>1,75*0,25*23</t>
  </si>
  <si>
    <t>1*0,25*5</t>
  </si>
  <si>
    <t>2,5*0,25*4</t>
  </si>
  <si>
    <t>39</t>
  </si>
  <si>
    <t>331231314</t>
  </si>
  <si>
    <t>Zdivo pilířů z cihel lícových plných dl 290 mm na MVC</t>
  </si>
  <si>
    <t>-621612701</t>
  </si>
  <si>
    <t>2,6*0,45*0,45*2</t>
  </si>
  <si>
    <t>40</t>
  </si>
  <si>
    <t>342244211</t>
  </si>
  <si>
    <t>Příčka z cihel broušených na tenkovrstvou maltu tloušťky 115 mm</t>
  </si>
  <si>
    <t>-1227048018</t>
  </si>
  <si>
    <t>(1,15+1,146+1,8+1,515+1,995+6,335+2,5+4,15+4,15+4,99+4,75+2+0,9+0,8+2,5+1,17+1,58+1,55+1,6+1,6+1,22+2+1,63+1,68+4,045+2,7+3,61+3+2,23+2,23+4,335)*3,72</t>
  </si>
  <si>
    <t>(1,5+2,5+1,01+2,458+1,265+3,42+4,028)*3,72</t>
  </si>
  <si>
    <t>(3,905+3,24+4,01+2,52+3,59+2,665+5,175+1,86+1,86+1,86)*2,8</t>
  </si>
  <si>
    <t>-0,9*2*31</t>
  </si>
  <si>
    <t>41</t>
  </si>
  <si>
    <t>346244352</t>
  </si>
  <si>
    <t>Obezdívka koupelnových van ploch rovných tl 50 mm z pórobetonových přesných tvárnic</t>
  </si>
  <si>
    <t>-530806708</t>
  </si>
  <si>
    <t>12*1,3*1,5</t>
  </si>
  <si>
    <t>42</t>
  </si>
  <si>
    <t>346244382</t>
  </si>
  <si>
    <t>Plentování jednostranné v do 300 mm válcovaných nosníků cihlami</t>
  </si>
  <si>
    <t>-72693295</t>
  </si>
  <si>
    <t>3,14*0,22*2</t>
  </si>
  <si>
    <t>3,5*2*3*0,16</t>
  </si>
  <si>
    <t>1,8*2*3*0,14</t>
  </si>
  <si>
    <t>43</t>
  </si>
  <si>
    <t>349231811</t>
  </si>
  <si>
    <t>Přizdívka ostění s ozubem z cihel tl do 150 mm</t>
  </si>
  <si>
    <t>-439274080</t>
  </si>
  <si>
    <t>4*2*0,15</t>
  </si>
  <si>
    <t>Vodorovné konstrukce</t>
  </si>
  <si>
    <t>44</t>
  </si>
  <si>
    <t>411121125</t>
  </si>
  <si>
    <t>Montáž prefabrikovaných ŽB stropů ze stropních panelů š 1200 mm dl do 7000 mm</t>
  </si>
  <si>
    <t>1169636136</t>
  </si>
  <si>
    <t>45</t>
  </si>
  <si>
    <t>59346863</t>
  </si>
  <si>
    <t>panel stropní předpjatý tl. 250 mm</t>
  </si>
  <si>
    <t>-1060726029</t>
  </si>
  <si>
    <t>16*8</t>
  </si>
  <si>
    <t>2*7,5</t>
  </si>
  <si>
    <t>4,5</t>
  </si>
  <si>
    <t>46</t>
  </si>
  <si>
    <t>417321515</t>
  </si>
  <si>
    <t>Ztužující pásy a věnce ze ŽB tř. C 25/30</t>
  </si>
  <si>
    <t>-15411495</t>
  </si>
  <si>
    <t>0,45*0,3*123</t>
  </si>
  <si>
    <t>0,3*0,3*23,25</t>
  </si>
  <si>
    <t>0,45*0,45*3</t>
  </si>
  <si>
    <t>0,3*0,45*1,5</t>
  </si>
  <si>
    <t>0,29*0,45*40,82</t>
  </si>
  <si>
    <t>0,14*0,45*5,06</t>
  </si>
  <si>
    <t>0,38*0,25*15,84</t>
  </si>
  <si>
    <t>0,23*0,25*5,7</t>
  </si>
  <si>
    <t>0,3*0,25*5,7</t>
  </si>
  <si>
    <t>0,4*0,25*3</t>
  </si>
  <si>
    <t>0,45*0,25*66,5</t>
  </si>
  <si>
    <t>47</t>
  </si>
  <si>
    <t>430321414r</t>
  </si>
  <si>
    <t>D+M prefa schodiště</t>
  </si>
  <si>
    <t>-770504722</t>
  </si>
  <si>
    <t>Úpravy povrchů, podlahy a osazování výplní</t>
  </si>
  <si>
    <t>48</t>
  </si>
  <si>
    <t>611321341</t>
  </si>
  <si>
    <t>Vápenocementová omítka štuková dvouvrstvá vnitřních stropů rovných nanášená strojně</t>
  </si>
  <si>
    <t>-345364994</t>
  </si>
  <si>
    <t>177,54</t>
  </si>
  <si>
    <t>49</t>
  </si>
  <si>
    <t>612142001</t>
  </si>
  <si>
    <t>Potažení vnitřních stěn sklovláknitým pletivem vtlačeným do tenkovrstvé hmoty</t>
  </si>
  <si>
    <t>-1407984212</t>
  </si>
  <si>
    <t>50</t>
  </si>
  <si>
    <t>612321321</t>
  </si>
  <si>
    <t>Vápenocementová omítka hladká jednovrstvá vnitřních stěn nanášená strojně</t>
  </si>
  <si>
    <t>-689923888</t>
  </si>
  <si>
    <t>51</t>
  </si>
  <si>
    <t>612321341</t>
  </si>
  <si>
    <t>Vápenocementová omítka štuková dvouvrstvá vnitřních stěn nanášená strojně</t>
  </si>
  <si>
    <t>1757934257</t>
  </si>
  <si>
    <t>159,324*2</t>
  </si>
  <si>
    <t>636,454</t>
  </si>
  <si>
    <t>61,368</t>
  </si>
  <si>
    <t>376,234*2</t>
  </si>
  <si>
    <t>-223,23</t>
  </si>
  <si>
    <t>52</t>
  </si>
  <si>
    <t>612325302</t>
  </si>
  <si>
    <t>Vápenocementová štuková omítka ostění nebo nadpraží</t>
  </si>
  <si>
    <t>-1673821688</t>
  </si>
  <si>
    <t>3,14*0,94</t>
  </si>
  <si>
    <t>52,332</t>
  </si>
  <si>
    <t>0,5*5*2</t>
  </si>
  <si>
    <t>0,6*6,2*2</t>
  </si>
  <si>
    <t>5,2*0,2</t>
  </si>
  <si>
    <t>53</t>
  </si>
  <si>
    <t>615142012</t>
  </si>
  <si>
    <t>Potažení vnitřních nosníků rabicovým pletivem</t>
  </si>
  <si>
    <t>-1574704604</t>
  </si>
  <si>
    <t>0,94*3,14</t>
  </si>
  <si>
    <t>0,82*3,5*3</t>
  </si>
  <si>
    <t>0,68*1,8*3</t>
  </si>
  <si>
    <t>54</t>
  </si>
  <si>
    <t>621131121</t>
  </si>
  <si>
    <t>Penetrační nátěr vnějších podhledů nanášený ručně</t>
  </si>
  <si>
    <t>988089800</t>
  </si>
  <si>
    <t>55</t>
  </si>
  <si>
    <t>621531011</t>
  </si>
  <si>
    <t>Tenkovrstvá silikonová zrnitá omítka tl. 1,5 mm včetně penetrace vnějších podhledů</t>
  </si>
  <si>
    <t>2023616512</t>
  </si>
  <si>
    <t>56</t>
  </si>
  <si>
    <t>622131121</t>
  </si>
  <si>
    <t>Penetrační nátěr vnějších stěn nanášený ručně</t>
  </si>
  <si>
    <t>-676905941</t>
  </si>
  <si>
    <t>22,14*2*0,25</t>
  </si>
  <si>
    <t>5,65*0,25</t>
  </si>
  <si>
    <t>9,8*0,25</t>
  </si>
  <si>
    <t>21,44*2*0,25</t>
  </si>
  <si>
    <t>10,18*0,25</t>
  </si>
  <si>
    <t>25,52*2*0,25</t>
  </si>
  <si>
    <t>7,7*2*0,25</t>
  </si>
  <si>
    <t>7,6*2*0,25</t>
  </si>
  <si>
    <t>57</t>
  </si>
  <si>
    <t>622135001</t>
  </si>
  <si>
    <t>Vyrovnání podkladu vnějších stěn maltou vápenocementovou tl do 10 mm</t>
  </si>
  <si>
    <t>-1949328291</t>
  </si>
  <si>
    <t>58</t>
  </si>
  <si>
    <t>622211011</t>
  </si>
  <si>
    <t>Montáž kontaktního zateplení vnějších stěn lepením a mechanickým kotvením polystyrénových desek tl do 80 mm</t>
  </si>
  <si>
    <t>2003743827</t>
  </si>
  <si>
    <t>179,23*1</t>
  </si>
  <si>
    <t>59</t>
  </si>
  <si>
    <t>28376442</t>
  </si>
  <si>
    <t>deska z polystyrénu XPS, hrana rovná a strukturovaný povrch 300kPa tl 80mm</t>
  </si>
  <si>
    <t>-1816500915</t>
  </si>
  <si>
    <t>179,23*1,02 'Přepočtené koeficientem množství</t>
  </si>
  <si>
    <t>60</t>
  </si>
  <si>
    <t>622221121</t>
  </si>
  <si>
    <t>Montáž kontaktního zateplení vnějších stěn lepením a mechanickým kotvením desek z minerální vlny s kolmou orientací tl do 120 mm</t>
  </si>
  <si>
    <t>1836998156</t>
  </si>
  <si>
    <t>592,822</t>
  </si>
  <si>
    <t>61</t>
  </si>
  <si>
    <t>63151513</t>
  </si>
  <si>
    <t>deska tepelně izolační minerální kontaktních fasád kolmé vlákno λ=0,041 tl 100mm</t>
  </si>
  <si>
    <t>994856725</t>
  </si>
  <si>
    <t>592,822*1,02 'Přepočtené koeficientem množství</t>
  </si>
  <si>
    <t>62</t>
  </si>
  <si>
    <t>622252001</t>
  </si>
  <si>
    <t>Montáž profilů kontaktního zateplení připevněných mechanicky</t>
  </si>
  <si>
    <t>996985637</t>
  </si>
  <si>
    <t>179,23</t>
  </si>
  <si>
    <t>63</t>
  </si>
  <si>
    <t>59051647</t>
  </si>
  <si>
    <t>profil zakládací Al tl 0,7mm pro ETICS pro izolant tl 100mm</t>
  </si>
  <si>
    <t>-1322714060</t>
  </si>
  <si>
    <t>179,23*1,05 'Přepočtené koeficientem množství</t>
  </si>
  <si>
    <t>64</t>
  </si>
  <si>
    <t>622252002</t>
  </si>
  <si>
    <t>Montáž profilů kontaktního zateplení lepených</t>
  </si>
  <si>
    <t>1402564712</t>
  </si>
  <si>
    <t>19*4,5</t>
  </si>
  <si>
    <t>1,5*24</t>
  </si>
  <si>
    <t>0,6*5</t>
  </si>
  <si>
    <t>2*4</t>
  </si>
  <si>
    <t>3*3</t>
  </si>
  <si>
    <t>7*1</t>
  </si>
  <si>
    <t>1,3*4*2</t>
  </si>
  <si>
    <t>65</t>
  </si>
  <si>
    <t>63127464</t>
  </si>
  <si>
    <t>profil rohový Al 15x15mm s výztužnou tkaninou š 100mm pro ETICS</t>
  </si>
  <si>
    <t>1678697621</t>
  </si>
  <si>
    <t>85,5*1,05 'Přepočtené koeficientem množství</t>
  </si>
  <si>
    <t>66</t>
  </si>
  <si>
    <t>59051476</t>
  </si>
  <si>
    <t>profil začišťovací PVC 9mm s výztužnou tkaninou pro ostění ETICS</t>
  </si>
  <si>
    <t>-828883465</t>
  </si>
  <si>
    <t>1,3*4</t>
  </si>
  <si>
    <t>68,2*1,05 'Přepočtené koeficientem množství</t>
  </si>
  <si>
    <t>67</t>
  </si>
  <si>
    <t>28342208</t>
  </si>
  <si>
    <t>profil okenní zakončovací s tkaninou pro nadpraží ETICS</t>
  </si>
  <si>
    <t>211382530</t>
  </si>
  <si>
    <t>68</t>
  </si>
  <si>
    <t>622253171</t>
  </si>
  <si>
    <t>Montáž kontaktního zateplení ostění lepením a mechanickým kotvením z minerální vlny š do 200 mm</t>
  </si>
  <si>
    <t>-530253284</t>
  </si>
  <si>
    <t>"parapet"</t>
  </si>
  <si>
    <t>3,3*4</t>
  </si>
  <si>
    <t>4,5*24</t>
  </si>
  <si>
    <t>2,4*5</t>
  </si>
  <si>
    <t>5*4</t>
  </si>
  <si>
    <t>9*3</t>
  </si>
  <si>
    <t>5+5,2+5+5+5+5+5</t>
  </si>
  <si>
    <t>69</t>
  </si>
  <si>
    <t>63151507</t>
  </si>
  <si>
    <t>deska tepelně izolační minerální kontaktních fasád kolmé vlákno λ=0,041 tl 40mm</t>
  </si>
  <si>
    <t>789093080</t>
  </si>
  <si>
    <t>215,4*0,2*1,05</t>
  </si>
  <si>
    <t>45,234*1,1 'Přepočtené koeficientem množství</t>
  </si>
  <si>
    <t>70</t>
  </si>
  <si>
    <t>28376415</t>
  </si>
  <si>
    <t>deska z polystyrénu XPS, hrana polodrážková a hladký povrch 300kPa tl 30mm</t>
  </si>
  <si>
    <t>1080496414</t>
  </si>
  <si>
    <t>52,2*0,2*1,05</t>
  </si>
  <si>
    <t>71</t>
  </si>
  <si>
    <t>622511111</t>
  </si>
  <si>
    <t>Tenkovrstvá akrylátová mozaiková střednězrnná omítka včetně penetrace vnějších stěn</t>
  </si>
  <si>
    <t>-1303817345</t>
  </si>
  <si>
    <t>179,23*0,23</t>
  </si>
  <si>
    <t>72</t>
  </si>
  <si>
    <t>622531011</t>
  </si>
  <si>
    <t>Tenkovrstvá silikonová zrnitá omítka tl. 1,5 mm včetně penetrace vnějších stěn</t>
  </si>
  <si>
    <t>-1696354028</t>
  </si>
  <si>
    <t>697,822</t>
  </si>
  <si>
    <t>215,4*0,2</t>
  </si>
  <si>
    <t>73</t>
  </si>
  <si>
    <t>623631001</t>
  </si>
  <si>
    <t>Spárování spárovací maltou vnějších pohledových ploch pilířů nebo sloupů z cihel</t>
  </si>
  <si>
    <t>-1405536313</t>
  </si>
  <si>
    <t>1,2*2,6*2</t>
  </si>
  <si>
    <t>74</t>
  </si>
  <si>
    <t>631311125</t>
  </si>
  <si>
    <t>Mazanina tl do 120 mm z betonu prostého bez zvýšených nároků na prostředí tř. C 20/25</t>
  </si>
  <si>
    <t>2131217168</t>
  </si>
  <si>
    <t>182,3*0,095</t>
  </si>
  <si>
    <t>81,27*0,1</t>
  </si>
  <si>
    <t>75</t>
  </si>
  <si>
    <t>631361821</t>
  </si>
  <si>
    <t>Výztuž mazanin betonářskou ocelí 10 505</t>
  </si>
  <si>
    <t>-713412276</t>
  </si>
  <si>
    <t>96,2*2*0,637/1000/1,1</t>
  </si>
  <si>
    <t>76</t>
  </si>
  <si>
    <t>631362021</t>
  </si>
  <si>
    <t>Výztuž mazanin svařovanými sítěmi Kari</t>
  </si>
  <si>
    <t>295217673</t>
  </si>
  <si>
    <t>182,3*1,25*4,44/1000</t>
  </si>
  <si>
    <t>81,27*1,25*4,44/1000</t>
  </si>
  <si>
    <t>77</t>
  </si>
  <si>
    <t>632441214</t>
  </si>
  <si>
    <t>Potěr anhydritový samonivelační litý C20 tl do 45 mm</t>
  </si>
  <si>
    <t>-1223556269</t>
  </si>
  <si>
    <t>565,96+177,54-182,3</t>
  </si>
  <si>
    <t>78</t>
  </si>
  <si>
    <t>632450122</t>
  </si>
  <si>
    <t>Vyrovnávací cementový potěr tl do 30 mm ze suchých směsí provedený v pásu</t>
  </si>
  <si>
    <t>-1430954454</t>
  </si>
  <si>
    <t>79</t>
  </si>
  <si>
    <t>632450131</t>
  </si>
  <si>
    <t>Vyrovnávací cementový potěr tl do 20 mm ze suchých směsí provedený v ploše</t>
  </si>
  <si>
    <t>1867117812</t>
  </si>
  <si>
    <t>80</t>
  </si>
  <si>
    <t>632451024</t>
  </si>
  <si>
    <t>Vyrovnávací potěr tl do 50 mm z MC 15 provedený v pásu</t>
  </si>
  <si>
    <t>-539006084</t>
  </si>
  <si>
    <t>96,2*0,115</t>
  </si>
  <si>
    <t>81</t>
  </si>
  <si>
    <t>632481213</t>
  </si>
  <si>
    <t>Separační vrstva z PE fólie</t>
  </si>
  <si>
    <t>-390972673</t>
  </si>
  <si>
    <t>82</t>
  </si>
  <si>
    <t>633811111</t>
  </si>
  <si>
    <t>Broušení nerovností betonových podlah do 2 mm - stržení šlemu</t>
  </si>
  <si>
    <t>-528819659</t>
  </si>
  <si>
    <t>83</t>
  </si>
  <si>
    <t>634112113</t>
  </si>
  <si>
    <t>Obvodová dilatace podlahovým páskem z pěnového PE mezi stěnou a mazaninou nebo potěrem v 80 mm</t>
  </si>
  <si>
    <t>-971114844</t>
  </si>
  <si>
    <t>"2.N.P."</t>
  </si>
  <si>
    <t>10,24</t>
  </si>
  <si>
    <t>"1.N.P."</t>
  </si>
  <si>
    <t>10,2+12,4+56,2+23,1+19,8+21,5+16,3+67,1+45,2</t>
  </si>
  <si>
    <t>5,55*4,34</t>
  </si>
  <si>
    <t>"2.N.P.</t>
  </si>
  <si>
    <t>25,52*2</t>
  </si>
  <si>
    <t>7,6*2</t>
  </si>
  <si>
    <t>7,2*4</t>
  </si>
  <si>
    <t>10,5</t>
  </si>
  <si>
    <t>10,2</t>
  </si>
  <si>
    <t>(5,55+4,34)*2</t>
  </si>
  <si>
    <t>(5,55+4,8)*2</t>
  </si>
  <si>
    <t>(5,55+4,7)*2</t>
  </si>
  <si>
    <t>-3*3</t>
  </si>
  <si>
    <t>84</t>
  </si>
  <si>
    <t>635111242</t>
  </si>
  <si>
    <t>Násyp pod podlahy z hrubého kameniva 16-32 se zhutněním</t>
  </si>
  <si>
    <t>-1669799838</t>
  </si>
  <si>
    <t>762,231*0,15</t>
  </si>
  <si>
    <t>85</t>
  </si>
  <si>
    <t>637121111</t>
  </si>
  <si>
    <t>Okapový chodník z kačírku tl 100 mm s udusáním</t>
  </si>
  <si>
    <t>-1115036438</t>
  </si>
  <si>
    <t>94,71*0,5</t>
  </si>
  <si>
    <t>86</t>
  </si>
  <si>
    <t>642942611</t>
  </si>
  <si>
    <t>Osazování zárubní nebo rámů dveřních kovových do 2,5 m2 na montážní pěnu</t>
  </si>
  <si>
    <t>-1809489197</t>
  </si>
  <si>
    <t>87</t>
  </si>
  <si>
    <t>55331486</t>
  </si>
  <si>
    <t>zárubeň jednokřídlá ocelová pro zdění tl stěny 110-150mm rozměru 700/1970, 2100mm</t>
  </si>
  <si>
    <t>-323202538</t>
  </si>
  <si>
    <t>88</t>
  </si>
  <si>
    <t>642946111</t>
  </si>
  <si>
    <t>Osazování pouzdra posuvných dveří s jednou kapsou pro jedno křídlo šířky do 800 mm do zděné příčky</t>
  </si>
  <si>
    <t>436744156</t>
  </si>
  <si>
    <t>89</t>
  </si>
  <si>
    <t>55331612</t>
  </si>
  <si>
    <t>pouzdro stavební posuvných dveří jednopouzdrové 800mm standardní rozměr</t>
  </si>
  <si>
    <t>-1145214032</t>
  </si>
  <si>
    <t>Ostatní konstrukce a práce, bourání</t>
  </si>
  <si>
    <t>90</t>
  </si>
  <si>
    <t>916231213</t>
  </si>
  <si>
    <t>Osazení chodníkového obrubníku betonového stojatého s boční opěrou do lože z betonu prostého</t>
  </si>
  <si>
    <t>-1927893826</t>
  </si>
  <si>
    <t>22,14+7,75+12,9+9,7+7,5+25,52+9,2</t>
  </si>
  <si>
    <t>91</t>
  </si>
  <si>
    <t>59217017</t>
  </si>
  <si>
    <t>obrubník betonový chodníkový 1000x100x250mm</t>
  </si>
  <si>
    <t>1419715286</t>
  </si>
  <si>
    <t>94,71*1,02</t>
  </si>
  <si>
    <t>92</t>
  </si>
  <si>
    <t>919726121</t>
  </si>
  <si>
    <t>Geotextilie pro ochranu, separaci a filtraci netkaná měrná hmotnost do 200 g/m2</t>
  </si>
  <si>
    <t>943156711</t>
  </si>
  <si>
    <t>93</t>
  </si>
  <si>
    <t>941111111</t>
  </si>
  <si>
    <t>Montáž lešení řadového trubkového lehkého s podlahami zatížení do 200 kg/m2 š do 0,9 m v do 10 m</t>
  </si>
  <si>
    <t>-129732595</t>
  </si>
  <si>
    <t>94</t>
  </si>
  <si>
    <t>941111211</t>
  </si>
  <si>
    <t>Příplatek k lešení řadovému trubkovému lehkému s podlahami š 0,9 m v 10 m za první a ZKD den použití</t>
  </si>
  <si>
    <t>-1670887563</t>
  </si>
  <si>
    <t>810*30*6</t>
  </si>
  <si>
    <t>95</t>
  </si>
  <si>
    <t>941111811</t>
  </si>
  <si>
    <t>Demontáž lešení řadového trubkového lehkého s podlahami zatížení do 200 kg/m2 š do 0,9 m v do 10 m</t>
  </si>
  <si>
    <t>1603061437</t>
  </si>
  <si>
    <t>96</t>
  </si>
  <si>
    <t>944511111</t>
  </si>
  <si>
    <t>Montáž ochranné sítě z textilie z umělých vláken</t>
  </si>
  <si>
    <t>1447579105</t>
  </si>
  <si>
    <t>97</t>
  </si>
  <si>
    <t>944511211</t>
  </si>
  <si>
    <t>Příplatek k ochranné síti za první a ZKD den použití</t>
  </si>
  <si>
    <t>1632046802</t>
  </si>
  <si>
    <t>98</t>
  </si>
  <si>
    <t>944511811</t>
  </si>
  <si>
    <t>Demontáž ochranné sítě z textilie z umělých vláken</t>
  </si>
  <si>
    <t>-899106609</t>
  </si>
  <si>
    <t>99</t>
  </si>
  <si>
    <t>945411111r</t>
  </si>
  <si>
    <t>D+M zvedací schodišťová plošina šikmá, nepřímá dráha 2x 180 st. délky 9,8 m, nosnost 250 kg, příkon 1,1 kW</t>
  </si>
  <si>
    <t>719029622</t>
  </si>
  <si>
    <t>100</t>
  </si>
  <si>
    <t>949101111</t>
  </si>
  <si>
    <t>Lešení pomocné pro objekty pozemních staveb s lešeňovou podlahou v do 1,9 m zatížení do 150 kg/m2</t>
  </si>
  <si>
    <t>-1167930315</t>
  </si>
  <si>
    <t>101</t>
  </si>
  <si>
    <t>952901111</t>
  </si>
  <si>
    <t>Vyčištění budov bytové a občanské výstavby při výšce podlaží do 4 m</t>
  </si>
  <si>
    <t>1432856849</t>
  </si>
  <si>
    <t>743,5</t>
  </si>
  <si>
    <t>102</t>
  </si>
  <si>
    <t>953943211</t>
  </si>
  <si>
    <t>Osazování hasicího přístroje</t>
  </si>
  <si>
    <t>717422817</t>
  </si>
  <si>
    <t>103</t>
  </si>
  <si>
    <t>44932114</t>
  </si>
  <si>
    <t>přístroj hasicí ruční práškový PG 6 LE</t>
  </si>
  <si>
    <t>249841213</t>
  </si>
  <si>
    <t>104</t>
  </si>
  <si>
    <t>44932210</t>
  </si>
  <si>
    <t>přístroj hasicí ruční sněhový KS 2 BG</t>
  </si>
  <si>
    <t>979667227</t>
  </si>
  <si>
    <t>105</t>
  </si>
  <si>
    <t>953961115</t>
  </si>
  <si>
    <t>Kotvy chemickým tmelem M 20 hl 170 mm do betonu, ŽB nebo kamene s vyvrtáním otvoru</t>
  </si>
  <si>
    <t>-715444668</t>
  </si>
  <si>
    <t>106</t>
  </si>
  <si>
    <t>953961116</t>
  </si>
  <si>
    <t>Kotvy chemickým tmelem M 24 hl 210 mm do betonu, ŽB nebo kamene s vyvrtáním otvoru</t>
  </si>
  <si>
    <t>417173160</t>
  </si>
  <si>
    <t>4*2*4</t>
  </si>
  <si>
    <t>107</t>
  </si>
  <si>
    <t>985675111</t>
  </si>
  <si>
    <t>Bednění ztužujících věnců - zřízení</t>
  </si>
  <si>
    <t>865593620</t>
  </si>
  <si>
    <t>2*0,3*123</t>
  </si>
  <si>
    <t>2*0,3*23,25</t>
  </si>
  <si>
    <t>2*0,45*3</t>
  </si>
  <si>
    <t>2*0,45*1,5</t>
  </si>
  <si>
    <t>2*0,45*40,82</t>
  </si>
  <si>
    <t>2*0,45*5,06</t>
  </si>
  <si>
    <t>2*0,25*15,84</t>
  </si>
  <si>
    <t>2*0,25*5,7</t>
  </si>
  <si>
    <t>2*0,25*3</t>
  </si>
  <si>
    <t>2*0,25*66,5</t>
  </si>
  <si>
    <t>108</t>
  </si>
  <si>
    <t>985675121</t>
  </si>
  <si>
    <t>Bednění ztužujících věnců - odstranění</t>
  </si>
  <si>
    <t>1138841688</t>
  </si>
  <si>
    <t>109</t>
  </si>
  <si>
    <t>985676112</t>
  </si>
  <si>
    <t>Výztuž ztužujících věnců z oceli 10 505</t>
  </si>
  <si>
    <t>-1860464835</t>
  </si>
  <si>
    <t>35,197*130/1000</t>
  </si>
  <si>
    <t>998</t>
  </si>
  <si>
    <t>Přesun hmot</t>
  </si>
  <si>
    <t>110</t>
  </si>
  <si>
    <t>998011002</t>
  </si>
  <si>
    <t>Přesun hmot pro budovy zděné v do 12 m</t>
  </si>
  <si>
    <t>-833786455</t>
  </si>
  <si>
    <t>PSV</t>
  </si>
  <si>
    <t>Práce a dodávky PSV</t>
  </si>
  <si>
    <t>711</t>
  </si>
  <si>
    <t>Izolace proti vodě, vlhkosti a plynům</t>
  </si>
  <si>
    <t>111</t>
  </si>
  <si>
    <t>711111002</t>
  </si>
  <si>
    <t>Provedení izolace proti zemní vlhkosti vodorovné za studena lakem asfaltovým</t>
  </si>
  <si>
    <t>-1512634270</t>
  </si>
  <si>
    <t>762,231*2</t>
  </si>
  <si>
    <t>112</t>
  </si>
  <si>
    <t>11163152</t>
  </si>
  <si>
    <t>lak hydroizolační asfaltový</t>
  </si>
  <si>
    <t>-1992973985</t>
  </si>
  <si>
    <t>1524,462*0,00039 'Přepočtené koeficientem množství</t>
  </si>
  <si>
    <t>113</t>
  </si>
  <si>
    <t>711113127</t>
  </si>
  <si>
    <t>Izolace proti vlhkosti svislá za studena těsnicí stěrkou jednosložkovou na bázi cementu</t>
  </si>
  <si>
    <t>-860664219</t>
  </si>
  <si>
    <t>179,23*3*0,5</t>
  </si>
  <si>
    <t>114</t>
  </si>
  <si>
    <t>711141559</t>
  </si>
  <si>
    <t>Provedení izolace proti zemní vlhkosti pásy přitavením vodorovné NAIP</t>
  </si>
  <si>
    <t>-842764603</t>
  </si>
  <si>
    <t>115</t>
  </si>
  <si>
    <t>62836109</t>
  </si>
  <si>
    <t>pás asfaltový natavitelný oxidovaný tl 3,5mm s vložkou z hliníkové fólie / hliníkové fólie s textilií, se spalitelnou PE folií nebo jemnozrnným minerálním posypem</t>
  </si>
  <si>
    <t>1741335371</t>
  </si>
  <si>
    <t>762,231*1,1655 'Přepočtené koeficientem množství</t>
  </si>
  <si>
    <t>116</t>
  </si>
  <si>
    <t>62832000</t>
  </si>
  <si>
    <t>pás asfaltový natavitelný oxidovaný tl 3,0mm typu V60 S30 s vložkou ze skleněné rohože, s jemnozrnným minerálním posypem</t>
  </si>
  <si>
    <t>854898780</t>
  </si>
  <si>
    <t>117</t>
  </si>
  <si>
    <t>711161112</t>
  </si>
  <si>
    <t>Izolace proti zemní vlhkosti nopovou fólií vodorovná, nopek v 8,0 mm, tl do 0,6 mm</t>
  </si>
  <si>
    <t>1228152092</t>
  </si>
  <si>
    <t>179,23*0,75</t>
  </si>
  <si>
    <t>118</t>
  </si>
  <si>
    <t>711161383</t>
  </si>
  <si>
    <t>Izolace proti zemní vlhkosti nopovou fólií ukončení horní lištou</t>
  </si>
  <si>
    <t>614669751</t>
  </si>
  <si>
    <t>22,14*2</t>
  </si>
  <si>
    <t>5,65</t>
  </si>
  <si>
    <t>9,8</t>
  </si>
  <si>
    <t>21,44*2</t>
  </si>
  <si>
    <t>10,18</t>
  </si>
  <si>
    <t>7,7*2</t>
  </si>
  <si>
    <t>119</t>
  </si>
  <si>
    <t>711193121.SMB</t>
  </si>
  <si>
    <t xml:space="preserve">Izolace proti vlhkosti na vodorovné ploše těsnicí kaší </t>
  </si>
  <si>
    <t>-452618963</t>
  </si>
  <si>
    <t>8,98</t>
  </si>
  <si>
    <t>3,38+1,5+1,67+1,56+7,35+1,64+1,6+3,06+2,2+1,2+1,34+2,88+1,33</t>
  </si>
  <si>
    <t>120</t>
  </si>
  <si>
    <t>711193131.SMB</t>
  </si>
  <si>
    <t xml:space="preserve">Izolace proti vlhkosti na svislé ploše těsnicí kaší </t>
  </si>
  <si>
    <t>153005015</t>
  </si>
  <si>
    <t>121</t>
  </si>
  <si>
    <t>998711102</t>
  </si>
  <si>
    <t>Přesun hmot tonážní pro izolace proti vodě, vlhkosti a plynům v objektech výšky do 12 m</t>
  </si>
  <si>
    <t>-61236838</t>
  </si>
  <si>
    <t>713</t>
  </si>
  <si>
    <t>Izolace tepelné</t>
  </si>
  <si>
    <t>122</t>
  </si>
  <si>
    <t>713111121</t>
  </si>
  <si>
    <t>Montáž izolace tepelné spodem stropů s uchycením drátem rohoží, pásů, dílců, desek</t>
  </si>
  <si>
    <t>1182592069</t>
  </si>
  <si>
    <t>565,96*2</t>
  </si>
  <si>
    <t>25,3*3*2</t>
  </si>
  <si>
    <t>123</t>
  </si>
  <si>
    <t>63152106</t>
  </si>
  <si>
    <t>pás tepelně izolační univerzální λ=0,033-0,035 tl 180mm</t>
  </si>
  <si>
    <t>1137470465</t>
  </si>
  <si>
    <t>1461,26*1,02 'Přepočtené koeficientem množství</t>
  </si>
  <si>
    <t>124</t>
  </si>
  <si>
    <t>713121111</t>
  </si>
  <si>
    <t>Montáž izolace tepelné podlah volně kladenými rohožemi, pásy, dílci, deskami 1 vrstva</t>
  </si>
  <si>
    <t>1678750985</t>
  </si>
  <si>
    <t>125</t>
  </si>
  <si>
    <t>28376554</t>
  </si>
  <si>
    <t>deska polystyrénová pro snížení kročejového hluku (max. zatížení 4 kN/m2) tl 40mm</t>
  </si>
  <si>
    <t>-86213753</t>
  </si>
  <si>
    <t>177,540196078431*1,02 'Přepočtené koeficientem množství</t>
  </si>
  <si>
    <t>126</t>
  </si>
  <si>
    <t>713121121</t>
  </si>
  <si>
    <t>Montáž izolace tepelné podlah volně kladenými rohožemi, pásy, dílci, deskami 2 vrstvy</t>
  </si>
  <si>
    <t>2018916963</t>
  </si>
  <si>
    <t>762,231</t>
  </si>
  <si>
    <t>127</t>
  </si>
  <si>
    <t>28375914</t>
  </si>
  <si>
    <t>deska EPS 150 do plochých střech a podlah λ=0,035 tl 100mm</t>
  </si>
  <si>
    <t>-1140960053</t>
  </si>
  <si>
    <t>579,93137254902*1,02 'Přepočtené koeficientem množství</t>
  </si>
  <si>
    <t>128</t>
  </si>
  <si>
    <t>28375909</t>
  </si>
  <si>
    <t>deska EPS 150 do plochých střech a podlah λ=0,035 tl 50mm</t>
  </si>
  <si>
    <t>-1305945752</t>
  </si>
  <si>
    <t>129</t>
  </si>
  <si>
    <t>28372309</t>
  </si>
  <si>
    <t>deska EPS 100 do plochých střech a podlah λ=0,037 tl 100mm</t>
  </si>
  <si>
    <t>1656273192</t>
  </si>
  <si>
    <t>182,3*1,02</t>
  </si>
  <si>
    <t>130</t>
  </si>
  <si>
    <t>713151121</t>
  </si>
  <si>
    <t>Montáž izolace tepelné střech šikmých kladené volně pod krokve rohoží, pásů, desek</t>
  </si>
  <si>
    <t>418569859</t>
  </si>
  <si>
    <t>131</t>
  </si>
  <si>
    <t>63152104</t>
  </si>
  <si>
    <t>pás tepelně izolační univerzální λ=0,033-0,035 tl 160mm</t>
  </si>
  <si>
    <t>-623236216</t>
  </si>
  <si>
    <t>329,34*1,02 'Přepočtené koeficientem množství</t>
  </si>
  <si>
    <t>132</t>
  </si>
  <si>
    <t>998713102</t>
  </si>
  <si>
    <t>Přesun hmot tonážní pro izolace tepelné v objektech v do 12 m</t>
  </si>
  <si>
    <t>-1666905365</t>
  </si>
  <si>
    <t>721</t>
  </si>
  <si>
    <t>Zdravotechnika - vnitřní kanalizace</t>
  </si>
  <si>
    <t>133</t>
  </si>
  <si>
    <t>721242105.ALP</t>
  </si>
  <si>
    <t>Lapač střešních splavenin z PP AGV1 se zápachovou klapkou a lapacím košem DN 110</t>
  </si>
  <si>
    <t>-950125091</t>
  </si>
  <si>
    <t>134</t>
  </si>
  <si>
    <t>998721102</t>
  </si>
  <si>
    <t>Přesun hmot tonážní pro vnitřní kanalizace v objektech v do 12 m</t>
  </si>
  <si>
    <t>-636895785</t>
  </si>
  <si>
    <t>725</t>
  </si>
  <si>
    <t>Zdravotechnika - zařizovací předměty</t>
  </si>
  <si>
    <t>135</t>
  </si>
  <si>
    <t>725122813t</t>
  </si>
  <si>
    <t>WC čistící souprava nástěnná plast</t>
  </si>
  <si>
    <t>813816494</t>
  </si>
  <si>
    <t>136</t>
  </si>
  <si>
    <t>725291511</t>
  </si>
  <si>
    <t>Doplňky zařízení koupelen a záchodů plastové dávkovač tekutého mýdla na 350 ml</t>
  </si>
  <si>
    <t>-2007258321</t>
  </si>
  <si>
    <t>137</t>
  </si>
  <si>
    <t>725291521</t>
  </si>
  <si>
    <t>Doplňky zařízení koupelen a záchodů plastové zásobník toaletních papírů</t>
  </si>
  <si>
    <t>-36264644</t>
  </si>
  <si>
    <t>138</t>
  </si>
  <si>
    <t>725291531</t>
  </si>
  <si>
    <t>Doplňky zařízení koupelen a záchodů plastové zásobník papírových ručníků</t>
  </si>
  <si>
    <t>-1468415271</t>
  </si>
  <si>
    <t>139</t>
  </si>
  <si>
    <t>725291631r</t>
  </si>
  <si>
    <t>Odpadkový koš nášlapný, bílá, objem 3 litry</t>
  </si>
  <si>
    <t>1127879744</t>
  </si>
  <si>
    <t>140</t>
  </si>
  <si>
    <t>725291708r</t>
  </si>
  <si>
    <t>Doplňky zařízení koupelen a záchodů nerezové madlo rovné dl 1000 mm</t>
  </si>
  <si>
    <t>-658665767</t>
  </si>
  <si>
    <t>141</t>
  </si>
  <si>
    <t>725900952</t>
  </si>
  <si>
    <t>Přišroubování doplňků koupelen</t>
  </si>
  <si>
    <t>2108339553</t>
  </si>
  <si>
    <t>142</t>
  </si>
  <si>
    <t>54916410r</t>
  </si>
  <si>
    <t>držák na mádlo plastový</t>
  </si>
  <si>
    <t>1682597248</t>
  </si>
  <si>
    <t>143</t>
  </si>
  <si>
    <t>998725102</t>
  </si>
  <si>
    <t>Přesun hmot tonážní pro zařizovací předměty v objektech v do 12 m</t>
  </si>
  <si>
    <t>483334521</t>
  </si>
  <si>
    <t>727</t>
  </si>
  <si>
    <t>Zdravotechnika - požární ochrana</t>
  </si>
  <si>
    <t>144</t>
  </si>
  <si>
    <t>727111111.PMT</t>
  </si>
  <si>
    <t>Trubní ucpávka Promaseal-A tmel kovového potrubí D 18 mm stěnou tl 10 cm požární odolnost EI 60-120</t>
  </si>
  <si>
    <t>-1545228879</t>
  </si>
  <si>
    <t>145</t>
  </si>
  <si>
    <t>727111112.PMT</t>
  </si>
  <si>
    <t>Trubní ucpávka Promaseal-A tmel kovového potrubí D 25 mm stěnou tl 10 cm požární odolnost EI 60-120</t>
  </si>
  <si>
    <t>1771025288</t>
  </si>
  <si>
    <t>146</t>
  </si>
  <si>
    <t>727111113.PMT</t>
  </si>
  <si>
    <t>Trubní ucpávka Promaseal-A tmel kovového potrubí D 28 mm stěnou tl 10 cm požární odolnost EI 60-120</t>
  </si>
  <si>
    <t>-497018442</t>
  </si>
  <si>
    <t>147</t>
  </si>
  <si>
    <t>727111115.PMT</t>
  </si>
  <si>
    <t>Trubní ucpávka Promaseal-A tmel kovového potrubí D 35 mm stěnou tl 10 cm požární odolnost EI 60-120</t>
  </si>
  <si>
    <t>-1318979003</t>
  </si>
  <si>
    <t>148</t>
  </si>
  <si>
    <t>727111119.PMT</t>
  </si>
  <si>
    <t>Trubní ucpávka Promaseal-A tmel kovového potrubí D 110 mm stěnou tl 10 cm požární odolnost EI 60-120</t>
  </si>
  <si>
    <t>590659690</t>
  </si>
  <si>
    <t>149</t>
  </si>
  <si>
    <t>727111201</t>
  </si>
  <si>
    <t>Prostup předizolovaného kovového potrubí D 18 mm stropem tl 15 cm požární odolnost EI 60-120</t>
  </si>
  <si>
    <t>-1510761890</t>
  </si>
  <si>
    <t>150</t>
  </si>
  <si>
    <t>727111202</t>
  </si>
  <si>
    <t>Prostup předizolovaného kovového potrubí D 25 mm stropem tl 15 cm požární odolnost EI 60-120</t>
  </si>
  <si>
    <t>-793164761</t>
  </si>
  <si>
    <t>151</t>
  </si>
  <si>
    <t>727111203</t>
  </si>
  <si>
    <t>Prostup předizolovaného kovového potrubí D 28 mm stropem tl 15 cm požární odolnost EI 60-120</t>
  </si>
  <si>
    <t>-963352834</t>
  </si>
  <si>
    <t>751</t>
  </si>
  <si>
    <t>152</t>
  </si>
  <si>
    <t>751510047r</t>
  </si>
  <si>
    <t>D+M přisávání vzduchu ke krbu</t>
  </si>
  <si>
    <t>1033393335</t>
  </si>
  <si>
    <t>762</t>
  </si>
  <si>
    <t>Konstrukce tesařské</t>
  </si>
  <si>
    <t>153</t>
  </si>
  <si>
    <t>762123110r</t>
  </si>
  <si>
    <t>D+M sbíjené vazníky</t>
  </si>
  <si>
    <t>kpl</t>
  </si>
  <si>
    <t>-1713367311</t>
  </si>
  <si>
    <t>154</t>
  </si>
  <si>
    <t>762123130</t>
  </si>
  <si>
    <t>Montáž tesařských stěn vázaných z hraněného řeziva průřezové plochy do 224 cm2</t>
  </si>
  <si>
    <t>790427249</t>
  </si>
  <si>
    <t>8*2,4</t>
  </si>
  <si>
    <t>155</t>
  </si>
  <si>
    <t>60512135</t>
  </si>
  <si>
    <t>hranol stavební řezivo průřezu do 288cm2 do dl 6m</t>
  </si>
  <si>
    <t>113168406</t>
  </si>
  <si>
    <t>19,2*0,14*0,16*1,1</t>
  </si>
  <si>
    <t>156</t>
  </si>
  <si>
    <t>762332131</t>
  </si>
  <si>
    <t>Montáž vázaných kcí krovů pravidelných z hraněného řeziva průřezové plochy do 120 cm2</t>
  </si>
  <si>
    <t>1108726568</t>
  </si>
  <si>
    <t>1,1*63</t>
  </si>
  <si>
    <t>0,9*12</t>
  </si>
  <si>
    <t>1,37*8</t>
  </si>
  <si>
    <t>1,78*24</t>
  </si>
  <si>
    <t>1,45*8</t>
  </si>
  <si>
    <t>157</t>
  </si>
  <si>
    <t>762332132</t>
  </si>
  <si>
    <t>Montáž vázaných kcí krovů pravidelných z hraněného řeziva průřezové plochy do 224 cm2</t>
  </si>
  <si>
    <t>2115346916</t>
  </si>
  <si>
    <t>20,685*2</t>
  </si>
  <si>
    <t>8,522*4</t>
  </si>
  <si>
    <t>8,685*2</t>
  </si>
  <si>
    <t>5,165*23</t>
  </si>
  <si>
    <t>4,25*6</t>
  </si>
  <si>
    <t>1,705*8</t>
  </si>
  <si>
    <t>2,925*8</t>
  </si>
  <si>
    <t>4,145*8</t>
  </si>
  <si>
    <t>5,365*6</t>
  </si>
  <si>
    <t>5,42*2</t>
  </si>
  <si>
    <t>1,605*8</t>
  </si>
  <si>
    <t>6,526+1,675</t>
  </si>
  <si>
    <t>2,455*3</t>
  </si>
  <si>
    <t>6,68*22</t>
  </si>
  <si>
    <t>5,42*13</t>
  </si>
  <si>
    <t>21,5</t>
  </si>
  <si>
    <t>158</t>
  </si>
  <si>
    <t>762332133</t>
  </si>
  <si>
    <t>Montáž vázaných kcí krovů pravidelných z hraněného řeziva průřezové plochy do 288 cm2</t>
  </si>
  <si>
    <t>2062514741</t>
  </si>
  <si>
    <t>8,385*2</t>
  </si>
  <si>
    <t>25,21*2</t>
  </si>
  <si>
    <t>159</t>
  </si>
  <si>
    <t>1466466676</t>
  </si>
  <si>
    <t>50,42*0,15*0,15*1,1</t>
  </si>
  <si>
    <t>617,679*0,16*0,16*1,1</t>
  </si>
  <si>
    <t>153,38*0,1*0,1*1,1</t>
  </si>
  <si>
    <t>160</t>
  </si>
  <si>
    <t>762342214</t>
  </si>
  <si>
    <t>Montáž laťování na střechách jednoduchých sklonu do 60° osové vzdálenosti do 360 mm</t>
  </si>
  <si>
    <t>788695831</t>
  </si>
  <si>
    <t>"latě a kontralatě"</t>
  </si>
  <si>
    <t>1073*2</t>
  </si>
  <si>
    <t>161</t>
  </si>
  <si>
    <t>60514114</t>
  </si>
  <si>
    <t>řezivo jehličnaté lať impregnovaná dl 4 m</t>
  </si>
  <si>
    <t>728878315</t>
  </si>
  <si>
    <t>1073*0,18*0,04*1,1</t>
  </si>
  <si>
    <t>162</t>
  </si>
  <si>
    <t>762395000</t>
  </si>
  <si>
    <t>Spojovací prostředky krovů, bednění, laťování, nadstřešních konstrukcí</t>
  </si>
  <si>
    <t>977382545</t>
  </si>
  <si>
    <t>163</t>
  </si>
  <si>
    <t>762795000</t>
  </si>
  <si>
    <t>Spojovací prostředky pro montáž prostorových vázaných kcí</t>
  </si>
  <si>
    <t>-1874341269</t>
  </si>
  <si>
    <t>0,473+20,329</t>
  </si>
  <si>
    <t>164</t>
  </si>
  <si>
    <t>998762102</t>
  </si>
  <si>
    <t>Přesun hmot tonážní pro kce tesařské v objektech v do 12 m</t>
  </si>
  <si>
    <t>1342438376</t>
  </si>
  <si>
    <t>763</t>
  </si>
  <si>
    <t>Konstrukce suché výstavby</t>
  </si>
  <si>
    <t>165</t>
  </si>
  <si>
    <t>763131411</t>
  </si>
  <si>
    <t>SDK podhled desky 1xA 12,5 bez izolace dvouvrstvá spodní kce profil CD+UD</t>
  </si>
  <si>
    <t>1485385484</t>
  </si>
  <si>
    <t>565,96</t>
  </si>
  <si>
    <t>166</t>
  </si>
  <si>
    <t>763131411r</t>
  </si>
  <si>
    <t>SDK podhled-příplatek za použití desek do vlhkého prostředí</t>
  </si>
  <si>
    <t>-186094217</t>
  </si>
  <si>
    <t>167</t>
  </si>
  <si>
    <t>763131411ra</t>
  </si>
  <si>
    <t>D+M zvukově izolační podhled</t>
  </si>
  <si>
    <t>-1295862827</t>
  </si>
  <si>
    <t>12,82</t>
  </si>
  <si>
    <t>169,48</t>
  </si>
  <si>
    <t>168</t>
  </si>
  <si>
    <t>763131751</t>
  </si>
  <si>
    <t>Montáž parotěsné zábrany do SDK podhledu</t>
  </si>
  <si>
    <t>332385792</t>
  </si>
  <si>
    <t>895,3</t>
  </si>
  <si>
    <t>169</t>
  </si>
  <si>
    <t>28329274</t>
  </si>
  <si>
    <t>fólie PE vyztužená pro parotěsnou vrstvu (reakce na oheň - třída E) 110g/m2</t>
  </si>
  <si>
    <t>1382730155</t>
  </si>
  <si>
    <t>895,3*1,1235 'Přepočtené koeficientem množství</t>
  </si>
  <si>
    <t>170</t>
  </si>
  <si>
    <t>763331113</t>
  </si>
  <si>
    <t>Cementovláknitý podhled desky 1x12,5 dvouvrstvá spodní kce profil CD+UD bez izolace EI 15</t>
  </si>
  <si>
    <t>651756283</t>
  </si>
  <si>
    <t>249,024</t>
  </si>
  <si>
    <t>171</t>
  </si>
  <si>
    <t>998763302</t>
  </si>
  <si>
    <t>Přesun hmot tonážní pro sádrokartonové konstrukce v objektech v do 12 m</t>
  </si>
  <si>
    <t>1882655521</t>
  </si>
  <si>
    <t>764</t>
  </si>
  <si>
    <t>Konstrukce klempířské</t>
  </si>
  <si>
    <t>172</t>
  </si>
  <si>
    <t>764212607</t>
  </si>
  <si>
    <t>Oplechování úžlabí z Pz s povrchovou úpravou rš 670 mm</t>
  </si>
  <si>
    <t>-1841548136</t>
  </si>
  <si>
    <t>13,5+14,7+20</t>
  </si>
  <si>
    <t>173</t>
  </si>
  <si>
    <t>764212633</t>
  </si>
  <si>
    <t>Oplechování štítu závětrnou lištou z Pz s povrchovou úpravou rš 250 mm</t>
  </si>
  <si>
    <t>-1538381740</t>
  </si>
  <si>
    <t>16,8</t>
  </si>
  <si>
    <t>174</t>
  </si>
  <si>
    <t>764212661</t>
  </si>
  <si>
    <t>Oplechování rovné okapové hrany z Pz s povrchovou úpravou rš 150 mm</t>
  </si>
  <si>
    <t>2050718742</t>
  </si>
  <si>
    <t>185,76</t>
  </si>
  <si>
    <t>175</t>
  </si>
  <si>
    <t>764216604</t>
  </si>
  <si>
    <t>Oplechování rovných parapetů mechanicky kotvené z Pz s povrchovou úpravou rš 330 mm</t>
  </si>
  <si>
    <t>1258650459</t>
  </si>
  <si>
    <t>1,3*8</t>
  </si>
  <si>
    <t>176</t>
  </si>
  <si>
    <t>764311615</t>
  </si>
  <si>
    <t>Lemování rovných zdí střech s krytinou skládanou z Pz s povrchovou úpravou rš 400 mm</t>
  </si>
  <si>
    <t>1884604366</t>
  </si>
  <si>
    <t>2,1+0,5</t>
  </si>
  <si>
    <t>177</t>
  </si>
  <si>
    <t>764311616</t>
  </si>
  <si>
    <t>Lemování rovných zdí střech s krytinou skládanou z Pz s povrchovou úpravou rš 500 mm</t>
  </si>
  <si>
    <t>1177361070</t>
  </si>
  <si>
    <t>178</t>
  </si>
  <si>
    <t>764311617</t>
  </si>
  <si>
    <t>Lemování rovných zdí střech s krytinou skládanou z Pz s povrchovou úpravou rš 670 mm</t>
  </si>
  <si>
    <t>-1497522573</t>
  </si>
  <si>
    <t>14,4+4,6</t>
  </si>
  <si>
    <t>179</t>
  </si>
  <si>
    <t>764311619</t>
  </si>
  <si>
    <t>Lemování rovných zdí střech s krytinou skládanou z Pz s povrchovou úpravou rš 800 mm</t>
  </si>
  <si>
    <t>333974035</t>
  </si>
  <si>
    <t>180</t>
  </si>
  <si>
    <t>764511601</t>
  </si>
  <si>
    <t>Žlab podokapní půlkruhový z Pz s povrchovou úpravou rš 250 mm</t>
  </si>
  <si>
    <t>358825732</t>
  </si>
  <si>
    <t>181</t>
  </si>
  <si>
    <t>764511602</t>
  </si>
  <si>
    <t>Žlab podokapní půlkruhový z Pz s povrchovou úpravou rš 330 mm</t>
  </si>
  <si>
    <t>575876988</t>
  </si>
  <si>
    <t>174,16</t>
  </si>
  <si>
    <t>182</t>
  </si>
  <si>
    <t>764511622</t>
  </si>
  <si>
    <t>Roh nebo kout půlkruhového podokapního žlabu z Pz s povrchovou úpravou rš 330 mm</t>
  </si>
  <si>
    <t>1027199768</t>
  </si>
  <si>
    <t>183</t>
  </si>
  <si>
    <t>764511643</t>
  </si>
  <si>
    <t>Kotlík oválný (trychtýřový) pro podokapní žlaby z Pz s povrchovou úpravou 330/120 mm</t>
  </si>
  <si>
    <t>-1337730718</t>
  </si>
  <si>
    <t>184</t>
  </si>
  <si>
    <t>764518623</t>
  </si>
  <si>
    <t>Svody kruhové včetně objímek, kolen, odskoků z Pz s povrchovou úpravou průměru 120 mm</t>
  </si>
  <si>
    <t>1999763990</t>
  </si>
  <si>
    <t>48,4</t>
  </si>
  <si>
    <t>185</t>
  </si>
  <si>
    <t>998764102</t>
  </si>
  <si>
    <t>Přesun hmot tonážní pro konstrukce klempířské v objektech v do 12 m</t>
  </si>
  <si>
    <t>55294533</t>
  </si>
  <si>
    <t>765</t>
  </si>
  <si>
    <t>Krytina skládaná</t>
  </si>
  <si>
    <t>186</t>
  </si>
  <si>
    <t>765111016</t>
  </si>
  <si>
    <t>Montáž krytiny keramické drážkové sklonu do 30° na sucho přes 12 do 13 ks/m2</t>
  </si>
  <si>
    <t>732176241</t>
  </si>
  <si>
    <t>187</t>
  </si>
  <si>
    <t>765111201</t>
  </si>
  <si>
    <t>Montáž krytiny keramické okapní větrací pás</t>
  </si>
  <si>
    <t>1126677147</t>
  </si>
  <si>
    <t>5*15</t>
  </si>
  <si>
    <t>5*38</t>
  </si>
  <si>
    <t>188</t>
  </si>
  <si>
    <t>59660027</t>
  </si>
  <si>
    <t>pás ochranný větrací okapní Al š 280mm</t>
  </si>
  <si>
    <t>-2106547245</t>
  </si>
  <si>
    <t>189</t>
  </si>
  <si>
    <t>59660022</t>
  </si>
  <si>
    <t>pás ochranný větrací okapní plastový š 100mm</t>
  </si>
  <si>
    <t>-2006139818</t>
  </si>
  <si>
    <t>184,466019417476*1,03 'Přepočtené koeficientem množství</t>
  </si>
  <si>
    <t>190</t>
  </si>
  <si>
    <t>765111253</t>
  </si>
  <si>
    <t>Montáž krytiny keramické hřeben na sucho s podhřebenovou střešní taškou</t>
  </si>
  <si>
    <t>321775713</t>
  </si>
  <si>
    <t>191</t>
  </si>
  <si>
    <t>59660031</t>
  </si>
  <si>
    <t>pás těsnící úžlabí klínový samolepící š 60mm</t>
  </si>
  <si>
    <t>1957876785</t>
  </si>
  <si>
    <t>93*1,03 'Přepočtené koeficientem množství</t>
  </si>
  <si>
    <t>192</t>
  </si>
  <si>
    <t>59660808</t>
  </si>
  <si>
    <t>hřebenáč drážkový keramický š 210mm glazura</t>
  </si>
  <si>
    <t>161051334</t>
  </si>
  <si>
    <t>128,833410386808*3,2445 'Přepočtené koeficientem množství</t>
  </si>
  <si>
    <t>193</t>
  </si>
  <si>
    <t>59660023</t>
  </si>
  <si>
    <t>pás Al profilovaný úžlabí š 600mm</t>
  </si>
  <si>
    <t>-527129602</t>
  </si>
  <si>
    <t>194</t>
  </si>
  <si>
    <t>765111503</t>
  </si>
  <si>
    <t>Příplatek k montáži krytiny keramické za připevňovací prostředky za sklon přes 30° do 40°</t>
  </si>
  <si>
    <t>901880429</t>
  </si>
  <si>
    <t>195</t>
  </si>
  <si>
    <t>59660730</t>
  </si>
  <si>
    <t>taška ražená drážková glazura velkoformátová základní</t>
  </si>
  <si>
    <t>1052245472</t>
  </si>
  <si>
    <t>196</t>
  </si>
  <si>
    <t>59660747</t>
  </si>
  <si>
    <t>taška ražená drážková glazura velkoformátová poloviční</t>
  </si>
  <si>
    <t>1432514670</t>
  </si>
  <si>
    <t>197</t>
  </si>
  <si>
    <t>59660734</t>
  </si>
  <si>
    <t>taška ražená drážková glazura velkoformátová protisněhová</t>
  </si>
  <si>
    <t>-292463373</t>
  </si>
  <si>
    <t>198</t>
  </si>
  <si>
    <t>59660731</t>
  </si>
  <si>
    <t>taška ražená drážková glazura velkoformátová větrací</t>
  </si>
  <si>
    <t>310591101</t>
  </si>
  <si>
    <t>199</t>
  </si>
  <si>
    <t>59660714</t>
  </si>
  <si>
    <t>taška ražená drážková glazura velkoformátová pro připojení hřebene krajová levá</t>
  </si>
  <si>
    <t>-192314937</t>
  </si>
  <si>
    <t>200</t>
  </si>
  <si>
    <t>59660822</t>
  </si>
  <si>
    <t>ukončení hřebenáče spodní k hřebenáči drážkovému š 210mm glazura</t>
  </si>
  <si>
    <t>1915301366</t>
  </si>
  <si>
    <t>1,23285560178764*3,2445 'Přepočtené koeficientem množství</t>
  </si>
  <si>
    <t>201</t>
  </si>
  <si>
    <t>59660812</t>
  </si>
  <si>
    <t>ukončení hřebenáče nárožní dlouhé k hřebenáči drážkovému š 210mm glazura</t>
  </si>
  <si>
    <t>689507294</t>
  </si>
  <si>
    <t>202</t>
  </si>
  <si>
    <t>59660827</t>
  </si>
  <si>
    <t>hřebenáč rozdělovací  valbový k drážkovému hřebenáči š 210mm glazura</t>
  </si>
  <si>
    <t>-2146503582</t>
  </si>
  <si>
    <t>203</t>
  </si>
  <si>
    <t>59660715</t>
  </si>
  <si>
    <t>taška ražená drážková glazura velkoformátová pro připojení hřebene krajová pravá</t>
  </si>
  <si>
    <t>-291936541</t>
  </si>
  <si>
    <t>204</t>
  </si>
  <si>
    <t>59660737</t>
  </si>
  <si>
    <t>taška ražená drážková glazura velkoformátová větrací pro připojení hřebene</t>
  </si>
  <si>
    <t>-937661606</t>
  </si>
  <si>
    <t>205</t>
  </si>
  <si>
    <t>59660738</t>
  </si>
  <si>
    <t>taška ražená drážková glazura velkoformátová větrací pro připojení hřebene krajová levá</t>
  </si>
  <si>
    <t>1409804147</t>
  </si>
  <si>
    <t>206</t>
  </si>
  <si>
    <t>59660739</t>
  </si>
  <si>
    <t>taška ražená drážková glazura velkoformátová větrací pro připojení hřebene krajová pravá</t>
  </si>
  <si>
    <t>407719083</t>
  </si>
  <si>
    <t>207</t>
  </si>
  <si>
    <t>59660251</t>
  </si>
  <si>
    <t>taška prostupová kovová pro keramickou drážkovanou krytinu</t>
  </si>
  <si>
    <t>-2021362119</t>
  </si>
  <si>
    <t>208</t>
  </si>
  <si>
    <t>59660654</t>
  </si>
  <si>
    <t>držák hromosvodu Pz na hřebenáč</t>
  </si>
  <si>
    <t>908114020</t>
  </si>
  <si>
    <t>209</t>
  </si>
  <si>
    <t>59660248</t>
  </si>
  <si>
    <t>příchytka hřebenáčů větracích š 250mm</t>
  </si>
  <si>
    <t>1540598716</t>
  </si>
  <si>
    <t>210</t>
  </si>
  <si>
    <t>59660650</t>
  </si>
  <si>
    <t>držák Pz hromosvodu na tašky pálené drážkové krytiny</t>
  </si>
  <si>
    <t>-808235100</t>
  </si>
  <si>
    <t>211</t>
  </si>
  <si>
    <t>59660229</t>
  </si>
  <si>
    <t>držák hřebenových a nárožních latí univerzální pro latě š 30mm</t>
  </si>
  <si>
    <t>-1488616093</t>
  </si>
  <si>
    <t>212</t>
  </si>
  <si>
    <t>59660887</t>
  </si>
  <si>
    <t>hák Pz bezpečnostní střešní d 220mm</t>
  </si>
  <si>
    <t>sada</t>
  </si>
  <si>
    <t>-1145848531</t>
  </si>
  <si>
    <t>213</t>
  </si>
  <si>
    <t>59660007</t>
  </si>
  <si>
    <t>stoupací komplet rovný pro keramickou krytinu rošt š 250mm d 800mm</t>
  </si>
  <si>
    <t>-169322783</t>
  </si>
  <si>
    <t>214</t>
  </si>
  <si>
    <t>59660229r</t>
  </si>
  <si>
    <t>Univerzální vikýř vnitřní rozměr 450*730 mm</t>
  </si>
  <si>
    <t>-1367992080</t>
  </si>
  <si>
    <t>215</t>
  </si>
  <si>
    <t>765121202</t>
  </si>
  <si>
    <t>Montáž krytiny betonové okapní větrací mřížka</t>
  </si>
  <si>
    <t>-1254985397</t>
  </si>
  <si>
    <t>216</t>
  </si>
  <si>
    <t>59244033</t>
  </si>
  <si>
    <t>mřížka větrací střešní krytiny</t>
  </si>
  <si>
    <t>-1122115677</t>
  </si>
  <si>
    <t>186*1,03 'Přepočtené koeficientem množství</t>
  </si>
  <si>
    <t>217</t>
  </si>
  <si>
    <t>765191001</t>
  </si>
  <si>
    <t>Montáž pojistné hydroizolační nebo parotěsné fólie kladené ve sklonu do 20° lepením na bednění nebo izolaci</t>
  </si>
  <si>
    <t>-1550616487</t>
  </si>
  <si>
    <t>218</t>
  </si>
  <si>
    <t>28329036</t>
  </si>
  <si>
    <t>fólie kontaktní difuzně propustná pro doplňkovou hydroizolační vrstvu, třívrstvá mikroporézní PP 150g/m2 s integrovanou samolepící páskou</t>
  </si>
  <si>
    <t>-2009811646</t>
  </si>
  <si>
    <t>1073*1,1 'Přepočtené koeficientem množství</t>
  </si>
  <si>
    <t>219</t>
  </si>
  <si>
    <t>998765102</t>
  </si>
  <si>
    <t>Přesun hmot tonážní pro krytiny skládané v objektech v do 12 m</t>
  </si>
  <si>
    <t>1234324861</t>
  </si>
  <si>
    <t>766</t>
  </si>
  <si>
    <t>Konstrukce truhlářské</t>
  </si>
  <si>
    <t>220</t>
  </si>
  <si>
    <t>766211200</t>
  </si>
  <si>
    <t>Montáž madel schodišťových dřevených nebo verzalitových průběžných</t>
  </si>
  <si>
    <t>-996309156</t>
  </si>
  <si>
    <t>221</t>
  </si>
  <si>
    <t>05217100</t>
  </si>
  <si>
    <t>madlo bukové D 42mm</t>
  </si>
  <si>
    <t>142675013</t>
  </si>
  <si>
    <t>222</t>
  </si>
  <si>
    <t>766231113</t>
  </si>
  <si>
    <t>Montáž sklápěcích půdních schodů</t>
  </si>
  <si>
    <t>-778289699</t>
  </si>
  <si>
    <t>223</t>
  </si>
  <si>
    <t>61233102</t>
  </si>
  <si>
    <t>schody půdní 119x69x17cm, výška místnosti 280cm</t>
  </si>
  <si>
    <t>1344049021</t>
  </si>
  <si>
    <t>224</t>
  </si>
  <si>
    <t>766622116</t>
  </si>
  <si>
    <t>Montáž plastových oken plochy přes 1 m2 pevných výšky do 2,5 m s rámem do zdiva</t>
  </si>
  <si>
    <t>-1810314506</t>
  </si>
  <si>
    <t>2*0,85*4</t>
  </si>
  <si>
    <t>1,5*1,5*4</t>
  </si>
  <si>
    <t>1,7*1,5*20</t>
  </si>
  <si>
    <t>0,6*0,9*5</t>
  </si>
  <si>
    <t>1,3*0,95*4</t>
  </si>
  <si>
    <t>225</t>
  </si>
  <si>
    <t>61140052</t>
  </si>
  <si>
    <t>okno plastové otevíravé/sklopné trojsklo přes plochu 1m2 do v 1,5m</t>
  </si>
  <si>
    <t>-1731010174</t>
  </si>
  <si>
    <t>226</t>
  </si>
  <si>
    <t>766660001</t>
  </si>
  <si>
    <t>Montáž dveřních křídel otvíravých jednokřídlových š do 0,8 m do ocelové zárubně</t>
  </si>
  <si>
    <t>-299944634</t>
  </si>
  <si>
    <t>227</t>
  </si>
  <si>
    <t>766660171</t>
  </si>
  <si>
    <t>Montáž dveřních křídel otvíravých jednokřídlových š do 0,8 m do obložkové zárubně</t>
  </si>
  <si>
    <t>-1046662208</t>
  </si>
  <si>
    <t>228</t>
  </si>
  <si>
    <t>766660172</t>
  </si>
  <si>
    <t>Montáž dveřních křídel otvíravých jednokřídlových š přes 0,8 m do obložkové zárubně</t>
  </si>
  <si>
    <t>1557612380</t>
  </si>
  <si>
    <t>229</t>
  </si>
  <si>
    <t>61162073</t>
  </si>
  <si>
    <t>dveře jednokřídlé voštinové povrch laminátový plné 700x1970-2100mm</t>
  </si>
  <si>
    <t>937902559</t>
  </si>
  <si>
    <t>230</t>
  </si>
  <si>
    <t>61162074</t>
  </si>
  <si>
    <t>dveře jednokřídlé voštinové povrch laminátový plné 800x1970-2100mm</t>
  </si>
  <si>
    <t>-86287827</t>
  </si>
  <si>
    <t>231</t>
  </si>
  <si>
    <t>61162074t</t>
  </si>
  <si>
    <t>dveře jednokřídlé voštinové povrch laminátový plné 800x1970-2100mm protipožární EW 30 DP3-C2</t>
  </si>
  <si>
    <t>369147712</t>
  </si>
  <si>
    <t>232</t>
  </si>
  <si>
    <t>61162074r</t>
  </si>
  <si>
    <t>dveře jednokřídlé voštinové povrch laminátový plné 800x1970-2100mm posuvné</t>
  </si>
  <si>
    <t>-1891700005</t>
  </si>
  <si>
    <t>233</t>
  </si>
  <si>
    <t>61162075</t>
  </si>
  <si>
    <t>dveře jednokřídlé voštinové povrch laminátový plné 900x1970-2100mm</t>
  </si>
  <si>
    <t>-1795819878</t>
  </si>
  <si>
    <t>234</t>
  </si>
  <si>
    <t>61162075t</t>
  </si>
  <si>
    <t>dveře jednokřídlé voštinové povrch laminátový plné 900x1970-2100mm protipožární EW 30 DP3-C2</t>
  </si>
  <si>
    <t>985684948</t>
  </si>
  <si>
    <t>235</t>
  </si>
  <si>
    <t>766660174</t>
  </si>
  <si>
    <t>Montáž dveřních křídel otvíravých dvoukřídlových š přes 1,45 m do obložkové zárubně</t>
  </si>
  <si>
    <t>853635320</t>
  </si>
  <si>
    <t>236</t>
  </si>
  <si>
    <t>61162106</t>
  </si>
  <si>
    <t>dveře dvoukřídlé voštinové povrch laminátový plné 1700x1970-2100mm</t>
  </si>
  <si>
    <t>-2052716126</t>
  </si>
  <si>
    <t>237</t>
  </si>
  <si>
    <t>766660411</t>
  </si>
  <si>
    <t>Montáž vchodových dveří jednokřídlových bez nadsvětlíku do zdiva</t>
  </si>
  <si>
    <t>2105452143</t>
  </si>
  <si>
    <t>333</t>
  </si>
  <si>
    <t>766660421</t>
  </si>
  <si>
    <t>Montáž vchodových dveří jednokřídlových s nadsvětlíkem do zdiva</t>
  </si>
  <si>
    <t>495523073</t>
  </si>
  <si>
    <t>238</t>
  </si>
  <si>
    <t>61140500</t>
  </si>
  <si>
    <t>dveře jednokřídlé plastové bílé plné max rozměru otvoru 2,42m2</t>
  </si>
  <si>
    <t>1687651302</t>
  </si>
  <si>
    <t>1,06*2,35*2</t>
  </si>
  <si>
    <t>239</t>
  </si>
  <si>
    <t>61140503</t>
  </si>
  <si>
    <t>dveře jednokřídlé plastové prosklené max rozměru otvoru 2,42m2</t>
  </si>
  <si>
    <t>-195214462</t>
  </si>
  <si>
    <t>1,26*2,35</t>
  </si>
  <si>
    <t>1,06*2,35*3</t>
  </si>
  <si>
    <t>240</t>
  </si>
  <si>
    <t>766671024</t>
  </si>
  <si>
    <t>Montáž střešního okna do krytiny tvarované 78 x 118 cm</t>
  </si>
  <si>
    <t>-1893748307</t>
  </si>
  <si>
    <t>241</t>
  </si>
  <si>
    <t>61124498</t>
  </si>
  <si>
    <t>okno střešní plastové kyvné, izolační trojsklo 78x118cm, oplechování</t>
  </si>
  <si>
    <t>60152794</t>
  </si>
  <si>
    <t>242</t>
  </si>
  <si>
    <t>766682111</t>
  </si>
  <si>
    <t>Montáž zárubní obložkových pro dveře jednokřídlové tl stěny do 170 mm</t>
  </si>
  <si>
    <t>-2086045888</t>
  </si>
  <si>
    <t>243</t>
  </si>
  <si>
    <t>61182307</t>
  </si>
  <si>
    <t>zárubeň jednokřídlá obložková s laminátovým povrchem tl stěny 60-150mm rozměru 600-1100/1970, 2100mm</t>
  </si>
  <si>
    <t>1496411520</t>
  </si>
  <si>
    <t>244</t>
  </si>
  <si>
    <t>61182307r</t>
  </si>
  <si>
    <t>zárubeň jednokřídlá obložková s laminátovým povrchem tl stěny 60-150mm rozměru 600-1100/1970, 2100mm protipožární EW 30 DP3-C2</t>
  </si>
  <si>
    <t>559296615</t>
  </si>
  <si>
    <t>245</t>
  </si>
  <si>
    <t>766682123</t>
  </si>
  <si>
    <t>Montáž zárubní obložkových pro dveře dvoukřídlové tl stěny přes 350 mm</t>
  </si>
  <si>
    <t>1528886978</t>
  </si>
  <si>
    <t>246</t>
  </si>
  <si>
    <t>61182326</t>
  </si>
  <si>
    <t>zárubeň dvoukřídlá obložková s fóliovým povrchem tl stěny 360-450mm rozměru 1250-1850/1970mm</t>
  </si>
  <si>
    <t>1709348415</t>
  </si>
  <si>
    <t>247</t>
  </si>
  <si>
    <t>766694111</t>
  </si>
  <si>
    <t>Montáž parapetních desek dřevěných nebo plastových šířky do 30 cm délky do 1,0 m</t>
  </si>
  <si>
    <t>-1730187286</t>
  </si>
  <si>
    <t>248</t>
  </si>
  <si>
    <t>766694112</t>
  </si>
  <si>
    <t>Montáž parapetních desek dřevěných nebo plastových šířky do 30 cm délky do 1,6 m</t>
  </si>
  <si>
    <t>1917750939</t>
  </si>
  <si>
    <t>249</t>
  </si>
  <si>
    <t>766694113</t>
  </si>
  <si>
    <t>Montáž parapetních desek dřevěných nebo plastových šířky do 30 cm délky do 2,6 m</t>
  </si>
  <si>
    <t>-1519109373</t>
  </si>
  <si>
    <t>250</t>
  </si>
  <si>
    <t>60794101</t>
  </si>
  <si>
    <t>parapet dřevotřískový vnitřní povrch laminátový š 200mm</t>
  </si>
  <si>
    <t>1917607545</t>
  </si>
  <si>
    <t>5*0,6</t>
  </si>
  <si>
    <t>24*1,5</t>
  </si>
  <si>
    <t>8*1,3</t>
  </si>
  <si>
    <t>251</t>
  </si>
  <si>
    <t>60794121</t>
  </si>
  <si>
    <t>koncovka PVC k parapetním dřevotřískovým deskám 600mm</t>
  </si>
  <si>
    <t>1804305654</t>
  </si>
  <si>
    <t>41*2</t>
  </si>
  <si>
    <t>252</t>
  </si>
  <si>
    <t>766811111r</t>
  </si>
  <si>
    <t>D+M kuchyňská linka délka 8,4 m</t>
  </si>
  <si>
    <t>988830296</t>
  </si>
  <si>
    <t>253</t>
  </si>
  <si>
    <t>766811111rr</t>
  </si>
  <si>
    <t>D+M kuchyňská linka délka 1,5 m</t>
  </si>
  <si>
    <t>-1308181909</t>
  </si>
  <si>
    <t>254</t>
  </si>
  <si>
    <t>7668111r</t>
  </si>
  <si>
    <t>D+M židle</t>
  </si>
  <si>
    <t>801835146</t>
  </si>
  <si>
    <t>255</t>
  </si>
  <si>
    <t>7668111rr</t>
  </si>
  <si>
    <t>D+M stůl</t>
  </si>
  <si>
    <t>364057263</t>
  </si>
  <si>
    <t>334</t>
  </si>
  <si>
    <t>766811l1</t>
  </si>
  <si>
    <t>D+M pípa s dvěma kohouty a chlazením</t>
  </si>
  <si>
    <t>-282856855</t>
  </si>
  <si>
    <t>335</t>
  </si>
  <si>
    <t>766811l2</t>
  </si>
  <si>
    <t>D+M prosklená lednice</t>
  </si>
  <si>
    <t>418051645</t>
  </si>
  <si>
    <t>336</t>
  </si>
  <si>
    <t>766811l3</t>
  </si>
  <si>
    <t>D+M mikrovlnná trouba</t>
  </si>
  <si>
    <t>801185679</t>
  </si>
  <si>
    <t>337</t>
  </si>
  <si>
    <t>766811l4</t>
  </si>
  <si>
    <t>D+M myčka na nádobí</t>
  </si>
  <si>
    <t>-648388215</t>
  </si>
  <si>
    <t>338</t>
  </si>
  <si>
    <t>766811l5</t>
  </si>
  <si>
    <t>D+M sklokeramická varná deska</t>
  </si>
  <si>
    <t>-633201058</t>
  </si>
  <si>
    <t>256</t>
  </si>
  <si>
    <t>998766102</t>
  </si>
  <si>
    <t>Přesun hmot tonážní pro konstrukce truhlářské v objektech v do 12 m</t>
  </si>
  <si>
    <t>-1334422892</t>
  </si>
  <si>
    <t>767</t>
  </si>
  <si>
    <t>Konstrukce zámečnické</t>
  </si>
  <si>
    <t>257</t>
  </si>
  <si>
    <t>767531111</t>
  </si>
  <si>
    <t>Montáž vstupních kovových nebo plastových rohoží čistících zón</t>
  </si>
  <si>
    <t>-2066500634</t>
  </si>
  <si>
    <t>1,08*0,58</t>
  </si>
  <si>
    <t>258</t>
  </si>
  <si>
    <t>69752002</t>
  </si>
  <si>
    <t>rohož vstupní provedení ocel 30 mm</t>
  </si>
  <si>
    <t>497219306</t>
  </si>
  <si>
    <t>259</t>
  </si>
  <si>
    <t>-1514848134</t>
  </si>
  <si>
    <t>260</t>
  </si>
  <si>
    <t>69752079</t>
  </si>
  <si>
    <t>rohož provedení polypropylen, výška 9 mm, metráž šířky 2m</t>
  </si>
  <si>
    <t>649610742</t>
  </si>
  <si>
    <t>261</t>
  </si>
  <si>
    <t>767531121</t>
  </si>
  <si>
    <t>Osazení zapuštěného rámu z L profilů k čistícím rohožím</t>
  </si>
  <si>
    <t>872352661</t>
  </si>
  <si>
    <t>(1,08*0,58)*2</t>
  </si>
  <si>
    <t>262</t>
  </si>
  <si>
    <t>69752160</t>
  </si>
  <si>
    <t>rám pro zapuštění profil L-30/30 25/25 20/30 15/30-Al</t>
  </si>
  <si>
    <t>-890348343</t>
  </si>
  <si>
    <t>263</t>
  </si>
  <si>
    <t>767651112</t>
  </si>
  <si>
    <t>Montáž vrat garážových sekčních zajížděcích pod strop plochy do 9 m2</t>
  </si>
  <si>
    <t>958796673</t>
  </si>
  <si>
    <t>264</t>
  </si>
  <si>
    <t>55345801</t>
  </si>
  <si>
    <t>vrata průmyslová sekční z ocelových lamel, zateplená PUR tl 42mm</t>
  </si>
  <si>
    <t>1477047614</t>
  </si>
  <si>
    <t>265</t>
  </si>
  <si>
    <t>55345801r</t>
  </si>
  <si>
    <t>vrata průmyslová sekční z ocelových lamel, zateplená PUR tl 42mm s integrovanými dveřmi</t>
  </si>
  <si>
    <t>1658688293</t>
  </si>
  <si>
    <t>266</t>
  </si>
  <si>
    <t>767651126</t>
  </si>
  <si>
    <t>Montáž vrat garážových sekčních elektrického stropního pohonu</t>
  </si>
  <si>
    <t>524431425</t>
  </si>
  <si>
    <t>267</t>
  </si>
  <si>
    <t>55345877</t>
  </si>
  <si>
    <t>pohon garážových sekčních a výklopných vrat o síle 800N  max. 25 cyklů denně</t>
  </si>
  <si>
    <t>668713958</t>
  </si>
  <si>
    <t>268</t>
  </si>
  <si>
    <t>767995115r</t>
  </si>
  <si>
    <t>D+M ocelový rám střechy včetně syntetického nátěru</t>
  </si>
  <si>
    <t>kg</t>
  </si>
  <si>
    <t>-990487505</t>
  </si>
  <si>
    <t>20,685*2*16*1,1</t>
  </si>
  <si>
    <t>12,217*4*35,5*1,1</t>
  </si>
  <si>
    <t>269</t>
  </si>
  <si>
    <t>767995115ra</t>
  </si>
  <si>
    <t>D+M ocelový závěs na vlajku</t>
  </si>
  <si>
    <t>-426446107</t>
  </si>
  <si>
    <t>270</t>
  </si>
  <si>
    <t>998767102</t>
  </si>
  <si>
    <t>Přesun hmot tonážní pro zámečnické konstrukce v objektech v do 12 m</t>
  </si>
  <si>
    <t>-1705667576</t>
  </si>
  <si>
    <t>771</t>
  </si>
  <si>
    <t>Podlahy z dlaždic</t>
  </si>
  <si>
    <t>271</t>
  </si>
  <si>
    <t>771121011</t>
  </si>
  <si>
    <t>Nátěr penetrační na podlahu</t>
  </si>
  <si>
    <t>184699940</t>
  </si>
  <si>
    <t>117,09</t>
  </si>
  <si>
    <t>-5,55*4,34</t>
  </si>
  <si>
    <t>-5,55*4,8</t>
  </si>
  <si>
    <t>-5,55*4,7</t>
  </si>
  <si>
    <t>-182,3</t>
  </si>
  <si>
    <t>272</t>
  </si>
  <si>
    <t>771151012</t>
  </si>
  <si>
    <t>Samonivelační stěrka podlah pevnosti 20 MPa tl 5 mm</t>
  </si>
  <si>
    <t>-351420354</t>
  </si>
  <si>
    <t>273</t>
  </si>
  <si>
    <t>771274113</t>
  </si>
  <si>
    <t>Montáž obkladů stupnic z dlaždic keramických flexibilní lepidlo š do 300 mm</t>
  </si>
  <si>
    <t>-215588061</t>
  </si>
  <si>
    <t>20*1,2</t>
  </si>
  <si>
    <t>274</t>
  </si>
  <si>
    <t>59761337</t>
  </si>
  <si>
    <t>schodovka protiskluzná šířky 300x600mm</t>
  </si>
  <si>
    <t>-1181881854</t>
  </si>
  <si>
    <t>20*2</t>
  </si>
  <si>
    <t>275</t>
  </si>
  <si>
    <t>771274232</t>
  </si>
  <si>
    <t>Montáž obkladů podstupnic z dlaždic hladkých keramických flexibilní lepidlo v do 200 mm</t>
  </si>
  <si>
    <t>510941260</t>
  </si>
  <si>
    <t>1,2*20</t>
  </si>
  <si>
    <t>276</t>
  </si>
  <si>
    <t>771474112</t>
  </si>
  <si>
    <t>Montáž soklů z dlaždic keramických rovných flexibilní lepidlo v do 90 mm</t>
  </si>
  <si>
    <t>-2142599786</t>
  </si>
  <si>
    <t>95,84</t>
  </si>
  <si>
    <t>10,2+12,4+23,1+19,8+21,5+16,3+67,1+45,2</t>
  </si>
  <si>
    <t>277</t>
  </si>
  <si>
    <t>59761416</t>
  </si>
  <si>
    <t>sokl-dlažba keramická slinutá hladká do interiéru i exteriéru 300x80mm</t>
  </si>
  <si>
    <t>672745966</t>
  </si>
  <si>
    <t>476,086464646465*2,475 'Přepočtené koeficientem množství</t>
  </si>
  <si>
    <t>278</t>
  </si>
  <si>
    <t>771574112</t>
  </si>
  <si>
    <t>Montáž podlah keramických hladkých lepených flexibilním lepidlem do 12 ks/ m2</t>
  </si>
  <si>
    <t>916463767</t>
  </si>
  <si>
    <t>279</t>
  </si>
  <si>
    <t>59761003</t>
  </si>
  <si>
    <t>dlažba keramická hutná hladká do interiéru přes 9 do 12ks/m2</t>
  </si>
  <si>
    <t>-501169901</t>
  </si>
  <si>
    <t>432,918*1,05</t>
  </si>
  <si>
    <t>24*0,2*1,15</t>
  </si>
  <si>
    <t>460,084*1,1 'Přepočtené koeficientem množství</t>
  </si>
  <si>
    <t>280</t>
  </si>
  <si>
    <t>771591115</t>
  </si>
  <si>
    <t>Podlahy spárování silikonem</t>
  </si>
  <si>
    <t>-942907949</t>
  </si>
  <si>
    <t>281</t>
  </si>
  <si>
    <t>998771102</t>
  </si>
  <si>
    <t>Přesun hmot tonážní pro podlahy z dlaždic v objektech v do 12 m</t>
  </si>
  <si>
    <t>1943462682</t>
  </si>
  <si>
    <t>775</t>
  </si>
  <si>
    <t>Podlahy skládané</t>
  </si>
  <si>
    <t>282</t>
  </si>
  <si>
    <t>775413315</t>
  </si>
  <si>
    <t>Montáž soklíku ze dřeva tvrdého nebo měkkého lepeného</t>
  </si>
  <si>
    <t>1553432541</t>
  </si>
  <si>
    <t>283</t>
  </si>
  <si>
    <t>61418101</t>
  </si>
  <si>
    <t>lišta podlahová dřevěná dub 8x35mm</t>
  </si>
  <si>
    <t>1460267372</t>
  </si>
  <si>
    <t>56,2*1,08 'Přepočtené koeficientem množství</t>
  </si>
  <si>
    <t>284</t>
  </si>
  <si>
    <t>775526210</t>
  </si>
  <si>
    <t>Montáž podlahy masivní parketové lepené z tabulí do 450x450 mm s podkladem z desek</t>
  </si>
  <si>
    <t>-337393619</t>
  </si>
  <si>
    <t>285</t>
  </si>
  <si>
    <t>61195100</t>
  </si>
  <si>
    <t>parkety mozaikové tl 8mm dub</t>
  </si>
  <si>
    <t>734657186</t>
  </si>
  <si>
    <t>182,3*1,08 'Přepočtené koeficientem množství</t>
  </si>
  <si>
    <t>286</t>
  </si>
  <si>
    <t>775591191</t>
  </si>
  <si>
    <t>Montáž podložky vyrovnávací a tlumící pro plovoucí podlahy</t>
  </si>
  <si>
    <t>-2135482188</t>
  </si>
  <si>
    <t>287</t>
  </si>
  <si>
    <t>61155351</t>
  </si>
  <si>
    <t>podložka izolační z pěnového PE 3mm</t>
  </si>
  <si>
    <t>-1639197173</t>
  </si>
  <si>
    <t>288</t>
  </si>
  <si>
    <t>775591311</t>
  </si>
  <si>
    <t>Podlahy dřevěné, základní lak</t>
  </si>
  <si>
    <t>1608287379</t>
  </si>
  <si>
    <t>289</t>
  </si>
  <si>
    <t>775591314</t>
  </si>
  <si>
    <t>Podlahy dřevěné, vrchní lak pro velmi vysokou zátěž</t>
  </si>
  <si>
    <t>1204781007</t>
  </si>
  <si>
    <t>182,3*2</t>
  </si>
  <si>
    <t>290</t>
  </si>
  <si>
    <t>775591920</t>
  </si>
  <si>
    <t>Oprava podlah dřevěných - vysátí povrchu</t>
  </si>
  <si>
    <t>995311924</t>
  </si>
  <si>
    <t>291</t>
  </si>
  <si>
    <t>2093927944</t>
  </si>
  <si>
    <t>292</t>
  </si>
  <si>
    <t>771151011</t>
  </si>
  <si>
    <t>Samonivelační stěrka podlah pevnosti 20 MPa tl 3 mm</t>
  </si>
  <si>
    <t>-1035686041</t>
  </si>
  <si>
    <t>293</t>
  </si>
  <si>
    <t>998775102</t>
  </si>
  <si>
    <t>Přesun hmot tonážní pro podlahy dřevěné v objektech v do 12 m</t>
  </si>
  <si>
    <t>1265700122</t>
  </si>
  <si>
    <t>776</t>
  </si>
  <si>
    <t>Podlahy povlakové</t>
  </si>
  <si>
    <t>294</t>
  </si>
  <si>
    <t>776111311</t>
  </si>
  <si>
    <t>Vysátí podkladu povlakových podlah</t>
  </si>
  <si>
    <t>1223155413</t>
  </si>
  <si>
    <t>51,47</t>
  </si>
  <si>
    <t>295</t>
  </si>
  <si>
    <t>776121111</t>
  </si>
  <si>
    <t>Vodou ředitelná penetrace savého podkladu povlakových podlah ředěná v poměru 1:3</t>
  </si>
  <si>
    <t>1150879234</t>
  </si>
  <si>
    <t>296</t>
  </si>
  <si>
    <t>776141112</t>
  </si>
  <si>
    <t>Vyrovnání podkladu povlakových podlah stěrkou pevnosti 20 MPa tl 5 mm</t>
  </si>
  <si>
    <t>-1066886695</t>
  </si>
  <si>
    <t>297</t>
  </si>
  <si>
    <t>776221111</t>
  </si>
  <si>
    <t>Lepení pásů z PVC standardním lepidlem</t>
  </si>
  <si>
    <t>-1110879500</t>
  </si>
  <si>
    <t>298</t>
  </si>
  <si>
    <t>28412245</t>
  </si>
  <si>
    <t>krytina podlahová heterogenní š 1,5m tl 2mm</t>
  </si>
  <si>
    <t>1524050255</t>
  </si>
  <si>
    <t>51,47*1,1 'Přepočtené koeficientem množství</t>
  </si>
  <si>
    <t>299</t>
  </si>
  <si>
    <t>776411111</t>
  </si>
  <si>
    <t>Montáž obvodových soklíků výšky do 80 mm</t>
  </si>
  <si>
    <t>1774172873</t>
  </si>
  <si>
    <t>30,4</t>
  </si>
  <si>
    <t>300</t>
  </si>
  <si>
    <t>28411009</t>
  </si>
  <si>
    <t>lišta soklová PVC 18x80mm</t>
  </si>
  <si>
    <t>254725491</t>
  </si>
  <si>
    <t>30,4*1,02 'Přepočtené koeficientem množství</t>
  </si>
  <si>
    <t>301</t>
  </si>
  <si>
    <t>776421311</t>
  </si>
  <si>
    <t>Montáž přechodových samolepících lišt</t>
  </si>
  <si>
    <t>-564337518</t>
  </si>
  <si>
    <t>302</t>
  </si>
  <si>
    <t>55343110</t>
  </si>
  <si>
    <t>profil přechodový Al 30mm stříbro</t>
  </si>
  <si>
    <t>468890110</t>
  </si>
  <si>
    <t>303</t>
  </si>
  <si>
    <t>998776102</t>
  </si>
  <si>
    <t>Přesun hmot tonážní pro podlahy povlakové v objektech v do 12 m</t>
  </si>
  <si>
    <t>-1663826726</t>
  </si>
  <si>
    <t>777</t>
  </si>
  <si>
    <t>Podlahy lité</t>
  </si>
  <si>
    <t>304</t>
  </si>
  <si>
    <t>777131101</t>
  </si>
  <si>
    <t>Penetrační epoxidový nátěr podlahy na suchý a vyzrálý podklad</t>
  </si>
  <si>
    <t>-1335211386</t>
  </si>
  <si>
    <t>5,55*4,8</t>
  </si>
  <si>
    <t>5,55*4,7</t>
  </si>
  <si>
    <t>305</t>
  </si>
  <si>
    <t>771151022</t>
  </si>
  <si>
    <t>Samonivelační stěrka podlah pevnosti 30 MPa tl 5 mm</t>
  </si>
  <si>
    <t>1535760075</t>
  </si>
  <si>
    <t>306</t>
  </si>
  <si>
    <t>777511105</t>
  </si>
  <si>
    <t>Krycí epoxidová stěrka tloušťky přes 2 do 3 mm dekorativní lité podlahy</t>
  </si>
  <si>
    <t>1968276454</t>
  </si>
  <si>
    <t>307</t>
  </si>
  <si>
    <t>777911113</t>
  </si>
  <si>
    <t>Pohyblivé napojení lité podlahy na stěnu nebo sokl</t>
  </si>
  <si>
    <t>296107717</t>
  </si>
  <si>
    <t>308</t>
  </si>
  <si>
    <t>998777102</t>
  </si>
  <si>
    <t>Přesun hmot tonážní pro podlahy lité v objektech v do 12 m</t>
  </si>
  <si>
    <t>780412554</t>
  </si>
  <si>
    <t>781</t>
  </si>
  <si>
    <t>Dokončovací práce - obklady</t>
  </si>
  <si>
    <t>309</t>
  </si>
  <si>
    <t>781121011</t>
  </si>
  <si>
    <t>Nátěr penetrační na stěnu</t>
  </si>
  <si>
    <t>-1533287919</t>
  </si>
  <si>
    <t>1,5*1,5*3</t>
  </si>
  <si>
    <t>11,84*2</t>
  </si>
  <si>
    <t>10,4*2</t>
  </si>
  <si>
    <t>11,4*2</t>
  </si>
  <si>
    <t>10*2</t>
  </si>
  <si>
    <t>19,4*2</t>
  </si>
  <si>
    <t>11,2*2</t>
  </si>
  <si>
    <t>9,8*2</t>
  </si>
  <si>
    <t>22,4*2</t>
  </si>
  <si>
    <t>7,5*0,6</t>
  </si>
  <si>
    <t>310</t>
  </si>
  <si>
    <t>781474112</t>
  </si>
  <si>
    <t>Montáž obkladů vnitřních keramických hladkých do 12 ks/m2 lepených flexibilním lepidlem</t>
  </si>
  <si>
    <t>-1445041221</t>
  </si>
  <si>
    <t>311</t>
  </si>
  <si>
    <t>59761026</t>
  </si>
  <si>
    <t>obklad keramický hladký do 12ks/m2</t>
  </si>
  <si>
    <t>-1697824191</t>
  </si>
  <si>
    <t>224,13*1,1 'Přepočtené koeficientem množství</t>
  </si>
  <si>
    <t>312</t>
  </si>
  <si>
    <t>781491011</t>
  </si>
  <si>
    <t>Montáž zrcadel plochy do 1 m2 lepených silikonovým tmelem na podkladní omítku</t>
  </si>
  <si>
    <t>-1659650671</t>
  </si>
  <si>
    <t>0,4*0,6*10</t>
  </si>
  <si>
    <t>313</t>
  </si>
  <si>
    <t>63465122</t>
  </si>
  <si>
    <t>zrcadlo nemontované čiré tl 3mm max rozměr 3210x2250mm</t>
  </si>
  <si>
    <t>-28454306</t>
  </si>
  <si>
    <t>2,4*1,1 'Přepočtené koeficientem množství</t>
  </si>
  <si>
    <t>314</t>
  </si>
  <si>
    <t>781494111</t>
  </si>
  <si>
    <t>Plastové profily rohové lepené flexibilním lepidlem</t>
  </si>
  <si>
    <t>-1653767039</t>
  </si>
  <si>
    <t>4+6+2+25,5</t>
  </si>
  <si>
    <t>315</t>
  </si>
  <si>
    <t>781495115</t>
  </si>
  <si>
    <t>Spárování vnitřních obkladů silikonem</t>
  </si>
  <si>
    <t>-748449675</t>
  </si>
  <si>
    <t>18+20+70+26+0,6</t>
  </si>
  <si>
    <t>316</t>
  </si>
  <si>
    <t>998781102</t>
  </si>
  <si>
    <t>Přesun hmot tonážní pro obklady keramické v objektech v do 12 m</t>
  </si>
  <si>
    <t>-1850264999</t>
  </si>
  <si>
    <t>783</t>
  </si>
  <si>
    <t>Dokončovací práce - nátěry</t>
  </si>
  <si>
    <t>317</t>
  </si>
  <si>
    <t>783218111</t>
  </si>
  <si>
    <t>Lazurovací dvojnásobný syntetický nátěr tesařských konstrukcí</t>
  </si>
  <si>
    <t>1424362794</t>
  </si>
  <si>
    <t>318</t>
  </si>
  <si>
    <t>783317101</t>
  </si>
  <si>
    <t>Krycí jednonásobný syntetický standardní nátěr zámečnických konstrukcí</t>
  </si>
  <si>
    <t>-113783534</t>
  </si>
  <si>
    <t>11*1,44*2</t>
  </si>
  <si>
    <t>784</t>
  </si>
  <si>
    <t>Dokončovací práce - malby a tapety</t>
  </si>
  <si>
    <t>319</t>
  </si>
  <si>
    <t>784181101</t>
  </si>
  <si>
    <t>Základní akrylátová jednonásobná bezbarvá penetrace podkladu v místnostech výšky do 3,80 m</t>
  </si>
  <si>
    <t>-77762899</t>
  </si>
  <si>
    <t>320</t>
  </si>
  <si>
    <t>784221101</t>
  </si>
  <si>
    <t>Dvojnásobné bílé malby ze směsí za sucha dobře otěruvzdorných v místnostech do 3,80 m</t>
  </si>
  <si>
    <t>-368558455</t>
  </si>
  <si>
    <t>786</t>
  </si>
  <si>
    <t>Dokončovací práce - čalounické úpravy</t>
  </si>
  <si>
    <t>321</t>
  </si>
  <si>
    <t>786624111</t>
  </si>
  <si>
    <t>Montáž lamelové žaluzie do oken zdvojených dřevěných otevíravých, sklápěcích a vyklápěcích</t>
  </si>
  <si>
    <t>2087960270</t>
  </si>
  <si>
    <t>12*1,5*1,7</t>
  </si>
  <si>
    <t>322</t>
  </si>
  <si>
    <t>55346200</t>
  </si>
  <si>
    <t>žaluzie horizontální interiérové</t>
  </si>
  <si>
    <t>1692064830</t>
  </si>
  <si>
    <t>323</t>
  </si>
  <si>
    <t>998786102</t>
  </si>
  <si>
    <t>Přesun hmot tonážní pro stínění a čalounické úpravy v objektech v do 12 m</t>
  </si>
  <si>
    <t>1644770368</t>
  </si>
  <si>
    <t>795</t>
  </si>
  <si>
    <t>Lokální vytápění</t>
  </si>
  <si>
    <t>324</t>
  </si>
  <si>
    <t>795991001r</t>
  </si>
  <si>
    <t>D+M krbová kamna</t>
  </si>
  <si>
    <t>1335575047</t>
  </si>
  <si>
    <t>325</t>
  </si>
  <si>
    <t>998795102</t>
  </si>
  <si>
    <t>Přesun hmot tonážní pro lokální vytápění v objektech v do 12 m</t>
  </si>
  <si>
    <t>509042511</t>
  </si>
  <si>
    <t>HZS</t>
  </si>
  <si>
    <t>Hodinové zúčtovací sazby</t>
  </si>
  <si>
    <t>326</t>
  </si>
  <si>
    <t>HZS2131</t>
  </si>
  <si>
    <t>Hodinová zúčtovací sazba zámečník-osazení hasičské sirény</t>
  </si>
  <si>
    <t>hod</t>
  </si>
  <si>
    <t>512</t>
  </si>
  <si>
    <t>1421548696</t>
  </si>
  <si>
    <t>VRN</t>
  </si>
  <si>
    <t>Vedlejší rozpočtové náklady</t>
  </si>
  <si>
    <t>VRN5</t>
  </si>
  <si>
    <t>Finanční náklady</t>
  </si>
  <si>
    <t>327</t>
  </si>
  <si>
    <t>051103000r</t>
  </si>
  <si>
    <t>Stavební přípomoce pro vzduchotechniku</t>
  </si>
  <si>
    <t>1024</t>
  </si>
  <si>
    <t>560640769</t>
  </si>
  <si>
    <t>328</t>
  </si>
  <si>
    <t>051203000r</t>
  </si>
  <si>
    <t>Stavební přípomoce pro elektroinstalace</t>
  </si>
  <si>
    <t>1137842306</t>
  </si>
  <si>
    <t>329</t>
  </si>
  <si>
    <t>051303000r</t>
  </si>
  <si>
    <t>Stavební přípomoce proústřední vytápění</t>
  </si>
  <si>
    <t>-108769508</t>
  </si>
  <si>
    <t>330</t>
  </si>
  <si>
    <t>052103000r</t>
  </si>
  <si>
    <t>Stavební přípomoce pro vnitřní plynovod</t>
  </si>
  <si>
    <t>-1011840711</t>
  </si>
  <si>
    <t>331</t>
  </si>
  <si>
    <t>052203000r</t>
  </si>
  <si>
    <t>Stavební přípomoce pro zdravotně technické instalace</t>
  </si>
  <si>
    <t>-2045956781</t>
  </si>
  <si>
    <t>VRN9</t>
  </si>
  <si>
    <t>Ostatní náklady</t>
  </si>
  <si>
    <t>332</t>
  </si>
  <si>
    <t>091003000r</t>
  </si>
  <si>
    <t>D+M bezpečnostní a únikové tabulky</t>
  </si>
  <si>
    <t>227880521</t>
  </si>
  <si>
    <t>2 - Zdravotně technické instalace</t>
  </si>
  <si>
    <t xml:space="preserve">    8 - Trubní vedení</t>
  </si>
  <si>
    <t xml:space="preserve">    722 - Zdravotechnika - vnitřní vodovod</t>
  </si>
  <si>
    <t xml:space="preserve">    724 - Zdravotechnika - strojní vybavení</t>
  </si>
  <si>
    <t xml:space="preserve">    726 - Zdravotechnika - předstěnové instalace</t>
  </si>
  <si>
    <t xml:space="preserve">    732 - Ústřední vytápění - strojovny</t>
  </si>
  <si>
    <t xml:space="preserve">    734 - Ústřední vytápění - armatury</t>
  </si>
  <si>
    <t>132151102</t>
  </si>
  <si>
    <t>Hloubení rýh nezapažených  š do 800 mm v hornině třídy těžitelnosti I, skupiny 1 a 2 objem do 50 m3 strojně</t>
  </si>
  <si>
    <t>1143298970</t>
  </si>
  <si>
    <t>106*0,3*0,5</t>
  </si>
  <si>
    <t>-1656175298</t>
  </si>
  <si>
    <t>-1824058639</t>
  </si>
  <si>
    <t>15,9*1,8</t>
  </si>
  <si>
    <t>-1229447827</t>
  </si>
  <si>
    <t>175111101</t>
  </si>
  <si>
    <t>Obsypání potrubí ručně sypaninou bez prohození, uloženou do 3 m</t>
  </si>
  <si>
    <t>-475700063</t>
  </si>
  <si>
    <t>106*0,4*0,3</t>
  </si>
  <si>
    <t>58331200</t>
  </si>
  <si>
    <t>štěrkopísek netříděný zásypový</t>
  </si>
  <si>
    <t>-2024630191</t>
  </si>
  <si>
    <t>12,72*2 'Přepočtené koeficientem množství</t>
  </si>
  <si>
    <t>451572111</t>
  </si>
  <si>
    <t>Lože pod potrubí otevřený výkop z kameniva drobného těženého</t>
  </si>
  <si>
    <t>-698381641</t>
  </si>
  <si>
    <t>106*0,1*0,3</t>
  </si>
  <si>
    <t>Trubní vedení</t>
  </si>
  <si>
    <t>894115111</t>
  </si>
  <si>
    <t>Šachtice domovní kanalizační obestavěný prostor do 1,3 m3 zdi s pálených cihel s poklopem</t>
  </si>
  <si>
    <t>-113616614</t>
  </si>
  <si>
    <t>1,5*1,5*1,5</t>
  </si>
  <si>
    <t>953731311</t>
  </si>
  <si>
    <t>Odvětrání svislé - montáž větrací hlavice plastové DN do 160 mm</t>
  </si>
  <si>
    <t>159117494</t>
  </si>
  <si>
    <t>59164602</t>
  </si>
  <si>
    <t>hlavice větrací plast v barvách krytiny</t>
  </si>
  <si>
    <t>615210875</t>
  </si>
  <si>
    <t>721173401</t>
  </si>
  <si>
    <t>Potrubí kanalizační z PVC SN 4 svodné DN 110</t>
  </si>
  <si>
    <t>-1925596232</t>
  </si>
  <si>
    <t>14+4+7+2+3+8</t>
  </si>
  <si>
    <t>721173402</t>
  </si>
  <si>
    <t>Potrubí kanalizační z PVC SN 4 svodné DN 125</t>
  </si>
  <si>
    <t>627238975</t>
  </si>
  <si>
    <t>37+10+14+7</t>
  </si>
  <si>
    <t>721174024.OSM</t>
  </si>
  <si>
    <t>Potrubí kanalizační odpadní HT-Systém DN 75</t>
  </si>
  <si>
    <t>-681511298</t>
  </si>
  <si>
    <t>721174025.OSM</t>
  </si>
  <si>
    <t>Potrubí kanalizační odpadní HT-Systém DN 110</t>
  </si>
  <si>
    <t>-543462089</t>
  </si>
  <si>
    <t>721174042.OSM</t>
  </si>
  <si>
    <t>Potrubí kanalizační připojovací HT-Systém DN 40</t>
  </si>
  <si>
    <t>1005773852</t>
  </si>
  <si>
    <t>3+4+4+3+3+2</t>
  </si>
  <si>
    <t>721174043.OSM</t>
  </si>
  <si>
    <t>Potrubí kanalizační připojovací HT-Systém DN 50</t>
  </si>
  <si>
    <t>1088267519</t>
  </si>
  <si>
    <t>2+1+5+1+5+1+3+2+3+3+3+1+14+2</t>
  </si>
  <si>
    <t>721174044.OSM</t>
  </si>
  <si>
    <t>Potrubí kanalizační připojovací HT-Systém DN 75</t>
  </si>
  <si>
    <t>-993471718</t>
  </si>
  <si>
    <t>721174045</t>
  </si>
  <si>
    <t>Potrubí kanalizační z PP připojovací DN 110</t>
  </si>
  <si>
    <t>-25553222</t>
  </si>
  <si>
    <t>3+4+6+2+2+2+4+5+4+3</t>
  </si>
  <si>
    <t>721174063.OSM</t>
  </si>
  <si>
    <t>Potrubí kanalizační větrací HT-Systém DN 110</t>
  </si>
  <si>
    <t>991188960</t>
  </si>
  <si>
    <t>19*8</t>
  </si>
  <si>
    <t>721174064.r</t>
  </si>
  <si>
    <t>D+M čistící kus DN100</t>
  </si>
  <si>
    <t>-675363822</t>
  </si>
  <si>
    <t>721211402</t>
  </si>
  <si>
    <t>Vpusť podlahová s vodorovným odtokem DN 40/50 s automatickým vztlakovým uzávěrem</t>
  </si>
  <si>
    <t>-1853579696</t>
  </si>
  <si>
    <t>721290111</t>
  </si>
  <si>
    <t>Zkouška těsnosti potrubí kanalizace vodou do DN 125</t>
  </si>
  <si>
    <t>1634998817</t>
  </si>
  <si>
    <t>38+68+12+26+19+46+8+35+152</t>
  </si>
  <si>
    <t>608214884</t>
  </si>
  <si>
    <t>722</t>
  </si>
  <si>
    <t>Zdravotechnika - vnitřní vodovod</t>
  </si>
  <si>
    <t>722174002</t>
  </si>
  <si>
    <t>Potrubí vodovodní plastové PPR svar polyfúze PN 16 D 20x2,8 mm</t>
  </si>
  <si>
    <t>-492913473</t>
  </si>
  <si>
    <t>14+6+12+9+4+3+26+3+26+4+8+8+15+8+3+10+6+5+8+3+10+26+34</t>
  </si>
  <si>
    <t>722174003</t>
  </si>
  <si>
    <t>Potrubí vodovodní plastové PPR svar polyfúze PN 16 D 25x3,5 mm</t>
  </si>
  <si>
    <t>293573109</t>
  </si>
  <si>
    <t>12+36+2+3+8+10+16+20+10+3+20</t>
  </si>
  <si>
    <t>722174004</t>
  </si>
  <si>
    <t>Potrubí vodovodní plastové PPR svar polyfúze PN 16 D 32x4,4 mm</t>
  </si>
  <si>
    <t>-193508754</t>
  </si>
  <si>
    <t>3+26+6+8+6+6+3</t>
  </si>
  <si>
    <t>722181211</t>
  </si>
  <si>
    <t>Ochrana vodovodního potrubí přilepenými termoizolačními trubicemi z PE tl do 6 mm DN do 22 mm</t>
  </si>
  <si>
    <t>-1350707165</t>
  </si>
  <si>
    <t>722181212</t>
  </si>
  <si>
    <t>Ochrana vodovodního potrubí přilepenými termoizolačními trubicemi z PE tl do 6 mm DN do 32 mm</t>
  </si>
  <si>
    <t>-1045325585</t>
  </si>
  <si>
    <t>722213111r</t>
  </si>
  <si>
    <t>Klapka zpětná DN 15 PN 16 do 200°C samočinná</t>
  </si>
  <si>
    <t>1867074043</t>
  </si>
  <si>
    <t>722213112r</t>
  </si>
  <si>
    <t>Klapka zpětná DN 25 PN 16 do 200°C samočinná</t>
  </si>
  <si>
    <t>-519419643</t>
  </si>
  <si>
    <t>722220243</t>
  </si>
  <si>
    <t>Přechodka dGK PPR PN 20 D 32 x G 1" s kovovým vnitřním závitem a převlečnou maticí</t>
  </si>
  <si>
    <t>-1314562557</t>
  </si>
  <si>
    <t>722224115</t>
  </si>
  <si>
    <t>Kohout plnicí nebo vypouštěcí G 1/2" PN 10 s jedním závitem</t>
  </si>
  <si>
    <t>27667247</t>
  </si>
  <si>
    <t>722224116</t>
  </si>
  <si>
    <t>Kohout plnicí nebo vypouštěcí G 3/4" PN 10 s jedním závitem</t>
  </si>
  <si>
    <t>781765254</t>
  </si>
  <si>
    <t>722232043</t>
  </si>
  <si>
    <t>Kohout kulový přímý G 1/2" PN 42 do 185°C vnitřní závit</t>
  </si>
  <si>
    <t>1206721352</t>
  </si>
  <si>
    <t>722232045</t>
  </si>
  <si>
    <t>Kohout kulový přímý G 1" PN 42 do 185°C vnitřní závit</t>
  </si>
  <si>
    <t>-779783707</t>
  </si>
  <si>
    <t>722232063</t>
  </si>
  <si>
    <t>Kohout kulový přímý G 1" PN 42 do 185°C vnitřní závit s vypouštěním</t>
  </si>
  <si>
    <t>334770826</t>
  </si>
  <si>
    <t>722234263</t>
  </si>
  <si>
    <t>Filtr mosazný G 1/2" PN 20 do 80°C s 2x vnitřním závitem</t>
  </si>
  <si>
    <t>-1796902494</t>
  </si>
  <si>
    <t>722254115</t>
  </si>
  <si>
    <t>Hydrantová skříň vnitřní s výzbrojí D 25 polyesterová hadice</t>
  </si>
  <si>
    <t>-2000687647</t>
  </si>
  <si>
    <t>722290234</t>
  </si>
  <si>
    <t>Proplach a dezinfekce vodovodního potrubí do DN 80</t>
  </si>
  <si>
    <t>1446971348</t>
  </si>
  <si>
    <t>217+140+58+34</t>
  </si>
  <si>
    <t>892241111</t>
  </si>
  <si>
    <t>Tlaková zkouška vodou potrubí do 80</t>
  </si>
  <si>
    <t>-1711696721</t>
  </si>
  <si>
    <t>998722102</t>
  </si>
  <si>
    <t>Přesun hmot tonážní pro vnitřní vodovod v objektech v do 12 m</t>
  </si>
  <si>
    <t>1287586852</t>
  </si>
  <si>
    <t>724</t>
  </si>
  <si>
    <t>Zdravotechnika - strojní vybavení</t>
  </si>
  <si>
    <t>724132101</t>
  </si>
  <si>
    <t>Čerpadlo vodovodní křídlové dvojčinné G 1/2" bez potrubí včetně sacího koše</t>
  </si>
  <si>
    <t>1018595816</t>
  </si>
  <si>
    <t>725119125</t>
  </si>
  <si>
    <t>Montáž klozetových mís závěsných na nosné stěny</t>
  </si>
  <si>
    <t>1028317622</t>
  </si>
  <si>
    <t>64236091</t>
  </si>
  <si>
    <t>mísa keramická klozetová závěsná bílá s hlubokým splachováním odpad vodorovný</t>
  </si>
  <si>
    <t>695956461</t>
  </si>
  <si>
    <t>725121001</t>
  </si>
  <si>
    <t>Splachovač automatický pisoáru bez montážní krabice</t>
  </si>
  <si>
    <t>1356345400</t>
  </si>
  <si>
    <t>725129101</t>
  </si>
  <si>
    <t>Montáž pisoáru keramického</t>
  </si>
  <si>
    <t>1860507725</t>
  </si>
  <si>
    <t>64250760</t>
  </si>
  <si>
    <t>urinál keramický bez odsávání s otvorem bílý</t>
  </si>
  <si>
    <t>1309739524</t>
  </si>
  <si>
    <t>725219102</t>
  </si>
  <si>
    <t>Montáž umyvadla připevněného na šrouby do zdiva</t>
  </si>
  <si>
    <t>1675624278</t>
  </si>
  <si>
    <t>64211005</t>
  </si>
  <si>
    <t>umyvadlo keramické závěsné bílé 550x420mm</t>
  </si>
  <si>
    <t>-1331750033</t>
  </si>
  <si>
    <t>725241112</t>
  </si>
  <si>
    <t>Vanička sprchová akrylátová čtvercová 900x900 mm</t>
  </si>
  <si>
    <t>939982350</t>
  </si>
  <si>
    <t>725244103</t>
  </si>
  <si>
    <t>Dveře sprchové rámové se skleněnou výplní tl. 5 mm otvíravé jednokřídlové do niky na vaničku šířky 900 mm</t>
  </si>
  <si>
    <t>1620016321</t>
  </si>
  <si>
    <t>725311121</t>
  </si>
  <si>
    <t>Dřez jednoduchý nerezový se zápachovou uzávěrkou s odkapávací plochou 560x480 mm a miskou</t>
  </si>
  <si>
    <t>1375821130</t>
  </si>
  <si>
    <t>725331111</t>
  </si>
  <si>
    <t>Výlevka bez výtokových armatur keramická se sklopnou plastovou mřížkou 500 mm</t>
  </si>
  <si>
    <t>-469756315</t>
  </si>
  <si>
    <t>725532213</t>
  </si>
  <si>
    <t>Elektrický ohřívač zásobníkový akumulační závěsný vodorovný 80 l / 2 kW</t>
  </si>
  <si>
    <t>-1245296733</t>
  </si>
  <si>
    <t>725532220</t>
  </si>
  <si>
    <t>Elektrický ohřívač zásobníkový akumulační závěsný vodorovný 290 l / 2,2 kW</t>
  </si>
  <si>
    <t>1186960469</t>
  </si>
  <si>
    <t>725813111</t>
  </si>
  <si>
    <t>Ventil rohový bez připojovací trubičky nebo flexi hadičky G 1/2"</t>
  </si>
  <si>
    <t>-1518497801</t>
  </si>
  <si>
    <t>725821323</t>
  </si>
  <si>
    <t>Baterie dřezová nástěnná klasická s otáčivým kulatým ústím a délkou ramínka 300 mm</t>
  </si>
  <si>
    <t>657922853</t>
  </si>
  <si>
    <t>725822633</t>
  </si>
  <si>
    <t>Baterie umyvadlová stojánková klasická s výpusti</t>
  </si>
  <si>
    <t>828160816</t>
  </si>
  <si>
    <t>725831313</t>
  </si>
  <si>
    <t>Baterie vanová nástěnná páková s příslušenstvím a pohyblivým držákem</t>
  </si>
  <si>
    <t>1731345792</t>
  </si>
  <si>
    <t>725841322</t>
  </si>
  <si>
    <t>Baterie sprchová nástěnná klasická s roztečí 150 mm</t>
  </si>
  <si>
    <t>-1247916741</t>
  </si>
  <si>
    <t>725861102</t>
  </si>
  <si>
    <t>Zápachová uzávěrka pro umyvadla DN 40</t>
  </si>
  <si>
    <t>809485862</t>
  </si>
  <si>
    <t>725862103</t>
  </si>
  <si>
    <t>Zápachová uzávěrka pro dřezy DN 40/50</t>
  </si>
  <si>
    <t>931498412</t>
  </si>
  <si>
    <t>725865311</t>
  </si>
  <si>
    <t>Zápachová uzávěrka sprchových van DN 40/50 s kulovým kloubem na odtoku</t>
  </si>
  <si>
    <t>-1334821239</t>
  </si>
  <si>
    <t>725865411</t>
  </si>
  <si>
    <t>Zápachová uzávěrka pisoárová DN 32/40</t>
  </si>
  <si>
    <t>-1326126427</t>
  </si>
  <si>
    <t>2013110661</t>
  </si>
  <si>
    <t>726</t>
  </si>
  <si>
    <t>Zdravotechnika - předstěnové instalace</t>
  </si>
  <si>
    <t>726111031</t>
  </si>
  <si>
    <t>Instalační předstěna - klozet s ovládáním zepředu v 1080 mm závěsný do masivní zděné kce</t>
  </si>
  <si>
    <t>685239869</t>
  </si>
  <si>
    <t>998726112</t>
  </si>
  <si>
    <t>Přesun hmot tonážní pro instalační prefabrikáty v objektech v do 12 m</t>
  </si>
  <si>
    <t>-535237161</t>
  </si>
  <si>
    <t>732</t>
  </si>
  <si>
    <t>Ústřední vytápění - strojovny</t>
  </si>
  <si>
    <t>732331102</t>
  </si>
  <si>
    <t>Nádoba tlaková expanzní pro solární, topnou a chladící soustavu s membránou závitové připojení PN 1,0 o objemu 12 l</t>
  </si>
  <si>
    <t>536498796</t>
  </si>
  <si>
    <t>734</t>
  </si>
  <si>
    <t>Ústřední vytápění - armatury</t>
  </si>
  <si>
    <t>734221532</t>
  </si>
  <si>
    <t>Ventil závitový termostatický rohový jednoregulační G 1/2 PN 16 do 110°C bez hlavice ovládání</t>
  </si>
  <si>
    <t>1531791915</t>
  </si>
  <si>
    <t>734411101</t>
  </si>
  <si>
    <t>Teploměr technický s pevným stonkem a jímkou zadní délky 50 mm</t>
  </si>
  <si>
    <t>1522698217</t>
  </si>
  <si>
    <t>734421101</t>
  </si>
  <si>
    <t>Tlakoměr s pevným stonkem spodní připojení</t>
  </si>
  <si>
    <t>2035677300</t>
  </si>
  <si>
    <t>763172321</t>
  </si>
  <si>
    <t xml:space="preserve">Montáž dvířek revizních jednoplášťových vel. 200x200 mm </t>
  </si>
  <si>
    <t>-1824295797</t>
  </si>
  <si>
    <t>59030710</t>
  </si>
  <si>
    <t>dvířka revizní jednokřídlá s automatickým zámkem 200x200mm</t>
  </si>
  <si>
    <t>2031106688</t>
  </si>
  <si>
    <t>763172325</t>
  </si>
  <si>
    <t>Montáž dvířek revizních jednoplášťových vel. 600x600 mm</t>
  </si>
  <si>
    <t>1518367211</t>
  </si>
  <si>
    <t>59030714</t>
  </si>
  <si>
    <t>dvířka revizní jednokřídlá s automatickým zámkem 600x600mm</t>
  </si>
  <si>
    <t>-123647637</t>
  </si>
  <si>
    <t>3 - Ústřední vytápění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</si>
  <si>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</si>
  <si>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</si>
  <si>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</si>
  <si>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>731</t>
  </si>
  <si>
    <t>Ústřední vytápění - kotelny</t>
  </si>
  <si>
    <t>731244110</t>
  </si>
  <si>
    <t>Kotel ocelový závěsný na plyn kondenzační o výkonu 7,7-27,7 kW pro vytápění</t>
  </si>
  <si>
    <t>-841098656</t>
  </si>
  <si>
    <t>731244113</t>
  </si>
  <si>
    <t>Kotel ocelový závěsný na plyn kondenzační o výkonu 10,2-40,8 kW pro vytápění</t>
  </si>
  <si>
    <t>1663142956</t>
  </si>
  <si>
    <t>731244113r</t>
  </si>
  <si>
    <t>D+M kaskáda</t>
  </si>
  <si>
    <t>1457355299</t>
  </si>
  <si>
    <t>5991520</t>
  </si>
  <si>
    <t>Čidlo FSS</t>
  </si>
  <si>
    <t>-341763823</t>
  </si>
  <si>
    <t>731244113rs</t>
  </si>
  <si>
    <t>D+M solární čerpadlová skupina</t>
  </si>
  <si>
    <t>-431374258</t>
  </si>
  <si>
    <t>731244113rt</t>
  </si>
  <si>
    <t>D+M modul pro přepínání mezi 2 spotřebiči</t>
  </si>
  <si>
    <t>426160043</t>
  </si>
  <si>
    <t>731810401r</t>
  </si>
  <si>
    <t>Oddělení systému DN20</t>
  </si>
  <si>
    <t>-359497977</t>
  </si>
  <si>
    <t>7735500677</t>
  </si>
  <si>
    <t>Zásobník Logalux SM300/5</t>
  </si>
  <si>
    <t>-836899954</t>
  </si>
  <si>
    <t>7735600042</t>
  </si>
  <si>
    <t>Logasol KS0110/2** - solární čerpadlová skupina</t>
  </si>
  <si>
    <t>-856431743</t>
  </si>
  <si>
    <t>7736614796</t>
  </si>
  <si>
    <t>Základní sada pro uchycení kolektorů</t>
  </si>
  <si>
    <t>-406280248</t>
  </si>
  <si>
    <t>7736614799</t>
  </si>
  <si>
    <t>Rozšiřovací sada pro 2. a další kolektor</t>
  </si>
  <si>
    <t>373185929</t>
  </si>
  <si>
    <t>7738110124</t>
  </si>
  <si>
    <t>Modul pro ovládání solárního systému MS200</t>
  </si>
  <si>
    <t>-757610616</t>
  </si>
  <si>
    <t>7738111126</t>
  </si>
  <si>
    <t>Regulace Logamatic SC300</t>
  </si>
  <si>
    <t>1831219773</t>
  </si>
  <si>
    <t>7739300893</t>
  </si>
  <si>
    <t>Logasol SBU - trojcestný přepínací ventil pro druhá solární zásobník</t>
  </si>
  <si>
    <t>1356234858</t>
  </si>
  <si>
    <t>83006120</t>
  </si>
  <si>
    <t>Ochrana proti přepětí SP1</t>
  </si>
  <si>
    <t>-1166450209</t>
  </si>
  <si>
    <t>8718532817</t>
  </si>
  <si>
    <t>Odvzdušňovací sada</t>
  </si>
  <si>
    <t>-24678677</t>
  </si>
  <si>
    <t>8718532821</t>
  </si>
  <si>
    <t>Solární deskový koĺektor Logasol SKT1.0 - svislý</t>
  </si>
  <si>
    <t>228403724</t>
  </si>
  <si>
    <t>8718532901</t>
  </si>
  <si>
    <t>Připojovací sada</t>
  </si>
  <si>
    <t>1871180523</t>
  </si>
  <si>
    <t>8718660881</t>
  </si>
  <si>
    <t>Solární kapalina Solarfluid 20 litrů</t>
  </si>
  <si>
    <t>-1428019589</t>
  </si>
  <si>
    <t>998731102</t>
  </si>
  <si>
    <t>Přesun hmot tonážní pro kotelny v objektech v do 12 m</t>
  </si>
  <si>
    <t>-166578623</t>
  </si>
  <si>
    <t>732111128</t>
  </si>
  <si>
    <t>Tělesa rozdělovačů a sběračů DN 100 z trub ocelových bezešvých</t>
  </si>
  <si>
    <t>-197963575</t>
  </si>
  <si>
    <t>732111318</t>
  </si>
  <si>
    <t>Trubková hrdla rozdělovačů a sběračů bez přírub DN 50</t>
  </si>
  <si>
    <t>-55091207</t>
  </si>
  <si>
    <t>732112225</t>
  </si>
  <si>
    <t>Rozdělovač sdružený hydraulický DN 50 závitový</t>
  </si>
  <si>
    <t>1767130272</t>
  </si>
  <si>
    <t>732229111</t>
  </si>
  <si>
    <t xml:space="preserve">Montáž výměníku tepla stavebnicového </t>
  </si>
  <si>
    <t>-1668394872</t>
  </si>
  <si>
    <t>54132283r</t>
  </si>
  <si>
    <t>Deskový výměník 25 kW</t>
  </si>
  <si>
    <t>1981616867</t>
  </si>
  <si>
    <t>732330103</t>
  </si>
  <si>
    <t>Nádoba tlaková expanzní pro solární, topnou a chladící soustavu s membránou závitové připojení PN 0,8 o objemu 18 l</t>
  </si>
  <si>
    <t>1001556969</t>
  </si>
  <si>
    <t>732330104</t>
  </si>
  <si>
    <t>Nádoba tlaková expanzní pro solární, topnou a chladící soustavu s membránou závitové připojení PN 0,8 o objemu 25 l</t>
  </si>
  <si>
    <t>-662706232</t>
  </si>
  <si>
    <t>732331101</t>
  </si>
  <si>
    <t>Nádoba tlaková expanzní pro solární, topnou a chladící soustavu s membránou závitové připojení PN 1,0 o objemu 8 l</t>
  </si>
  <si>
    <t>1907715422</t>
  </si>
  <si>
    <t>732331105</t>
  </si>
  <si>
    <t>Nádoba tlaková expanzní pro solární, topnou a chladící soustavu s membránou závitové připojení PN 1,0 o objemu 33 l</t>
  </si>
  <si>
    <t>-1728988593</t>
  </si>
  <si>
    <t>732421423</t>
  </si>
  <si>
    <t>Čerpadlo teplovodní mokroběžné závitové oběhové DN 25 výtlak do 10,0 m průtok 9,0 m3/h pro vytápění</t>
  </si>
  <si>
    <t>877818133</t>
  </si>
  <si>
    <t>732421424</t>
  </si>
  <si>
    <t>Čerpadlo teplovodní mokroběžné závitové oběhové DN 25 výtlak do 12,0 m průtok 11,0 m3/h pro vytápění</t>
  </si>
  <si>
    <t>2117923682</t>
  </si>
  <si>
    <t>732481231</t>
  </si>
  <si>
    <t>Vodoměr šroubový vertikální na horkou vodu do 130°C PN 16 průtok 15 m3/h</t>
  </si>
  <si>
    <t>-2076054054</t>
  </si>
  <si>
    <t>732511503</t>
  </si>
  <si>
    <t>Termostatický směšovací ventil v solárních systémech PN 10 T do 65°C G 3/4" M</t>
  </si>
  <si>
    <t>-1122662679</t>
  </si>
  <si>
    <t>732511503tt</t>
  </si>
  <si>
    <t>D+M demineralizační jednotka</t>
  </si>
  <si>
    <t>-1969045252</t>
  </si>
  <si>
    <t>733</t>
  </si>
  <si>
    <t>Ústřední vytápění - rozvodné potrubí</t>
  </si>
  <si>
    <t>733191925r</t>
  </si>
  <si>
    <t>T-kus se šroubem pro přímo ponorné čidlo DN25</t>
  </si>
  <si>
    <t>-699861224</t>
  </si>
  <si>
    <t>733191926r</t>
  </si>
  <si>
    <t>T-kus se šroubem pro přímo ponorné čidlo DN32</t>
  </si>
  <si>
    <t>448463492</t>
  </si>
  <si>
    <t>733223102</t>
  </si>
  <si>
    <t>Potrubí měděné tvrdé spojované měkkým pájením D 15x1 mm</t>
  </si>
  <si>
    <t>-1023515794</t>
  </si>
  <si>
    <t>169,8+17,8</t>
  </si>
  <si>
    <t>733223103</t>
  </si>
  <si>
    <t>Potrubí měděné tvrdé spojované měkkým pájením D 18x1 mm</t>
  </si>
  <si>
    <t>-1042488378</t>
  </si>
  <si>
    <t>269,8+31,8</t>
  </si>
  <si>
    <t>733223104</t>
  </si>
  <si>
    <t>Potrubí měděné tvrdé spojované měkkým pájením D 22x1 mm</t>
  </si>
  <si>
    <t>1478254336</t>
  </si>
  <si>
    <t>94,8+32,8</t>
  </si>
  <si>
    <t>733223105</t>
  </si>
  <si>
    <t>Potrubí měděné tvrdé spojované měkkým pájením D 28x1,5 mm</t>
  </si>
  <si>
    <t>481159371</t>
  </si>
  <si>
    <t>44,8+20,</t>
  </si>
  <si>
    <t>733223106</t>
  </si>
  <si>
    <t>Potrubí měděné tvrdé spojované měkkým pájením D 35x1,5 mm</t>
  </si>
  <si>
    <t>496275926</t>
  </si>
  <si>
    <t>733224222</t>
  </si>
  <si>
    <t>Příplatek k potrubí měděnému za zhotovení přípojky z trubek měděných D 15x1 mm</t>
  </si>
  <si>
    <t>1441635916</t>
  </si>
  <si>
    <t>733231111</t>
  </si>
  <si>
    <t>Kompenzátor pro měděné potrubí D 15 tvaru U s hladkými ohyby s konci na vnitřní pájení</t>
  </si>
  <si>
    <t>342299885</t>
  </si>
  <si>
    <t>733231115</t>
  </si>
  <si>
    <t>Kompenzátor pro měděné potrubí D 28 tvaru U s hladkými ohyby s konci na vnitřní pájení</t>
  </si>
  <si>
    <t>802015431</t>
  </si>
  <si>
    <t>733291101</t>
  </si>
  <si>
    <t>Zkouška těsnosti potrubí měděné do D 35x1,5</t>
  </si>
  <si>
    <t>1431876264</t>
  </si>
  <si>
    <t>187,6+301,6+127,6+64,8+25</t>
  </si>
  <si>
    <t>733291102r</t>
  </si>
  <si>
    <t>Topná zkouška otopné soustavy</t>
  </si>
  <si>
    <t>652575512</t>
  </si>
  <si>
    <t>733291102rr</t>
  </si>
  <si>
    <t>Zaregulování otopné soustavy</t>
  </si>
  <si>
    <t>442735004</t>
  </si>
  <si>
    <t>733390104</t>
  </si>
  <si>
    <t>Ochrana potrubí primátrních okruhů tepelně izolačními trubicemi z kaučuku tl.13 mm D do 38 mm</t>
  </si>
  <si>
    <t>1027138213</t>
  </si>
  <si>
    <t>554</t>
  </si>
  <si>
    <t>733811231</t>
  </si>
  <si>
    <t>Ochrana potrubí ústředního vytápění termoizolačními trubicemi z PE tl do 13 mm DN do 22 mm</t>
  </si>
  <si>
    <t>-1686374177</t>
  </si>
  <si>
    <t>187,6+301,6+127,6-554</t>
  </si>
  <si>
    <t>733811232</t>
  </si>
  <si>
    <t>Ochrana potrubí ústředního vytápění termoizolačními trubicemi z PE tl do 13 mm DN do 45 mm</t>
  </si>
  <si>
    <t>-1916504763</t>
  </si>
  <si>
    <t>64,8+25</t>
  </si>
  <si>
    <t>998733102</t>
  </si>
  <si>
    <t>Přesun hmot tonážní pro rozvody potrubí v objektech v do 12 m</t>
  </si>
  <si>
    <t>-1839349614</t>
  </si>
  <si>
    <t>734211120</t>
  </si>
  <si>
    <t>Ventil závitový odvzdušňovací G 1/2 PN 14 do 120°C automatický</t>
  </si>
  <si>
    <t>-1592120951</t>
  </si>
  <si>
    <t>734221413</t>
  </si>
  <si>
    <t>Ventil závitový regulační přímý G 1/2 PN 10 do 120°C s nastavitelnou regulací</t>
  </si>
  <si>
    <t>-788520286</t>
  </si>
  <si>
    <t>734221423</t>
  </si>
  <si>
    <t>Ventil závitový regulační rohový G 1/2 PN 10 do 120°C s nastavitelnou regulací</t>
  </si>
  <si>
    <t>1230308373</t>
  </si>
  <si>
    <t>734221552</t>
  </si>
  <si>
    <t>Ventil závitový termostatický přímý dvouregulační G 1/2 PN 16 do 110°C bez hlavice ovládání</t>
  </si>
  <si>
    <t>1526480880</t>
  </si>
  <si>
    <t>734221682</t>
  </si>
  <si>
    <t>Termostatická hlavice kapalinová PN 10 do 110°C otopných těles VK</t>
  </si>
  <si>
    <t>-1260642614</t>
  </si>
  <si>
    <t>734242411</t>
  </si>
  <si>
    <t>Ventil závitový zpětný přímý G 3/8 PN 16 do 110°C</t>
  </si>
  <si>
    <t>-1214236505</t>
  </si>
  <si>
    <t>734242412</t>
  </si>
  <si>
    <t>Ventil závitový zpětný přímý G 1/2 PN 16 do 110°C</t>
  </si>
  <si>
    <t>1781227486</t>
  </si>
  <si>
    <t>734242413</t>
  </si>
  <si>
    <t>Ventil závitový zpětný přímý G 3/4 PN 16 do 110°C</t>
  </si>
  <si>
    <t>1242190894</t>
  </si>
  <si>
    <t>734242414</t>
  </si>
  <si>
    <t>Ventil závitový zpětný přímý G 1 PN 16 do 110°C</t>
  </si>
  <si>
    <t>-1502877080</t>
  </si>
  <si>
    <t>734242415</t>
  </si>
  <si>
    <t>Ventil závitový zpětný přímý G 5/4 PN 16 do 110°C</t>
  </si>
  <si>
    <t>-284432384</t>
  </si>
  <si>
    <t>734251211</t>
  </si>
  <si>
    <t>Ventil závitový pojistný rohový G 1/2 provozní tlak od 2,5 do 6 barů</t>
  </si>
  <si>
    <t>-1685570766</t>
  </si>
  <si>
    <t>734251212</t>
  </si>
  <si>
    <t>Ventil závitový pojistný rohový G 3/4 provozní tlak od 2,5 do 6 barů</t>
  </si>
  <si>
    <t>-1014951301</t>
  </si>
  <si>
    <t>734261233</t>
  </si>
  <si>
    <t>Šroubení topenářské přímé G 1/2 PN 16 do 120°C</t>
  </si>
  <si>
    <t>-34308266</t>
  </si>
  <si>
    <t>734291122</t>
  </si>
  <si>
    <t>Kohout plnící a vypouštěcí G 3/8 PN 10 do 90°C závitový</t>
  </si>
  <si>
    <t>-278697902</t>
  </si>
  <si>
    <t>734291123</t>
  </si>
  <si>
    <t>Kohout plnící a vypouštěcí G 1/2 PN 10 do 90°C závitový</t>
  </si>
  <si>
    <t>-1727539423</t>
  </si>
  <si>
    <t>734291124</t>
  </si>
  <si>
    <t>Kohout plnící a vypouštěcí G 3/4 PN 10 do 90°C závitový</t>
  </si>
  <si>
    <t>1906862077</t>
  </si>
  <si>
    <t>734291262</t>
  </si>
  <si>
    <t>Filtr závitový přímý G 1/2 PN 30 do 110°C s vnitřními závity</t>
  </si>
  <si>
    <t>226133533</t>
  </si>
  <si>
    <t>734291263</t>
  </si>
  <si>
    <t>Filtr závitový přímý G 3/4 PN 30 do 110°C s vnitřními závity</t>
  </si>
  <si>
    <t>-496357012</t>
  </si>
  <si>
    <t>734291264</t>
  </si>
  <si>
    <t>Filtr závitový přímý G 1 PN 30 do 110°C s vnitřními závity</t>
  </si>
  <si>
    <t>387496543</t>
  </si>
  <si>
    <t>734291265</t>
  </si>
  <si>
    <t>Filtr závitový přímý G 1 1/4 PN 30 do 110°C s vnitřními závity</t>
  </si>
  <si>
    <t>-1298439532</t>
  </si>
  <si>
    <t>734291267</t>
  </si>
  <si>
    <t>Filtr závitový přímý G 2 PN 30 do 110°C s vnitřními závity</t>
  </si>
  <si>
    <t>1655107884</t>
  </si>
  <si>
    <t>734292713</t>
  </si>
  <si>
    <t>Kohout kulový přímý G 1/2 PN 42 do 185°C vnitřní závit</t>
  </si>
  <si>
    <t>-1652968113</t>
  </si>
  <si>
    <t>734292714</t>
  </si>
  <si>
    <t>Kohout kulový přímý G 3/4 PN 42 do 185°C vnitřní závit</t>
  </si>
  <si>
    <t>928840389</t>
  </si>
  <si>
    <t>734292715</t>
  </si>
  <si>
    <t>Kohout kulový přímý G 1 PN 42 do 185°C vnitřní závit</t>
  </si>
  <si>
    <t>1318531097</t>
  </si>
  <si>
    <t>734292716</t>
  </si>
  <si>
    <t>Kohout kulový přímý G 1 1/4 PN 42 do 185°C vnitřní závit</t>
  </si>
  <si>
    <t>2039631581</t>
  </si>
  <si>
    <t>734292718</t>
  </si>
  <si>
    <t>Kohout kulový přímý G 2 PN 42 do 185°C vnitřní závit</t>
  </si>
  <si>
    <t>-1809599313</t>
  </si>
  <si>
    <t>734292724</t>
  </si>
  <si>
    <t>Kohout kulový přímý G 3/4 PN 42 do 185°C vnitřní závit s vypouštěním</t>
  </si>
  <si>
    <t>186512023</t>
  </si>
  <si>
    <t>734411104</t>
  </si>
  <si>
    <t>Teploměr technický s pevným stonkem a jímkou zadní připojení průměr 63 mm délky 150 mm</t>
  </si>
  <si>
    <t>-1325563963</t>
  </si>
  <si>
    <t>734411105r</t>
  </si>
  <si>
    <t>Nádoba na odvod z pojistného ventilu solárního systému</t>
  </si>
  <si>
    <t>-460311836</t>
  </si>
  <si>
    <t>734412113</t>
  </si>
  <si>
    <t>Měřič tepla kompaktní Qn 2,5 G 3/4</t>
  </si>
  <si>
    <t>-1482941378</t>
  </si>
  <si>
    <t>734421111</t>
  </si>
  <si>
    <t>Tlakoměr s pevným stonkem a zpětnou klapkou tlak 0-16 bar průměr 50 mm zadní připojení</t>
  </si>
  <si>
    <t>505198992</t>
  </si>
  <si>
    <t>998734102</t>
  </si>
  <si>
    <t>Přesun hmot tonážní pro armatury v objektech v do 12 m</t>
  </si>
  <si>
    <t>952620226</t>
  </si>
  <si>
    <t>r</t>
  </si>
  <si>
    <t>Klapka zpětná DN 32 PN 16 do 100°C samočinná</t>
  </si>
  <si>
    <t>493674203</t>
  </si>
  <si>
    <t>735</t>
  </si>
  <si>
    <t>Ústřední vytápění - otopná tělesa</t>
  </si>
  <si>
    <t>735159110</t>
  </si>
  <si>
    <t>Montáž otopných těles panelových jednořadých délky do 1500 mm</t>
  </si>
  <si>
    <t>-41287754</t>
  </si>
  <si>
    <t>48456928</t>
  </si>
  <si>
    <t>těleso otopné panelové 1 deskové 1 přídavná přestupní plocha v 600mm dl 400mm 401W</t>
  </si>
  <si>
    <t>-692714270</t>
  </si>
  <si>
    <t>48456963</t>
  </si>
  <si>
    <t>těleso otopné panelové 1 deskové 1 přídavná přestupní plocha v 600mm dl 500mm 501W</t>
  </si>
  <si>
    <t>-2113485235</t>
  </si>
  <si>
    <t>48456964</t>
  </si>
  <si>
    <t>těleso otopné panelové 1 deskové 1 přídavná přestupní plocha v 600mm dl 600mm 601W</t>
  </si>
  <si>
    <t>1848023528</t>
  </si>
  <si>
    <t>48456965</t>
  </si>
  <si>
    <t>těleso otopné panelové 1 deskové 1 přídavná přestupní plocha v 600mm dl 700mm 701W</t>
  </si>
  <si>
    <t>9144113</t>
  </si>
  <si>
    <t>48456968</t>
  </si>
  <si>
    <t>těleso otopné panelové 1 deskové 1 přídavná přestupní plocha v 600mm dl 1000mm 1002W</t>
  </si>
  <si>
    <t>-601347209</t>
  </si>
  <si>
    <t>48456970</t>
  </si>
  <si>
    <t>těleso otopné panelové 1 deskové 1 přídavná přestupní plocha v 600mm dl 1400mm 1403W</t>
  </si>
  <si>
    <t>-1161743823</t>
  </si>
  <si>
    <t>48457201</t>
  </si>
  <si>
    <t>těleso otopné panelové 2 deskové 1 přídavná přestupní plocha v 600mm dl 600mm 773W</t>
  </si>
  <si>
    <t>633888151</t>
  </si>
  <si>
    <t>48457202</t>
  </si>
  <si>
    <t>těleso otopné panelové 2 deskové 1 přídavná přestupní plocha v 600mm dl 700mm 902W</t>
  </si>
  <si>
    <t>1356267055</t>
  </si>
  <si>
    <t>48457203</t>
  </si>
  <si>
    <t>těleso otopné panelové 2 deskové 1 přídavná přestupní plocha v 600mm dl 800mm 1030W</t>
  </si>
  <si>
    <t>-1754808534</t>
  </si>
  <si>
    <t>48457204</t>
  </si>
  <si>
    <t>těleso otopné panelové 2 deskové 1 přídavná přestupní plocha v 600mm dl 900mm 1159W</t>
  </si>
  <si>
    <t>-1874215873</t>
  </si>
  <si>
    <t>48457205</t>
  </si>
  <si>
    <t>těleso otopné panelové 2 deskové 1 přídavná přestupní plocha v 600mm dl 1000mm 1288W</t>
  </si>
  <si>
    <t>-305903846</t>
  </si>
  <si>
    <t>48457206</t>
  </si>
  <si>
    <t>těleso otopné panelové 2 deskové 1 přídavná přestupní plocha v 600mm dl 1100mm 1417W</t>
  </si>
  <si>
    <t>-1155267679</t>
  </si>
  <si>
    <t>48457209</t>
  </si>
  <si>
    <t>těleso otopné panelové 2 deskové 1 přídavná přestupní plocha v 600mm dl 1400mm 1803W</t>
  </si>
  <si>
    <t>924538192</t>
  </si>
  <si>
    <t>48457223</t>
  </si>
  <si>
    <t>těleso otopné panelové 2 deskové 2 přídavné přestupní plochy v 600mm dl 1200mm 2015W</t>
  </si>
  <si>
    <t>490954066</t>
  </si>
  <si>
    <t>735159120</t>
  </si>
  <si>
    <t>Montáž otopných těles panelových jednořadých délky do 2340 mm</t>
  </si>
  <si>
    <t>97838674</t>
  </si>
  <si>
    <t>48457213</t>
  </si>
  <si>
    <t>těleso otopné panelové 2 deskové 1 přídavná přestupní plocha v 600mm dl 1800mm 2318W</t>
  </si>
  <si>
    <t>-1966946246</t>
  </si>
  <si>
    <t>998735102</t>
  </si>
  <si>
    <t>Přesun hmot tonážní pro otopná tělesa v objektech v do 12 m</t>
  </si>
  <si>
    <t>452451159</t>
  </si>
  <si>
    <t>4 - Vnitřní plyn</t>
  </si>
  <si>
    <t xml:space="preserve">    723 - Zdravotechnika - vnitřní plynovod</t>
  </si>
  <si>
    <t>132251101</t>
  </si>
  <si>
    <t>Hloubení rýh nezapažených  š do 800 mm v hornině třídy těžitelnosti I, skupiny 3 objem do 20 m3 strojně</t>
  </si>
  <si>
    <t>215492903</t>
  </si>
  <si>
    <t>23*0,3*1</t>
  </si>
  <si>
    <t>-265434923</t>
  </si>
  <si>
    <t>2,07+0,69</t>
  </si>
  <si>
    <t>1149790256</t>
  </si>
  <si>
    <t>2,76*1,8</t>
  </si>
  <si>
    <t>1825739335</t>
  </si>
  <si>
    <t>1452927760</t>
  </si>
  <si>
    <t>6,9-0,69-2,07</t>
  </si>
  <si>
    <t>1812484497</t>
  </si>
  <si>
    <t>23*0,3*0,3</t>
  </si>
  <si>
    <t>-256356301</t>
  </si>
  <si>
    <t>2,07*2 'Přepočtené koeficientem množství</t>
  </si>
  <si>
    <t>-1089907044</t>
  </si>
  <si>
    <t>23*0,1*0,3</t>
  </si>
  <si>
    <t>1525914361</t>
  </si>
  <si>
    <t>899401111</t>
  </si>
  <si>
    <t>Osazení poklopů litinových ventilových</t>
  </si>
  <si>
    <t>-1316798142</t>
  </si>
  <si>
    <t>42291402</t>
  </si>
  <si>
    <t>poklop litinový ventilový</t>
  </si>
  <si>
    <t>1835573401</t>
  </si>
  <si>
    <t>899722113</t>
  </si>
  <si>
    <t>Krytí potrubí z plastů výstražnou fólií z PVC 34cm</t>
  </si>
  <si>
    <t>1913190282</t>
  </si>
  <si>
    <t>722219191</t>
  </si>
  <si>
    <t>Montáž zemních souprav ostatní typ</t>
  </si>
  <si>
    <t>473492054</t>
  </si>
  <si>
    <t>42291051</t>
  </si>
  <si>
    <t>souprava zemní pro navrtávací pas se šoupátkem Rd 1,0m</t>
  </si>
  <si>
    <t>-25299062</t>
  </si>
  <si>
    <t>722240127</t>
  </si>
  <si>
    <t>Kohout kulový plastový PPR DN 63</t>
  </si>
  <si>
    <t>-1911281124</t>
  </si>
  <si>
    <t>1769117804</t>
  </si>
  <si>
    <t>723</t>
  </si>
  <si>
    <t>Zdravotechnika - vnitřní plynovod</t>
  </si>
  <si>
    <t>723150303</t>
  </si>
  <si>
    <t>Potrubí ocelové hladké černé bezešvé spojované svařováním tvářené za tepla D 28x2,6 mm</t>
  </si>
  <si>
    <t>-396291287</t>
  </si>
  <si>
    <t>723150306</t>
  </si>
  <si>
    <t>Potrubí ocelové hladké černé bezešvé spojované svařováním tvářené za tepla D 44,5x3,2 mm</t>
  </si>
  <si>
    <t>857896091</t>
  </si>
  <si>
    <t>723150312</t>
  </si>
  <si>
    <t>Potrubí ocelové hladké černé bezešvé spojované svařováním tvářené za tepla D 57x3,2 mm</t>
  </si>
  <si>
    <t>-1356572980</t>
  </si>
  <si>
    <t>723150342</t>
  </si>
  <si>
    <t>Redukce zhotovená kováním přes 1 DN DN 40/25</t>
  </si>
  <si>
    <t>-1373699479</t>
  </si>
  <si>
    <t>723150343</t>
  </si>
  <si>
    <t>Redukce zhotovená kováním přes 1 DN DN 50/32</t>
  </si>
  <si>
    <t>1762597764</t>
  </si>
  <si>
    <t>723150344</t>
  </si>
  <si>
    <t>Redukce zhotovená kováním přes 1 DN DN 65/40</t>
  </si>
  <si>
    <t>-231856607</t>
  </si>
  <si>
    <t>723150344r</t>
  </si>
  <si>
    <t>Přechodka PE63/ocel 50</t>
  </si>
  <si>
    <t>-282801945</t>
  </si>
  <si>
    <t>723160207</t>
  </si>
  <si>
    <t>Přípojka k plynoměru spojované na závit bez ochozu G 2"</t>
  </si>
  <si>
    <t>1514758807</t>
  </si>
  <si>
    <t>723170114rr</t>
  </si>
  <si>
    <t>Revize plynovodu</t>
  </si>
  <si>
    <t>-372499555</t>
  </si>
  <si>
    <t>723170117</t>
  </si>
  <si>
    <t>Potrubí plynové plastové Pe 100, PN 0,4 MPa, D 63 x 5,8 mm spojované elektrotvarovkami</t>
  </si>
  <si>
    <t>409465621</t>
  </si>
  <si>
    <t>723170226</t>
  </si>
  <si>
    <t>Ochrana plynového potrubí ze síťovaného Pe korugovanými trubkami D 100</t>
  </si>
  <si>
    <t>-581819629</t>
  </si>
  <si>
    <t>723231164</t>
  </si>
  <si>
    <t>Kohout kulový přímý G 1" PN 42 do 185°C plnoprůtokový vnitřní závit těžká řada</t>
  </si>
  <si>
    <t>1266896663</t>
  </si>
  <si>
    <t>998723102</t>
  </si>
  <si>
    <t>Přesun hmot tonážní pro vnitřní plynovod v objektech v do 12 m</t>
  </si>
  <si>
    <t>-1519195702</t>
  </si>
  <si>
    <t>783614551</t>
  </si>
  <si>
    <t>Základní jednonásobný syntetický nátěr potrubí DN do 50 mm</t>
  </si>
  <si>
    <t>-1483952708</t>
  </si>
  <si>
    <t>783615551</t>
  </si>
  <si>
    <t>Mezinátěr jednonásobný syntetický nátěr potrubí DN do 50 mm</t>
  </si>
  <si>
    <t>1788952747</t>
  </si>
  <si>
    <t>783617601</t>
  </si>
  <si>
    <t>Krycí jednonásobný syntetický nátěr potrubí DN do 50 mm</t>
  </si>
  <si>
    <t>2051404356</t>
  </si>
  <si>
    <t>5 - Vzduchotechnika</t>
  </si>
  <si>
    <t xml:space="preserve">D1 - </t>
  </si>
  <si>
    <t>D1</t>
  </si>
  <si>
    <t>Pol133</t>
  </si>
  <si>
    <t>Kompaktní větrací jednotka se ZZT ve venkovním provedení / podrobnosti o řešení a popis jednotky je uveden v ostatních částech PD / Jmenovitý průtok: 4500 m³/h / Externí jm.tlak: 300.0 Pa / Navazující profese: EL, ÚT, ZTI / Ovládání: MaR (integrované) / H</t>
  </si>
  <si>
    <t>ks</t>
  </si>
  <si>
    <t>Pol134</t>
  </si>
  <si>
    <t>Nosný rám pod zařízení - symetricky rozmístěné dvě pole / vyroben z konstrukčních ocelových profilů s povrchovou úpravou žárovým zinkováním; rozměry musí být přizpůsobeny použité VZT jednotce dle předpisů o uložení stanovených výrobcem jednotky; rám dle z</t>
  </si>
  <si>
    <t>Pol135</t>
  </si>
  <si>
    <t>Klapka kruhová regulační / ruční s aretací polohy / Průměr: Ø 400 mm / Jmenovitý průtok: 2250 m³/h</t>
  </si>
  <si>
    <t>Pol136</t>
  </si>
  <si>
    <t>Tlumič hluku / buňkový 500x250 délky 1500 mm s oboustraným náběhem / Rozměr: 750 x 500 mm / Jmenovitý průtok: 4500 m³/h</t>
  </si>
  <si>
    <t>Pol137</t>
  </si>
  <si>
    <t>Tlumič hluku / buňkový 500x250 délky 2000 mm s oboustraným náběhem / Rozměr: 750 x 500 mm / Jmenovitý průtok: 4500 m³/h</t>
  </si>
  <si>
    <t>Pol138</t>
  </si>
  <si>
    <t>Vyúsť kruhová velkoobjemová přívodní / textilní s cílenou perforací pro rovnoměrné větrání; včetně materiálu pro montáž a upevnění; barevnou úpravu povrchu upřesnit před dodávkou; přesné řešení perforace dle návrhu výrobce / Průměr napojení: Ø 400 mm / Dé</t>
  </si>
  <si>
    <t>Pol139</t>
  </si>
  <si>
    <t>Anemostat čtvercový odtahový s horizontálním boxem / včetně napojovacího boxu (s ochranou proti požáru); včetně regulace průtoku s pevným nastavením; základní rozměr čelní desky 600x600 mm; hliníkové pevné lamely s povrchovou úpravou bílým vypalovaným lak</t>
  </si>
  <si>
    <t>Pol140</t>
  </si>
  <si>
    <t>Potrubí z pozinkovaného plechu nízkotlaké / Kruhový tvar potrubí do obvodu 1000 mm / včetně tvarovek v rozsahu 50 % / celková ekvivalentní délka potrubí je 13 bm / podrobnosti o provedení a další informace o potrubních instalacích jsou uvedeny v TZ a dalš</t>
  </si>
  <si>
    <t>Pol141</t>
  </si>
  <si>
    <t xml:space="preserve">Potrubí z pozinkovaného plechu nízkotlaké / Obdelníkový tvar potrubí do obvodu 3000 mm / včetně tvarovek v rozsahu 75 % / celková ekvivalentní délka potrubí je 19 bm / podrobnosti o provedení a další informace o potrubních instalacích jsou uvedeny v TZ a </t>
  </si>
  <si>
    <t>Pol142</t>
  </si>
  <si>
    <t>Potrubí z pozinkovaného plechu nízkotlaké / Kruhový tvar potrubí do obvodu 3000 mm / včetně tvarovek v rozsahu 30 % / celková ekvivalentní délka potrubí je 48 bm / podrobnosti o provedení a další informace o potrubních instalacích jsou uvedeny v TZ a dalš</t>
  </si>
  <si>
    <t>Pol143</t>
  </si>
  <si>
    <t>Pomocný montážní, spojovací, těsnící a kotvící materiál / převážně z kovového materiálu s ochranou povrchu zinkováním, menší část z plastu, pryže a dalších hmot / včetně protipožárních ucpávek</t>
  </si>
  <si>
    <t>Pol144</t>
  </si>
  <si>
    <t>Izolace instalací vzduchotechniky / Izolace venkovní - 80 mm; z minerální vaty skládané ve dvou vrstvéch s překřížením spár a ochranou proti vnějším vlivům oplechováním z pozinkovaného plechu; viz. popis TZ</t>
  </si>
  <si>
    <t>Pol145</t>
  </si>
  <si>
    <t>Izolace instalací vzduchotechniky / Izolace akustická - 60 mm; z minerální vaty s polepem hliníkovou folií; viz. popis TZ</t>
  </si>
  <si>
    <t>Pol146</t>
  </si>
  <si>
    <t>Izolace instalací vzduchotechniky / Izolace protipožární - 60 mm; z minerální vaty certifikovaným systémem; viz. popis TZ; předpokládaná odolnost - oboustraně EI30</t>
  </si>
  <si>
    <t>Pol147</t>
  </si>
  <si>
    <t>Kompaktní větrací jednotka se ZZT ve venkovním provedení / podrobnosti o řešení a popis jednotky je uveden v ostatních částech PD / Jmenovitý průtok: 1600 m³/h / Externí jm.tlak: 250.0 Pa / Navazující profese: EL, ÚT, ZTI / Ovládání: MaR (integrované) / H</t>
  </si>
  <si>
    <t>Pol148</t>
  </si>
  <si>
    <t>Pol149</t>
  </si>
  <si>
    <t>Klapka kruhová regulační / ruční s aretací polohy / Průměr: Ø 250 mm / Jmenovitý průtok: do 1000 m³/h</t>
  </si>
  <si>
    <t>Pol150</t>
  </si>
  <si>
    <t>Tlumič hluku / buňkový 500x200 délky 1500 mm s oboustraným náběhem / Rozměr: 400 x 500 mm / Jmenovitý průtok: 1600 m³/h</t>
  </si>
  <si>
    <t>Pol151</t>
  </si>
  <si>
    <t>Tlumič hluku / buňkový 500x200 délky 1000 mm s oboustraným náběhem / Rozměr: 400 x 500 mm / Jmenovitý průtok: 1600 m³/h</t>
  </si>
  <si>
    <t>Pol152</t>
  </si>
  <si>
    <t xml:space="preserve">Vyúsť kruhová velkoobjemová přívodní půlkruhová d 500 mm / 5700 mm / textilní s cílenou perforací pro rovnoměrné větrání; včetně materiálu pro montáž a upevnění; barevnou úpravu povrchu upřesnit před dodávkou; přesné řešení perforace dle návrhu výrobce / </t>
  </si>
  <si>
    <t>Pol153</t>
  </si>
  <si>
    <t>Vyústka na kruhové potrubí odtahová / pozinkované provedení s instalací do kruhového potrubí; jednořadá s regulací průtoku / Průměr potrubí: Ø 250 mm / Rozměr napojení: 425 x 75 mm / Jmenovitý průtok: 200 m³/h</t>
  </si>
  <si>
    <t>Pol154</t>
  </si>
  <si>
    <t>Potrubí z pozinkovaného plechu nízkotlaké / Kruhový tvar potrubí do obvodu 1000 mm / včetně tvarovek v rozsahu 20 % / celková ekvivalentní délka potrubí je 31 bm / podrobnosti o provedení a další informace o potrubních instalacích jsou uvedeny v TZ a dalš</t>
  </si>
  <si>
    <t>Pol155</t>
  </si>
  <si>
    <t xml:space="preserve">Potrubí z pozinkovaného plechu nízkotlaké / Obdelníkový tvar potrubí do obvodu 3000 mm / včetně tvarovek v rozsahu 40 % / celková ekvivalentní délka potrubí je 41 bm / podrobnosti o provedení a další informace o potrubních instalacích jsou uvedeny v TZ a </t>
  </si>
  <si>
    <t>Pol156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</si>
  <si>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270 m³/h / Exter</t>
  </si>
  <si>
    <t>Pol157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</si>
  <si>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250 m³/h / Exter</t>
  </si>
  <si>
    <t>Pol158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</si>
  <si>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200 m³/h / Exter</t>
  </si>
  <si>
    <t>Pol159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</si>
  <si>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280 m³/h / Exter</t>
  </si>
  <si>
    <t>Pol160</t>
  </si>
  <si>
    <t>Ventilátor nástěnný radiální pod omítku / s boxem pro zapuštění do stavební konstrukce a vertikálním napojením potrubí; integrovaná zpětná klapka; další podrobnosti řešení jsou uvedeny v ostatních přílohách PD / Průměr napojení: Ø 80 mm / Jmenovitý průtok</t>
  </si>
  <si>
    <t>Pol161</t>
  </si>
  <si>
    <t>Klapka kruhová zpětná / těsná s pružinkou / Průměr: Ø 160 mm / Jmenovitý průtok: do 250 m³/h</t>
  </si>
  <si>
    <t>Pol162</t>
  </si>
  <si>
    <t>Klapka kruhová zpětná / těsná s pružinkou / Průměr: Ø 160 mm / Jmenovitý průtok: 270 m³/h</t>
  </si>
  <si>
    <t>Pol163</t>
  </si>
  <si>
    <t>Klapka kruhová zpětná / těsná s pružinkou / Průměr: Ø 160 mm / Jmenovitý průtok: 280 m³/h</t>
  </si>
  <si>
    <t>Pol164</t>
  </si>
  <si>
    <t>Protidešťová žaluzie výfuková / z pozinkovaného plechu s hliníkovými lamelami; povrchová úprava práškovým vypalovaným lakem v barvě okolní fasády / Rozměr napojení: 200 x 200 mm / Jmenovitý průtok: 250 m³/h</t>
  </si>
  <si>
    <t>Pol165</t>
  </si>
  <si>
    <t>Protidešťová žaluzie výfuková / z pozinkovaného plechu s hliníkovými lamelami; povrchová úprava práškovým vypalovaným lakem v barvě okolní fasády / Rozměr napojení: 200 x 200 mm / Jmenovitý průtok: 270 m³/h</t>
  </si>
  <si>
    <t>Pol166</t>
  </si>
  <si>
    <t>Protidešťová žaluzie výfuková / z pozinkovaného plechu s hliníkovými lamelami; povrchová úprava práškovým vypalovaným lakem v barvě okolní fasády / Rozměr napojení: 200 x 200 mm / Jmenovitý průtok: 280 m³/h</t>
  </si>
  <si>
    <t>Pol167</t>
  </si>
  <si>
    <t>Talířový ventil odtahový / kovový s povrchovou úpravou vypalovaným bílým lakem; včetně zděře a příslušenství pro napojení a upevnění / Průměr napojení: Ø 125 mm / Jmenovitý průtok: do 100 m³/h</t>
  </si>
  <si>
    <t>Pol168</t>
  </si>
  <si>
    <t>Talířový ventil odtahový / kovový s povrchovou úpravou vypalovaným bílým lakem; včetně zděře a příslušenství pro napojení a upevnění / Průměr napojení: Ø 160 mm / Jmenovitý průtok: do 150 m³/h</t>
  </si>
  <si>
    <t>Pol169</t>
  </si>
  <si>
    <t>Výfuková hlavice lamelová / z pozinkovaného plechu či s povrchovou úpravou do venkovního prostředí; včetně prostupu střechou / Průměr napojení: Ø 125 mm / Jmenovitý průtok: do 150 m³/h</t>
  </si>
  <si>
    <t>Pol170</t>
  </si>
  <si>
    <t>Výfuková hlavice lamelová / z pozinkovaného plechu či s povrchovou úpravou do venkovního prostředí; včetně prostupu střechou / Průměr napojení: Ø 100 mm / Jmenovitý průtok do 100 m3/h</t>
  </si>
  <si>
    <t>Pol171</t>
  </si>
  <si>
    <t>Vyústka na kruhové potrubí odtahová / pozinkované provedení s instalací do kruhového potrubí; jednořadá s regulací průtoku / Rozměr napojení: 225 x 75 mm / Jmenovitý průtok: 50 m³/h</t>
  </si>
  <si>
    <t>Pol172</t>
  </si>
  <si>
    <t>Mřížka větrací stěnová oboustranná / hliníková s barevnou povrchovou úpravou bílým vypalovaným lakem; bez regulace; jednořadá s pevnými lamelami s rozestupem 12,5 mm / Rozměr: 400 x 150 mm</t>
  </si>
  <si>
    <t>Pol173</t>
  </si>
  <si>
    <t>Pružná hadice zvukoizolační; Jmenovitý průměr: Ø 160 mm; plášť zhotoven z pevné hliníkové folie s výplní minerální vatou s tloušťkou 25 mm</t>
  </si>
  <si>
    <t>bm</t>
  </si>
  <si>
    <t>Pol174</t>
  </si>
  <si>
    <t>Pružná hadice zvukoizolační; Jmenovitý průměr: Ø 125 mm; plášť zhotoven z pevné hliníkové folie s výplní minerální vatou s tloušťkou 25 mm</t>
  </si>
  <si>
    <t>Pol175</t>
  </si>
  <si>
    <t>Potrubí z pozinkovaného plechu nízkotlaké / Obdelníkový tvar potrubí do obvodu 1000 mm / včetně tvarovek v rozsahu 70 % / celková ekvivalentní délka potrubí je 2 bm / podrobnosti o provedení a další informace o potrubních instalacích jsou uvedeny v TZ a d</t>
  </si>
  <si>
    <t>Pol176</t>
  </si>
  <si>
    <t>Potrubí z pozinkovaného plechu nízkotlaké / Kruhový tvar potrubí do obvodu 1000 mm / včetně tvarovek v rozsahu 25 % / celková ekvivalentní délka potrubí je 59 bm / podrobnosti o provedení a další informace o potrubních instalacích jsou uvedeny v TZ a dalš</t>
  </si>
  <si>
    <t>Pol177</t>
  </si>
  <si>
    <t>Izolace instalací vzduchotechniky / Izolace tepelná - 20 až 40 mm dle umístění a způsobu provedení; cílem izolace je omezit případnou kondenzaci uvnitř potrubí a omezit tepelné ztráty objektu lokálním tepelným prostupem v místě průchodu potrubí stavební k</t>
  </si>
  <si>
    <t>6 - Elektroinstalace</t>
  </si>
  <si>
    <t xml:space="preserve">    742 - Elektroinstalace - slaboproud</t>
  </si>
  <si>
    <t>Pol1</t>
  </si>
  <si>
    <t>doběhové relé</t>
  </si>
  <si>
    <t>Pol2</t>
  </si>
  <si>
    <t>autonomní kouřový senzor</t>
  </si>
  <si>
    <t>Pol3</t>
  </si>
  <si>
    <t>MEB hlavní</t>
  </si>
  <si>
    <t>Pol4</t>
  </si>
  <si>
    <t>MEB</t>
  </si>
  <si>
    <t>Pol5</t>
  </si>
  <si>
    <t>piktogram, 60 min.</t>
  </si>
  <si>
    <t>Pol6</t>
  </si>
  <si>
    <t>pohybové čidlo</t>
  </si>
  <si>
    <t>Pol7</t>
  </si>
  <si>
    <t>Kombinované čidlo pohybu a soumraku - stropní IP44</t>
  </si>
  <si>
    <t>Pol8</t>
  </si>
  <si>
    <t>Kombinované čidlo pohybu a soumraku - nástěnné IP44</t>
  </si>
  <si>
    <t>Pol9</t>
  </si>
  <si>
    <t>Soumrakové čidlo IP44</t>
  </si>
  <si>
    <t>Pol10</t>
  </si>
  <si>
    <t>TA - satelit</t>
  </si>
  <si>
    <t>Pol11</t>
  </si>
  <si>
    <t>slaboproudý konektor, komplet RJ 45</t>
  </si>
  <si>
    <t>Pol12</t>
  </si>
  <si>
    <t>trubka ohebná instal. PVC 2316 průměr 16mm</t>
  </si>
  <si>
    <t>Pol13</t>
  </si>
  <si>
    <t>trubka ohebná instal. PVC 2323 průměr 23mm</t>
  </si>
  <si>
    <t>Pol14</t>
  </si>
  <si>
    <t>trubka ohebná instal. PVC 2348 průměr 32mm</t>
  </si>
  <si>
    <t>Pol15</t>
  </si>
  <si>
    <t>krabice KO 68</t>
  </si>
  <si>
    <t>Pol16</t>
  </si>
  <si>
    <t>krabice KR 68</t>
  </si>
  <si>
    <t>Pol17</t>
  </si>
  <si>
    <t>krabice KO 125</t>
  </si>
  <si>
    <t>Pol18</t>
  </si>
  <si>
    <t>krabice KU 68/1</t>
  </si>
  <si>
    <t>Pol19</t>
  </si>
  <si>
    <t>spínač kolébkový č. 1</t>
  </si>
  <si>
    <t>Pol20</t>
  </si>
  <si>
    <t>spínač kolébkový č. 5</t>
  </si>
  <si>
    <t>Pol21</t>
  </si>
  <si>
    <t>spínač kolébkový č. 7</t>
  </si>
  <si>
    <t>Pol22</t>
  </si>
  <si>
    <t>spínač kolébkový č. 6</t>
  </si>
  <si>
    <t>Pol23</t>
  </si>
  <si>
    <t>ovladač vrat</t>
  </si>
  <si>
    <t>Pol24</t>
  </si>
  <si>
    <t>venkovní klávesnice ovládání vrat</t>
  </si>
  <si>
    <t>Pol25</t>
  </si>
  <si>
    <t>zásuvka 16A, 230 V IP44</t>
  </si>
  <si>
    <t>Pol26</t>
  </si>
  <si>
    <t>zásuvka 16A, 230 V</t>
  </si>
  <si>
    <t>Pol27</t>
  </si>
  <si>
    <t>zásuvka dvojnásobná 16A, 230 V</t>
  </si>
  <si>
    <t>Pol28</t>
  </si>
  <si>
    <t>zásuvka 5p, 400V IP44</t>
  </si>
  <si>
    <t>Pol29</t>
  </si>
  <si>
    <t>žaluziový spínač s blokováním</t>
  </si>
  <si>
    <t>Pol30</t>
  </si>
  <si>
    <t>Tísňové tlačítko</t>
  </si>
  <si>
    <t>Ks</t>
  </si>
  <si>
    <t>Pol31</t>
  </si>
  <si>
    <t>CYKY 2Ax1.5mm2 (CYKY 2O1.5)</t>
  </si>
  <si>
    <t>Pol32</t>
  </si>
  <si>
    <t>CYKY 5Cx1.5mm2 (CYKY 5J1.5)</t>
  </si>
  <si>
    <t>Pol33</t>
  </si>
  <si>
    <t>CYKY 5Cx2.5mm2 (CYKY 5J2.5)</t>
  </si>
  <si>
    <t>Pol34</t>
  </si>
  <si>
    <t>CYKY 5Cx4mm2 (PU)</t>
  </si>
  <si>
    <t>Pol35</t>
  </si>
  <si>
    <t>CYKY 5Cx6mm2 (PU)</t>
  </si>
  <si>
    <t>Pol36</t>
  </si>
  <si>
    <t>CYKY 5Cx10mm2 (PU)</t>
  </si>
  <si>
    <t>Pol37</t>
  </si>
  <si>
    <t>CYSY 2x0,75</t>
  </si>
  <si>
    <t>Pol38</t>
  </si>
  <si>
    <t>vodič UTP Cat.6</t>
  </si>
  <si>
    <t>Pol39</t>
  </si>
  <si>
    <t>TV zásuvka</t>
  </si>
  <si>
    <t>Pol40</t>
  </si>
  <si>
    <t>datová zásuvka RJ 45</t>
  </si>
  <si>
    <t>Pol41</t>
  </si>
  <si>
    <t>Zásuvka HDMI</t>
  </si>
  <si>
    <t>Pol42</t>
  </si>
  <si>
    <t>zvonkové tlačítko</t>
  </si>
  <si>
    <t>Pol43</t>
  </si>
  <si>
    <t>zvonkové tablo</t>
  </si>
  <si>
    <t>Pol44</t>
  </si>
  <si>
    <t>Wifi Access point WiFi 5, 1317 Mb/s, Dual-band, 1 × LAN, GLAN, PoE</t>
  </si>
  <si>
    <t>Pol45</t>
  </si>
  <si>
    <t>vodič KOAX</t>
  </si>
  <si>
    <t>Pol46</t>
  </si>
  <si>
    <t>vodič SYKFY 5x2x0,5</t>
  </si>
  <si>
    <t>Pol47</t>
  </si>
  <si>
    <t>CY  2.5mm2 (H07V-U) zelenožlutý</t>
  </si>
  <si>
    <t>Pol48</t>
  </si>
  <si>
    <t>CY  4mm2 (H07V-U) zelenožlutý</t>
  </si>
  <si>
    <t>Pol49</t>
  </si>
  <si>
    <t>CY 10mm2 (H07V-U) zelenožlutý</t>
  </si>
  <si>
    <t>Pol50</t>
  </si>
  <si>
    <t>CY 16mm2 (H07V-U) zelenožlutý</t>
  </si>
  <si>
    <t>Pol51</t>
  </si>
  <si>
    <t>CYKY 2Bx1.5mm2 (CYKY 2J1.5)</t>
  </si>
  <si>
    <t>Pol52</t>
  </si>
  <si>
    <t>CYKY 3Bx1.5mm2 (CYKY 3J1.5)</t>
  </si>
  <si>
    <t>Pol53</t>
  </si>
  <si>
    <t>CYKY 3Cx2.5mm2 (CYKY 3J2.5)</t>
  </si>
  <si>
    <t>Pol54</t>
  </si>
  <si>
    <t>CYKY 3Cx4mm2 (CYKY 3J4)</t>
  </si>
  <si>
    <t>Pol55</t>
  </si>
  <si>
    <t>kabelový žlab vč. víka 150x110mm</t>
  </si>
  <si>
    <t>Pol56</t>
  </si>
  <si>
    <t>kabelový žlab vč. víka 100x60mm</t>
  </si>
  <si>
    <t>Pol57</t>
  </si>
  <si>
    <t>kabelový žebřík 300x110mm</t>
  </si>
  <si>
    <t>Pol58</t>
  </si>
  <si>
    <t>rozvaděč R-SLB1 vč. Vybavení</t>
  </si>
  <si>
    <t>Pol59</t>
  </si>
  <si>
    <t>rozvaděč R-SLB2 vč. Vybavení</t>
  </si>
  <si>
    <t>Pol60</t>
  </si>
  <si>
    <t>rozvaděč R-SLB3 vč. Vybavení</t>
  </si>
  <si>
    <t>Pol61</t>
  </si>
  <si>
    <t>rozvaděč R-SLB4 vč. Vybavení</t>
  </si>
  <si>
    <t>Pol62</t>
  </si>
  <si>
    <t>rozvaděč R-SLB5 vč. Vybavení</t>
  </si>
  <si>
    <t>Pol63</t>
  </si>
  <si>
    <t>Ústředna EZS až 96 zon</t>
  </si>
  <si>
    <t>Pol64</t>
  </si>
  <si>
    <t>PIR Pohybové čidlo</t>
  </si>
  <si>
    <t>Pol65</t>
  </si>
  <si>
    <t>Klávesnice EZS</t>
  </si>
  <si>
    <t>Pol66</t>
  </si>
  <si>
    <t>Magnetické čidlo</t>
  </si>
  <si>
    <t>Pol67</t>
  </si>
  <si>
    <t>Siréna</t>
  </si>
  <si>
    <t>Pol68</t>
  </si>
  <si>
    <t>Tlačítko pro osvětlení I/O</t>
  </si>
  <si>
    <t>Pol69</t>
  </si>
  <si>
    <t>RE vč. vybavení</t>
  </si>
  <si>
    <t>Pol70</t>
  </si>
  <si>
    <t>RH vč. Vybavení</t>
  </si>
  <si>
    <t>Pol71</t>
  </si>
  <si>
    <t>R1 vč. Vybavení</t>
  </si>
  <si>
    <t>Pol72</t>
  </si>
  <si>
    <t>R2 vč. Vybavení</t>
  </si>
  <si>
    <t>Pol73</t>
  </si>
  <si>
    <t>R3 vč. Vybavení</t>
  </si>
  <si>
    <t>Pol74</t>
  </si>
  <si>
    <t>R4 vč. Vybavení</t>
  </si>
  <si>
    <t>Pol75</t>
  </si>
  <si>
    <t>R5 vč. Vybavení</t>
  </si>
  <si>
    <t>Pol76</t>
  </si>
  <si>
    <t>RG-1 vč. Vybavení</t>
  </si>
  <si>
    <t>Pol77</t>
  </si>
  <si>
    <t>RG-2 vč. Vybavení</t>
  </si>
  <si>
    <t>Pol78</t>
  </si>
  <si>
    <t>RG-3 vč. Vybavení</t>
  </si>
  <si>
    <t>Pol79</t>
  </si>
  <si>
    <t>R-EXT1 vč. Vybavení</t>
  </si>
  <si>
    <t>Pol80</t>
  </si>
  <si>
    <t>R-EXT2  vč. Vybavení</t>
  </si>
  <si>
    <t>Pol81</t>
  </si>
  <si>
    <t>Svítidlo T</t>
  </si>
  <si>
    <t>Pol82</t>
  </si>
  <si>
    <t>Svítidlo S</t>
  </si>
  <si>
    <t>Pol83</t>
  </si>
  <si>
    <t>Svítidlo M</t>
  </si>
  <si>
    <t>Pol84</t>
  </si>
  <si>
    <t>Svítidlo H</t>
  </si>
  <si>
    <t>Pol85</t>
  </si>
  <si>
    <t>Svítidlo R</t>
  </si>
  <si>
    <t>Pol86</t>
  </si>
  <si>
    <t>Svítidlo J</t>
  </si>
  <si>
    <t>Pol87</t>
  </si>
  <si>
    <t>Svítidlo Q</t>
  </si>
  <si>
    <t>Pol88</t>
  </si>
  <si>
    <t>Svítidlo P</t>
  </si>
  <si>
    <t>Pol89</t>
  </si>
  <si>
    <t>Svítidlo E</t>
  </si>
  <si>
    <t>Pol90</t>
  </si>
  <si>
    <t>Svítidlo N</t>
  </si>
  <si>
    <t>Pol91</t>
  </si>
  <si>
    <t>Svítidlo L</t>
  </si>
  <si>
    <t>Pol92</t>
  </si>
  <si>
    <t>NO - svítidlo X</t>
  </si>
  <si>
    <t>Pol93</t>
  </si>
  <si>
    <t>NO - svítidlo W</t>
  </si>
  <si>
    <t>Pol94</t>
  </si>
  <si>
    <t>NO - svítidlo venkovní IP45</t>
  </si>
  <si>
    <t>Pol95</t>
  </si>
  <si>
    <t>svítidlo venkovní, IP45</t>
  </si>
  <si>
    <t>Pol96</t>
  </si>
  <si>
    <t>svítidlo venkovní, IP45 - nástěnné</t>
  </si>
  <si>
    <t>Pol97</t>
  </si>
  <si>
    <t>trojrámeček</t>
  </si>
  <si>
    <t>Pol98</t>
  </si>
  <si>
    <t>čtyřrámeček</t>
  </si>
  <si>
    <t>Pol99</t>
  </si>
  <si>
    <t>dvourámeček</t>
  </si>
  <si>
    <t>Pol100</t>
  </si>
  <si>
    <t>šestirámeček</t>
  </si>
  <si>
    <t>Pol101</t>
  </si>
  <si>
    <t>pětirámeček</t>
  </si>
  <si>
    <t>Pol102</t>
  </si>
  <si>
    <t>pásek FeZn 30/4</t>
  </si>
  <si>
    <t>Pol103</t>
  </si>
  <si>
    <t>drát FeZn 10</t>
  </si>
  <si>
    <t>Pol104</t>
  </si>
  <si>
    <t>drát AlMgSi 8</t>
  </si>
  <si>
    <t>Pol105</t>
  </si>
  <si>
    <t>podpěra vedení PV 01</t>
  </si>
  <si>
    <t>Pol106</t>
  </si>
  <si>
    <t>podpěra vedení PV 15</t>
  </si>
  <si>
    <t>Pol107</t>
  </si>
  <si>
    <t>Pol108</t>
  </si>
  <si>
    <t>svorka okapová, SO</t>
  </si>
  <si>
    <t>Pol109</t>
  </si>
  <si>
    <t>svorka jímací - SJ</t>
  </si>
  <si>
    <t>Pol110</t>
  </si>
  <si>
    <t>svorka spojovací, SS</t>
  </si>
  <si>
    <t>Pol111</t>
  </si>
  <si>
    <t>svorka křížová, SK</t>
  </si>
  <si>
    <t>Pol112</t>
  </si>
  <si>
    <t>svorka pásek/pásek, SR02</t>
  </si>
  <si>
    <t>Pol113</t>
  </si>
  <si>
    <t>svorka pásek/drát, SR03</t>
  </si>
  <si>
    <t>Pol114</t>
  </si>
  <si>
    <t>jímací tyč, délka 2,5 m</t>
  </si>
  <si>
    <t>Pol115</t>
  </si>
  <si>
    <t>jímací tyč, délka 1,5 m</t>
  </si>
  <si>
    <t>Pol116</t>
  </si>
  <si>
    <t>ochranný úhelník</t>
  </si>
  <si>
    <t>Pol117</t>
  </si>
  <si>
    <t>držák ochranného uhelníku</t>
  </si>
  <si>
    <t>Pol118</t>
  </si>
  <si>
    <t>svorka zkušební, SZ</t>
  </si>
  <si>
    <t>Pol119</t>
  </si>
  <si>
    <t>gomuasfalt</t>
  </si>
  <si>
    <t>Pol120</t>
  </si>
  <si>
    <t>označovací štítek</t>
  </si>
  <si>
    <t>Pol1201</t>
  </si>
  <si>
    <t>Posunutí sloupu veřejného osvětlení o 3 m, demontáž, zemní práce, základ, montáž, napojení a naspojkování  kabelů</t>
  </si>
  <si>
    <t>-757142092</t>
  </si>
  <si>
    <t>Pol121</t>
  </si>
  <si>
    <t>Celková prohlídka a vyhotovení revizní zprávy pro objem prací přes 500 do 1000 tis. Kč</t>
  </si>
  <si>
    <t>Pol122</t>
  </si>
  <si>
    <t>Příplatek k ceně 0003 za každých dalších 500 tis. Kč</t>
  </si>
  <si>
    <t>Pol123</t>
  </si>
  <si>
    <t>Měření zemního odporu zemnící sítě délky pásku přes 100 do 200m</t>
  </si>
  <si>
    <t>Pol124</t>
  </si>
  <si>
    <t>Montáž ventilátorů, klapek, čidel VZT, apod.</t>
  </si>
  <si>
    <t>Pol126</t>
  </si>
  <si>
    <t>Podružný materiál - 5% z dodávky materiálu</t>
  </si>
  <si>
    <t>Pol127</t>
  </si>
  <si>
    <t>Doprava, přesun materiálu</t>
  </si>
  <si>
    <t>742</t>
  </si>
  <si>
    <t>Elektroinstalace - slaboproud</t>
  </si>
  <si>
    <t>742430001</t>
  </si>
  <si>
    <t>Montáž projektoru a držáku na projektor s uchycením na strop nebo na stěnu</t>
  </si>
  <si>
    <t>-959045567</t>
  </si>
  <si>
    <t>35671234r</t>
  </si>
  <si>
    <t>data projektor</t>
  </si>
  <si>
    <t>956722221</t>
  </si>
  <si>
    <t>742430011</t>
  </si>
  <si>
    <t>Montáž elektrického plátna na zeď</t>
  </si>
  <si>
    <t>229788637</t>
  </si>
  <si>
    <t>34531736r</t>
  </si>
  <si>
    <t>plátno promítací</t>
  </si>
  <si>
    <t>324092374</t>
  </si>
  <si>
    <t>7 - Zpevněné plochy</t>
  </si>
  <si>
    <t xml:space="preserve">    5 - Komunikace pozemní</t>
  </si>
  <si>
    <t xml:space="preserve">    997 - Přesun sutě</t>
  </si>
  <si>
    <t xml:space="preserve">    VRN4 - Inženýrská činnost</t>
  </si>
  <si>
    <t>113106023</t>
  </si>
  <si>
    <t>Rozebrání dlažeb při překopech komunikací pro pěší ze zámkové dlažby ručně</t>
  </si>
  <si>
    <t>-462961204</t>
  </si>
  <si>
    <t>113106123</t>
  </si>
  <si>
    <t>Rozebrání dlažeb ze zámkových dlaždic komunikací pro pěší ručně</t>
  </si>
  <si>
    <t>1061777611</t>
  </si>
  <si>
    <t>113107012</t>
  </si>
  <si>
    <t>Odstranění podkladu z kameniva těženého tl 200 mm při překopech ručně</t>
  </si>
  <si>
    <t>-1828201882</t>
  </si>
  <si>
    <t>113202111</t>
  </si>
  <si>
    <t>Vytrhání obrub krajníků obrubníků stojatých</t>
  </si>
  <si>
    <t>-349847085</t>
  </si>
  <si>
    <t>113204111</t>
  </si>
  <si>
    <t>Vytrhání obrub záhonových</t>
  </si>
  <si>
    <t>-1101826152</t>
  </si>
  <si>
    <t>-112426587</t>
  </si>
  <si>
    <t>1343,268*0,2</t>
  </si>
  <si>
    <t>1348482229</t>
  </si>
  <si>
    <t>1343,268*0,3</t>
  </si>
  <si>
    <t>0,6*0,6*1,2*8</t>
  </si>
  <si>
    <t>0,6*0,6*0,8*10</t>
  </si>
  <si>
    <t>-1597651779</t>
  </si>
  <si>
    <t>12*1,5*0,6</t>
  </si>
  <si>
    <t>3*0,6*1,2*2</t>
  </si>
  <si>
    <t>162251102</t>
  </si>
  <si>
    <t>Vodorovné přemístění do 50 m výkopku/sypaniny z horniny třídy těžitelnosti I, skupiny 1 až 3</t>
  </si>
  <si>
    <t>-1822942444</t>
  </si>
  <si>
    <t>1279030291</t>
  </si>
  <si>
    <t>15,12+409,316-131,82-7,2</t>
  </si>
  <si>
    <t>167151111</t>
  </si>
  <si>
    <t>Nakládání výkopku z hornin třídy těžitelnosti I, skupiny 1 až 3 přes 100 m3</t>
  </si>
  <si>
    <t>1582147677</t>
  </si>
  <si>
    <t>219,7*1,2*0,5</t>
  </si>
  <si>
    <t>618123505</t>
  </si>
  <si>
    <t>285,416*1,8</t>
  </si>
  <si>
    <t>-681655634</t>
  </si>
  <si>
    <t>285,416</t>
  </si>
  <si>
    <t>526396469</t>
  </si>
  <si>
    <t>10,8-3,6</t>
  </si>
  <si>
    <t>-1380090848</t>
  </si>
  <si>
    <t>12*0,6*0,5</t>
  </si>
  <si>
    <t>-1098206023</t>
  </si>
  <si>
    <t>3,6*2 'Přepočtené koeficientem množství</t>
  </si>
  <si>
    <t>181351103</t>
  </si>
  <si>
    <t>Rozprostření ornice tl vrstvy do 200 mm pl do 500 m2 v rovině nebo ve svahu do 1:5 strojně</t>
  </si>
  <si>
    <t>-1913986184</t>
  </si>
  <si>
    <t>219,7*1,2</t>
  </si>
  <si>
    <t>181411121</t>
  </si>
  <si>
    <t>Založení lučního trávníku výsevem plochy do 1000 m2 v rovině a ve svahu do 1:5</t>
  </si>
  <si>
    <t>1650678375</t>
  </si>
  <si>
    <t>00572100</t>
  </si>
  <si>
    <t>osivo jetelotráva intenzivní víceletá</t>
  </si>
  <si>
    <t>603995306</t>
  </si>
  <si>
    <t>263,64*0,02 'Přepočtené koeficientem množství</t>
  </si>
  <si>
    <t>1661749721</t>
  </si>
  <si>
    <t>4*10,4</t>
  </si>
  <si>
    <t>40,4*5</t>
  </si>
  <si>
    <t>44,8*8</t>
  </si>
  <si>
    <t>32,2*4,5</t>
  </si>
  <si>
    <t>25,52*2,3</t>
  </si>
  <si>
    <t>22,14*13,94</t>
  </si>
  <si>
    <t>11*11,5</t>
  </si>
  <si>
    <t>5,1*5</t>
  </si>
  <si>
    <t>3,6*21,4</t>
  </si>
  <si>
    <t>182251101</t>
  </si>
  <si>
    <t>Svahování násypů strojně</t>
  </si>
  <si>
    <t>942680468</t>
  </si>
  <si>
    <t>1279480220</t>
  </si>
  <si>
    <t>3*0,6*1,2*1,1*2</t>
  </si>
  <si>
    <t>-513558095</t>
  </si>
  <si>
    <t>2,376*30/1000*2</t>
  </si>
  <si>
    <t>1295932870</t>
  </si>
  <si>
    <t>0,6*0,6*0,8*10*1,1</t>
  </si>
  <si>
    <t>0,6*0,6*1,2*1,1*8</t>
  </si>
  <si>
    <t>1363813549</t>
  </si>
  <si>
    <t>0,475*30/1000*8</t>
  </si>
  <si>
    <t>338171123</t>
  </si>
  <si>
    <t>Osazování sloupků a vzpěr plotových ocelových v do 2,60 m se zabetonováním</t>
  </si>
  <si>
    <t>-1775180825</t>
  </si>
  <si>
    <t>55342263</t>
  </si>
  <si>
    <t>sloupek plotový koncový Pz a komaxitový 2500/48x1,5mm</t>
  </si>
  <si>
    <t>898804149</t>
  </si>
  <si>
    <t>55342255</t>
  </si>
  <si>
    <t>sloupek plotový průběžný Pz a komaxitový 2500/38x1,5mm</t>
  </si>
  <si>
    <t>788441660</t>
  </si>
  <si>
    <t>55342270</t>
  </si>
  <si>
    <t>vzpěra plotová 38x1,5mm včetně krytky s uchem 1500mm</t>
  </si>
  <si>
    <t>-645077389</t>
  </si>
  <si>
    <t>348101210</t>
  </si>
  <si>
    <t>Osazení vrat nebo vrátek k oplocení na ocelové sloupky do 2 m2</t>
  </si>
  <si>
    <t>-2008772179</t>
  </si>
  <si>
    <t>55342320</t>
  </si>
  <si>
    <t>branka vchodová kovová 1200x940 mm</t>
  </si>
  <si>
    <t>2027756931</t>
  </si>
  <si>
    <t>348172116</t>
  </si>
  <si>
    <t>Montáž vjezdových bran samonosných jednokřídlových plochy přes 9,0 m2 do 12,0 m2</t>
  </si>
  <si>
    <t>878684426</t>
  </si>
  <si>
    <t>55342346</t>
  </si>
  <si>
    <t>brána kovová pojezdová 2000x4500mm včetně pohonu</t>
  </si>
  <si>
    <t>559911653</t>
  </si>
  <si>
    <t>348172214</t>
  </si>
  <si>
    <t>Montáž vjezdových bran samonosných dvoukřídlových plochy přes 5,0 m2 do 10,0 m2</t>
  </si>
  <si>
    <t>1777917701</t>
  </si>
  <si>
    <t>55342348</t>
  </si>
  <si>
    <t>brána plotová dvoukřídlá 4500x2000mm včetně pohonu</t>
  </si>
  <si>
    <t>727222214</t>
  </si>
  <si>
    <t>0,571428571428571*1,75 'Přepočtené koeficientem množství</t>
  </si>
  <si>
    <t>553423485</t>
  </si>
  <si>
    <t>brána plotová dvoukřídlá 4000x2000mm</t>
  </si>
  <si>
    <t>-456022701</t>
  </si>
  <si>
    <t>348401130</t>
  </si>
  <si>
    <t>Montáž oplocení ze strojového pletiva s napínacími dráty výšky do 2,0 m</t>
  </si>
  <si>
    <t>89255503</t>
  </si>
  <si>
    <t>31327514</t>
  </si>
  <si>
    <t>pletivo drátěné plastifikované se čtvercovými oky 55/2,5mm v 1800mm</t>
  </si>
  <si>
    <t>168477058</t>
  </si>
  <si>
    <t>Komunikace pozemní</t>
  </si>
  <si>
    <t>564231111</t>
  </si>
  <si>
    <t>Podklad nebo podsyp ze štěrkopísku ŠP tl 100 mm</t>
  </si>
  <si>
    <t>-1755241466</t>
  </si>
  <si>
    <t>-3,6*21,4</t>
  </si>
  <si>
    <t>1343,268</t>
  </si>
  <si>
    <t>564730011</t>
  </si>
  <si>
    <t>Podklad z kameniva hrubého drceného vel. 8-16 mm tl 100 mm</t>
  </si>
  <si>
    <t>-1867660567</t>
  </si>
  <si>
    <t>1343,268*2</t>
  </si>
  <si>
    <t>564730111</t>
  </si>
  <si>
    <t>Podklad z kameniva hrubého drceného vel. 16-32 mm tl 100 mm</t>
  </si>
  <si>
    <t>2123259786</t>
  </si>
  <si>
    <t>564740111</t>
  </si>
  <si>
    <t>Podklad z kameniva hrubého drceného vel. 16-32 mm tl 120 mm</t>
  </si>
  <si>
    <t>-349333735</t>
  </si>
  <si>
    <t>564761111</t>
  </si>
  <si>
    <t>Podklad z kameniva hrubého drceného vel. 32-63 mm tl 200 mm</t>
  </si>
  <si>
    <t>-69269562</t>
  </si>
  <si>
    <t>564831111</t>
  </si>
  <si>
    <t>Podklad ze štěrkodrtě ŠD tl 100 mm</t>
  </si>
  <si>
    <t>-1077391612</t>
  </si>
  <si>
    <t>596211110</t>
  </si>
  <si>
    <t>Kladení zámkové dlažby komunikací pro pěší tl 60 mm skupiny A pl do 50 m2</t>
  </si>
  <si>
    <t>-1428437475</t>
  </si>
  <si>
    <t>596211111</t>
  </si>
  <si>
    <t>Kladení zámkové dlažby komunikací pro pěší tl 60 mm skupiny A pl do 100 m2</t>
  </si>
  <si>
    <t>-201171110</t>
  </si>
  <si>
    <t>596211223</t>
  </si>
  <si>
    <t>Kladení zámkové dlažby komunikací pro pěší tl 80 mm skupiny B pl přes 300 m2</t>
  </si>
  <si>
    <t>1745787067</t>
  </si>
  <si>
    <t>59245212</t>
  </si>
  <si>
    <t>dlažba zámková tvaru I 196x161x60mm přírodní</t>
  </si>
  <si>
    <t>757286182</t>
  </si>
  <si>
    <t>77,04*1,02</t>
  </si>
  <si>
    <t>59245213</t>
  </si>
  <si>
    <t>dlažba zámková tvaru I 196x161x80mm přírodní</t>
  </si>
  <si>
    <t>1445363120</t>
  </si>
  <si>
    <t>1266,228*1,02</t>
  </si>
  <si>
    <t>871315241</t>
  </si>
  <si>
    <t>Kanalizační potrubí z tvrdého PVC vícevrstvé tuhost třídy SN12 DN 150</t>
  </si>
  <si>
    <t>780769729</t>
  </si>
  <si>
    <t>892351111</t>
  </si>
  <si>
    <t>Tlaková zkouška vodou potrubí DN 150 nebo 200</t>
  </si>
  <si>
    <t>777499278</t>
  </si>
  <si>
    <t>895983319r</t>
  </si>
  <si>
    <t>Zřízení vpusti kanalizační dvorní z polymerbetonu 300/300 mm mříž B 125</t>
  </si>
  <si>
    <t>-1981979324</t>
  </si>
  <si>
    <t>916131213</t>
  </si>
  <si>
    <t>Osazení silničního obrubníku betonového stojatého s boční opěrou do lože z betonu prostého</t>
  </si>
  <si>
    <t>-1770350368</t>
  </si>
  <si>
    <t>219,7+7</t>
  </si>
  <si>
    <t>59217031</t>
  </si>
  <si>
    <t>obrubník betonový silniční 1000x150x250mm</t>
  </si>
  <si>
    <t>52722891</t>
  </si>
  <si>
    <t>219,7*1,02 'Přepočtené koeficientem množství</t>
  </si>
  <si>
    <t>59217029</t>
  </si>
  <si>
    <t>obrubník betonový silniční nájezdový 1000x150x150mm</t>
  </si>
  <si>
    <t>2092612363</t>
  </si>
  <si>
    <t>916231113</t>
  </si>
  <si>
    <t>Osazení chodníkového obrubníku betonového ležatého s boční opěrou do lože z betonu prostého</t>
  </si>
  <si>
    <t>134932699</t>
  </si>
  <si>
    <t>3,6+21,4</t>
  </si>
  <si>
    <t>59217001</t>
  </si>
  <si>
    <t>obrubník betonový zahradní 1000x50x250mm</t>
  </si>
  <si>
    <t>-708289720</t>
  </si>
  <si>
    <t>25*1,02 'Přepočtené koeficientem množství</t>
  </si>
  <si>
    <t>916991121</t>
  </si>
  <si>
    <t>Lože pod obrubníky, krajníky nebo obruby z dlažebních kostek z betonu prostého</t>
  </si>
  <si>
    <t>1484279313</t>
  </si>
  <si>
    <t>226,7*0,15*0,15</t>
  </si>
  <si>
    <t>966049831</t>
  </si>
  <si>
    <t>Rozebrání prefabrikovaných plotových desek betonových</t>
  </si>
  <si>
    <t>-2024057116</t>
  </si>
  <si>
    <t>966052121</t>
  </si>
  <si>
    <t>Bourání sloupků a vzpěr ŽB plotových s betonovou patkou</t>
  </si>
  <si>
    <t>809534686</t>
  </si>
  <si>
    <t>966071822</t>
  </si>
  <si>
    <t>Rozebrání oplocení z drátěného pletiva se čtvercovými oky výšky do 2,0 m</t>
  </si>
  <si>
    <t>1909239175</t>
  </si>
  <si>
    <t>997</t>
  </si>
  <si>
    <t>Přesun sutě</t>
  </si>
  <si>
    <t>997013501</t>
  </si>
  <si>
    <t>Odvoz suti a vybouraných hmot na skládku nebo meziskládku do 1 km se složením</t>
  </si>
  <si>
    <t>-792637693</t>
  </si>
  <si>
    <t>997013509</t>
  </si>
  <si>
    <t>Příplatek k odvozu suti a vybouraných hmot na skládku ZKD 1 km přes 1 km</t>
  </si>
  <si>
    <t>1207165294</t>
  </si>
  <si>
    <t>6,221*9</t>
  </si>
  <si>
    <t>997013861</t>
  </si>
  <si>
    <t>Poplatek za uložení stavebního odpadu na recyklační skládce (skládkovné) z prostého betonu kód odpadu 17 01 01</t>
  </si>
  <si>
    <t>648909264</t>
  </si>
  <si>
    <t>6,221</t>
  </si>
  <si>
    <t>997211611</t>
  </si>
  <si>
    <t>Nakládání suti na dopravní prostředky pro vodorovnou dopravu</t>
  </si>
  <si>
    <t>-1080434603</t>
  </si>
  <si>
    <t>998223011</t>
  </si>
  <si>
    <t>Přesun hmot pro pozemní komunikace s krytem dlážděným</t>
  </si>
  <si>
    <t>-262713887</t>
  </si>
  <si>
    <t>VRN4</t>
  </si>
  <si>
    <t>Inženýrská činnost</t>
  </si>
  <si>
    <t>043154000</t>
  </si>
  <si>
    <t>Zkoušky hutnicí</t>
  </si>
  <si>
    <t>-810458415</t>
  </si>
  <si>
    <t>8 - Splašková kanalizace, čistírna odpadních vod</t>
  </si>
  <si>
    <t>113107013</t>
  </si>
  <si>
    <t>Odstranění podkladu z kameniva těženého tl 300 mm při překopech ručně</t>
  </si>
  <si>
    <t>-2037372278</t>
  </si>
  <si>
    <t>113107042</t>
  </si>
  <si>
    <t>Odstranění podkladu živičných tl 100 mm při překopech ručně</t>
  </si>
  <si>
    <t>-1085388241</t>
  </si>
  <si>
    <t>131251102</t>
  </si>
  <si>
    <t>Hloubení jam nezapažených v hornině třídy těžitelnosti I, skupiny 3 objem do 50 m3 strojně</t>
  </si>
  <si>
    <t>-1260465705</t>
  </si>
  <si>
    <t>132251102</t>
  </si>
  <si>
    <t>Hloubení rýh nezapažených  š do 800 mm v hornině třídy těžitelnosti I, skupiny 3 objem do 50 m3 strojně</t>
  </si>
  <si>
    <t>-286579663</t>
  </si>
  <si>
    <t>43,*0,6*1,3</t>
  </si>
  <si>
    <t>-1302537930</t>
  </si>
  <si>
    <t>12,96+2,592</t>
  </si>
  <si>
    <t>-1261018825</t>
  </si>
  <si>
    <t>15,552*1,8</t>
  </si>
  <si>
    <t>38913927</t>
  </si>
  <si>
    <t>1238233748</t>
  </si>
  <si>
    <t>27+33,54-15,552</t>
  </si>
  <si>
    <t>-1245074194</t>
  </si>
  <si>
    <t>43,2*0,5*0,6</t>
  </si>
  <si>
    <t>-1510958746</t>
  </si>
  <si>
    <t>12,96*2 'Přepočtené koeficientem množství</t>
  </si>
  <si>
    <t>271532212</t>
  </si>
  <si>
    <t>Podsyp pod základové konstrukce se zhutněním z hrubého kameniva frakce 16 až 32 mm</t>
  </si>
  <si>
    <t>1316716759</t>
  </si>
  <si>
    <t>3*3*0,15</t>
  </si>
  <si>
    <t>273313711</t>
  </si>
  <si>
    <t>Základové desky z betonu tř. C 20/25</t>
  </si>
  <si>
    <t>-2110314187</t>
  </si>
  <si>
    <t>3*3*0,2</t>
  </si>
  <si>
    <t>-1723897008</t>
  </si>
  <si>
    <t>3*3*7,9*1,25/1000</t>
  </si>
  <si>
    <t>382413114r</t>
  </si>
  <si>
    <t>D+M ČOV průměr 3 m, výška 2,5 m, příkon dmychadla700 W, příkon čerpadla 400 W</t>
  </si>
  <si>
    <t>668186375</t>
  </si>
  <si>
    <t>-1834175035</t>
  </si>
  <si>
    <t>43,2*0,1*0,6</t>
  </si>
  <si>
    <t>564770111</t>
  </si>
  <si>
    <t>Podklad z kameniva hrubého drceného vel. 16-32 mm tl 250 mm</t>
  </si>
  <si>
    <t>457063446</t>
  </si>
  <si>
    <t>565145101</t>
  </si>
  <si>
    <t>Asfaltový beton vrstva podkladní ACP 16 (obalované kamenivo OKS) tl 60 mm š do 1,5 m</t>
  </si>
  <si>
    <t>-298768303</t>
  </si>
  <si>
    <t>577134111</t>
  </si>
  <si>
    <t>Asfaltový beton vrstva obrusná ACO 11 (ABS) tř. I tl 40 mm š do 3 m z nemodifikovaného asfaltu</t>
  </si>
  <si>
    <t>1530762992</t>
  </si>
  <si>
    <t>871275211</t>
  </si>
  <si>
    <t>Kanalizační potrubí z tvrdého PVC jednovrstvé tuhost třídy SN4 DN 125</t>
  </si>
  <si>
    <t>-1157908687</t>
  </si>
  <si>
    <t>871315221</t>
  </si>
  <si>
    <t>Kanalizační potrubí z tvrdého PVC jednovrstvé tuhost třídy SN8 DN 160</t>
  </si>
  <si>
    <t>106533491</t>
  </si>
  <si>
    <t>1,7+2,7+24,4</t>
  </si>
  <si>
    <t>871355221</t>
  </si>
  <si>
    <t>Kanalizační potrubí z tvrdého PVC jednovrstvé tuhost třídy SN8 DN 200</t>
  </si>
  <si>
    <t>636666744</t>
  </si>
  <si>
    <t>-747809991</t>
  </si>
  <si>
    <t>894812201</t>
  </si>
  <si>
    <t>Revizní a čistící šachta z PP šachtové dno DN 425/150 průtočné</t>
  </si>
  <si>
    <t>1480744963</t>
  </si>
  <si>
    <t>894812242</t>
  </si>
  <si>
    <t>Revizní a čistící šachta z PP DN 425 šachtová roura teleskopická světlé hloubky 750 mm</t>
  </si>
  <si>
    <t>1935944941</t>
  </si>
  <si>
    <t>894812249</t>
  </si>
  <si>
    <t>Příplatek k rourám revizní a čistící šachty z PP DN 425 za uříznutí šachtové roury</t>
  </si>
  <si>
    <t>630464095</t>
  </si>
  <si>
    <t>894812262</t>
  </si>
  <si>
    <t>Revizní a čistící šachta z PP DN 425 poklop litinový plný do teleskopické trubky pro třídu zatížení D400</t>
  </si>
  <si>
    <t>-1927410681</t>
  </si>
  <si>
    <t>894812311</t>
  </si>
  <si>
    <t>Revizní a čistící šachta z PP typ DN 600/160 šachtové dno průtočné</t>
  </si>
  <si>
    <t>120860578</t>
  </si>
  <si>
    <t>894812331</t>
  </si>
  <si>
    <t>Revizní a čistící šachta z PP DN 600 šachtová roura korugovaná světlé hloubky 1000 mm</t>
  </si>
  <si>
    <t>-1952074585</t>
  </si>
  <si>
    <t>894812339</t>
  </si>
  <si>
    <t>Příplatek k rourám revizní a čistící šachty z PP DN 600 za uříznutí šachtové roury</t>
  </si>
  <si>
    <t>223898473</t>
  </si>
  <si>
    <t>894812377</t>
  </si>
  <si>
    <t>Revizní a čistící šachta z PP DN 600 poklop litinový pro třídu zatížení D400 s teleskopickým adaptérem</t>
  </si>
  <si>
    <t>-1430005510</t>
  </si>
  <si>
    <t>899620131</t>
  </si>
  <si>
    <t>Obetonování plastové šachty z polypropylenu betonem prostým tř. C 16/20 otevřený výkop</t>
  </si>
  <si>
    <t>812981765</t>
  </si>
  <si>
    <t>3*2,5*4*0,2</t>
  </si>
  <si>
    <t>919124121</t>
  </si>
  <si>
    <t>Dilatační spáry vkládané v cementobetonovém krytu s vyplněním spár asfaltovou zálivkou</t>
  </si>
  <si>
    <t>-859195503</t>
  </si>
  <si>
    <t>919735112</t>
  </si>
  <si>
    <t>Řezání stávajícího živičného krytu hl do 100 mm</t>
  </si>
  <si>
    <t>-1783782664</t>
  </si>
  <si>
    <t>977151126</t>
  </si>
  <si>
    <t>Jádrové vrty diamantovými korunkami do D 225 mm do stavebních materiálů</t>
  </si>
  <si>
    <t>1299068996</t>
  </si>
  <si>
    <t>-1475052023</t>
  </si>
  <si>
    <t>950166773</t>
  </si>
  <si>
    <t>2,928*9</t>
  </si>
  <si>
    <t>-1177671167</t>
  </si>
  <si>
    <t>2,928-0,88</t>
  </si>
  <si>
    <t>997013875</t>
  </si>
  <si>
    <t>Poplatek za uložení stavebního odpadu na recyklační skládce (skládkovné) asfaltového bez obsahu dehtu zatříděného do Katalogu odpadů pod kódem 17 03 02</t>
  </si>
  <si>
    <t>427866770</t>
  </si>
  <si>
    <t>815770898</t>
  </si>
  <si>
    <t>998276101</t>
  </si>
  <si>
    <t>Přesun hmot pro trubní vedení z trub z plastických hmot otevřený výkop</t>
  </si>
  <si>
    <t>-2031365902</t>
  </si>
  <si>
    <t>721263104</t>
  </si>
  <si>
    <t>Klapka zpětná polypropylen PP s automatickým uzávěrem DN 200</t>
  </si>
  <si>
    <t>-1631367648</t>
  </si>
  <si>
    <t>9 - Elektro přípojka</t>
  </si>
  <si>
    <t xml:space="preserve">    741 - Elektroinstalace - silnoproud</t>
  </si>
  <si>
    <t>-1362704576</t>
  </si>
  <si>
    <t>20*1,2*0,6</t>
  </si>
  <si>
    <t>701986441</t>
  </si>
  <si>
    <t>3,6+1,2</t>
  </si>
  <si>
    <t>1520883813</t>
  </si>
  <si>
    <t>4,8*1,8</t>
  </si>
  <si>
    <t>-269789332</t>
  </si>
  <si>
    <t>-1423608489</t>
  </si>
  <si>
    <t>14,4-4,8</t>
  </si>
  <si>
    <t>-1208183244</t>
  </si>
  <si>
    <t>20*0,3*0,6</t>
  </si>
  <si>
    <t>1333281943</t>
  </si>
  <si>
    <t>-1650511098</t>
  </si>
  <si>
    <t>20*0,1*0,6</t>
  </si>
  <si>
    <t>-637150652</t>
  </si>
  <si>
    <t>741</t>
  </si>
  <si>
    <t>Elektroinstalace - silnoproud</t>
  </si>
  <si>
    <t>741110313</t>
  </si>
  <si>
    <t>Montáž trubka ochranná do krabic plastová tuhá D přes 90 do 133 mm uložená volně</t>
  </si>
  <si>
    <t>-642504905</t>
  </si>
  <si>
    <t>34571365</t>
  </si>
  <si>
    <t>trubka elektroinstalační HDPE tuhá dvouplášťová korugovaná D 94/110mm</t>
  </si>
  <si>
    <t>-1787961384</t>
  </si>
  <si>
    <t>20*1,05 'Přepočtené koeficientem množství</t>
  </si>
  <si>
    <t>741123225</t>
  </si>
  <si>
    <t>Montáž kabel Al plný nebo laněný kulatý žíla 4x25 mm2 uložený volně (např. AYKY)</t>
  </si>
  <si>
    <t>-1212647460</t>
  </si>
  <si>
    <t>34113120</t>
  </si>
  <si>
    <t>kabel silový jádro Al izolace PVC plášť PVC 0,6/1kV (1-AYKY) 4x25mm2</t>
  </si>
  <si>
    <t>-2075476944</t>
  </si>
  <si>
    <t>22*1,15 'Přepočtené koeficientem množství</t>
  </si>
  <si>
    <t>10 - Plynová přípojka</t>
  </si>
  <si>
    <t>314788484</t>
  </si>
  <si>
    <t>-660836808</t>
  </si>
  <si>
    <t>-1604338515</t>
  </si>
  <si>
    <t>7,3*0,3*1</t>
  </si>
  <si>
    <t>-629323574</t>
  </si>
  <si>
    <t>0,657+0,219</t>
  </si>
  <si>
    <t>243916021</t>
  </si>
  <si>
    <t>0,876*1,8</t>
  </si>
  <si>
    <t>1710423487</t>
  </si>
  <si>
    <t>-1948407298</t>
  </si>
  <si>
    <t>2,19-0,876</t>
  </si>
  <si>
    <t>-1241526546</t>
  </si>
  <si>
    <t>7,3*0,3*0,3</t>
  </si>
  <si>
    <t>1437183038</t>
  </si>
  <si>
    <t>0,657*2 'Přepočtené koeficientem množství</t>
  </si>
  <si>
    <t>-380716559</t>
  </si>
  <si>
    <t>7,3*0,1*0,3</t>
  </si>
  <si>
    <t>1997969504</t>
  </si>
  <si>
    <t>320233849</t>
  </si>
  <si>
    <t>2010003201</t>
  </si>
  <si>
    <t>877161112</t>
  </si>
  <si>
    <t>Montáž elektrokolen 90° na vodovodním potrubí z PE trub d 32</t>
  </si>
  <si>
    <t>1795341593</t>
  </si>
  <si>
    <t>28653052</t>
  </si>
  <si>
    <t>elektrokoleno 90° PE 100 D 32mm</t>
  </si>
  <si>
    <t>-1399245145</t>
  </si>
  <si>
    <t>877161113</t>
  </si>
  <si>
    <t>Montáž elektro T-kusů na vodovodním potrubí z PE trub d 32</t>
  </si>
  <si>
    <t>1032072320</t>
  </si>
  <si>
    <t>28615011</t>
  </si>
  <si>
    <t>elektrotvarovka T-kus rovnoramenný PE 100 PN16 D 32mm</t>
  </si>
  <si>
    <t>-358527653</t>
  </si>
  <si>
    <t>877241122</t>
  </si>
  <si>
    <t>Montáž elektro navrtávacích T-kusů s 360° odbočkou na vodovodním potrubí z PE trub d 90/32</t>
  </si>
  <si>
    <t>195471121</t>
  </si>
  <si>
    <t>28614008</t>
  </si>
  <si>
    <t>tvarovka T-kus navrtávací s odbočkou 360° D 90-32mm</t>
  </si>
  <si>
    <t>1530061935</t>
  </si>
  <si>
    <t>198056991</t>
  </si>
  <si>
    <t>899721111</t>
  </si>
  <si>
    <t>Signalizační vodič DN do 150 mm na potrubí</t>
  </si>
  <si>
    <t>-951776376</t>
  </si>
  <si>
    <t>1320016678</t>
  </si>
  <si>
    <t>1435814411</t>
  </si>
  <si>
    <t>-1209998281</t>
  </si>
  <si>
    <t>962042334r</t>
  </si>
  <si>
    <t>Bourání a likvidace pilířů HUP</t>
  </si>
  <si>
    <t>126861356</t>
  </si>
  <si>
    <t>962042334rr</t>
  </si>
  <si>
    <t>D+M zděný pilíř HUP včetně základu 1300*1700*650 mm</t>
  </si>
  <si>
    <t>1055432120</t>
  </si>
  <si>
    <t>-1555767124</t>
  </si>
  <si>
    <t>670385040</t>
  </si>
  <si>
    <t>3,38*9</t>
  </si>
  <si>
    <t>-37243001</t>
  </si>
  <si>
    <t>3,38-0,88</t>
  </si>
  <si>
    <t>1638223823</t>
  </si>
  <si>
    <t>1775484390</t>
  </si>
  <si>
    <t>-1114480867</t>
  </si>
  <si>
    <t>723170114</t>
  </si>
  <si>
    <t>Potrubí plynové plastové Pe 100, PN 0,4 MPa, D 32 x 3,0 mm spojované elektrotvarovkami</t>
  </si>
  <si>
    <t>449817299</t>
  </si>
  <si>
    <t>723170114r</t>
  </si>
  <si>
    <t>Instalační H-rám pro HUP</t>
  </si>
  <si>
    <t>783576406</t>
  </si>
  <si>
    <t>-1137887662</t>
  </si>
  <si>
    <t>723170114rrr</t>
  </si>
  <si>
    <t>Geodetivké zaměření přípojky</t>
  </si>
  <si>
    <t>1845182588</t>
  </si>
  <si>
    <t>723190204</t>
  </si>
  <si>
    <t>Přípojka plynovodní ocelová závitová černá bezešvá spojovaná na závit běžná DN 25</t>
  </si>
  <si>
    <t>1607990903</t>
  </si>
  <si>
    <t>723231163</t>
  </si>
  <si>
    <t>Kohout kulový přímý G 3/4" PN 42 do 185°C plnoprůtokový vnitřní závit těžká řada</t>
  </si>
  <si>
    <t>-1642656348</t>
  </si>
  <si>
    <t>723239102</t>
  </si>
  <si>
    <t>Montáž armatur plynovodních se dvěma závity G 3/4" ostatní typ</t>
  </si>
  <si>
    <t>-145760066</t>
  </si>
  <si>
    <t>55138953</t>
  </si>
  <si>
    <t>kohout kulový plnoprůtokový nikl ovládání vrtulka PN42 T 185°C (EN 331, MOP 5) 3/4" žlutý</t>
  </si>
  <si>
    <t>1070619538</t>
  </si>
  <si>
    <t>-539153559</t>
  </si>
  <si>
    <t>11 - Vodovodní přípojka</t>
  </si>
  <si>
    <t>1259779649</t>
  </si>
  <si>
    <t>22*1,2*0,6</t>
  </si>
  <si>
    <t>2058324461</t>
  </si>
  <si>
    <t>3,96+1,32</t>
  </si>
  <si>
    <t>-523652992</t>
  </si>
  <si>
    <t>5,28*1,8</t>
  </si>
  <si>
    <t>-1236132933</t>
  </si>
  <si>
    <t>-531210780</t>
  </si>
  <si>
    <t>15,84-5,28</t>
  </si>
  <si>
    <t>1328428070</t>
  </si>
  <si>
    <t>22*0,3*0,6</t>
  </si>
  <si>
    <t>-932819102</t>
  </si>
  <si>
    <t>3,96*2 'Přepočtené koeficientem množství</t>
  </si>
  <si>
    <t>86780655</t>
  </si>
  <si>
    <t>22*0,1*0,6</t>
  </si>
  <si>
    <t>871161211</t>
  </si>
  <si>
    <t>Montáž potrubí z PE100 SDR 11 otevřený výkop svařovaných elektrotvarovkou D 32 x 3,0 mm</t>
  </si>
  <si>
    <t>1953964588</t>
  </si>
  <si>
    <t>28613170</t>
  </si>
  <si>
    <t>trubka vodovodní PE100 SDR11 se signalizační vrstvou 32x3,0mm</t>
  </si>
  <si>
    <t>4462725</t>
  </si>
  <si>
    <t>22*1,015 'Přepočtené koeficientem množství</t>
  </si>
  <si>
    <t>879161111r</t>
  </si>
  <si>
    <t>Napojení vodovodní přípojky na potrubí DN 25</t>
  </si>
  <si>
    <t>1985357434</t>
  </si>
  <si>
    <t>891212312</t>
  </si>
  <si>
    <t xml:space="preserve">Montáž přírubového vodoměru DN 50 </t>
  </si>
  <si>
    <t>1475810885</t>
  </si>
  <si>
    <t>38821518</t>
  </si>
  <si>
    <t>vodoměr domovní tlak PN25 Qn 5 DN 25 260mm</t>
  </si>
  <si>
    <t>1833624869</t>
  </si>
  <si>
    <t>892233122</t>
  </si>
  <si>
    <t>Proplach a dezinfekce vodovodního potrubí DN od 40 do 70</t>
  </si>
  <si>
    <t>1573593370</t>
  </si>
  <si>
    <t>-281285499</t>
  </si>
  <si>
    <t>-852375349</t>
  </si>
  <si>
    <t>8997221r</t>
  </si>
  <si>
    <t>Demontáž stávajícího vodoměru-přesun a montáž do nové provizorní vodoměrné šachty včetně dodávky a montáže provizorní vodoměrné šachty z prefa dílců</t>
  </si>
  <si>
    <t>1055040988</t>
  </si>
  <si>
    <t>961794287</t>
  </si>
  <si>
    <t>12 - Dešťová kanalizace</t>
  </si>
  <si>
    <t>-339212946</t>
  </si>
  <si>
    <t>25*6,3*1,8</t>
  </si>
  <si>
    <t>1308438682</t>
  </si>
  <si>
    <t>170,9*0,6*1,1</t>
  </si>
  <si>
    <t>-698340513</t>
  </si>
  <si>
    <t>51,27+10,254+126</t>
  </si>
  <si>
    <t>368727162</t>
  </si>
  <si>
    <t>187,524*1,8</t>
  </si>
  <si>
    <t>-1235375396</t>
  </si>
  <si>
    <t>1110201102</t>
  </si>
  <si>
    <t>283,5+112,794-187,524</t>
  </si>
  <si>
    <t>234431664</t>
  </si>
  <si>
    <t>170,9*0,5*0,6</t>
  </si>
  <si>
    <t>1074754844</t>
  </si>
  <si>
    <t>51,27*2 'Přepočtené koeficientem množství</t>
  </si>
  <si>
    <t>211531111</t>
  </si>
  <si>
    <t>Výplň odvodňovacích žeber nebo trativodů kamenivem hrubým drceným frakce 16 až 63 mm</t>
  </si>
  <si>
    <t>980459051</t>
  </si>
  <si>
    <t>25*6,3*0,8</t>
  </si>
  <si>
    <t>211971122</t>
  </si>
  <si>
    <t>Zřízení opláštění žeber nebo trativodů geotextilií v rýze nebo zářezu přes 1:2 š přes 2,5 m</t>
  </si>
  <si>
    <t>1740883275</t>
  </si>
  <si>
    <t>25*14,2</t>
  </si>
  <si>
    <t>6,3*0,8*2</t>
  </si>
  <si>
    <t>69311080</t>
  </si>
  <si>
    <t>geotextilie netkaná separační, ochranná, filtrační, drenážní PES 200g/m2</t>
  </si>
  <si>
    <t>69616536</t>
  </si>
  <si>
    <t>365,08*1,1845 'Přepočtené koeficientem množství</t>
  </si>
  <si>
    <t>212752102</t>
  </si>
  <si>
    <t>Trativod z drenážních trubek korugovaných PE-HD SN 4 perforace 360° včetně lože otevřený výkop DN 150 pro liniové stavby</t>
  </si>
  <si>
    <t>1672208701</t>
  </si>
  <si>
    <t>11*8</t>
  </si>
  <si>
    <t>44824356</t>
  </si>
  <si>
    <t>170,9*0,1*0,6</t>
  </si>
  <si>
    <t>-678399700</t>
  </si>
  <si>
    <t>28,2+23,7+40+20,2+30</t>
  </si>
  <si>
    <t>1913831454</t>
  </si>
  <si>
    <t>7,3+8,8+12,7</t>
  </si>
  <si>
    <t>306388621</t>
  </si>
  <si>
    <t>142,1+28,8</t>
  </si>
  <si>
    <t>-1740362829</t>
  </si>
  <si>
    <t>1186895724</t>
  </si>
  <si>
    <t>1650942498</t>
  </si>
  <si>
    <t>807470039</t>
  </si>
  <si>
    <t>1060216629</t>
  </si>
  <si>
    <t>13 - Demolice čp. 49+ hospodářské stavení</t>
  </si>
  <si>
    <t>STRAČOV</t>
  </si>
  <si>
    <t>OBEC STRAČOV</t>
  </si>
  <si>
    <t>112101101</t>
  </si>
  <si>
    <t>Odstranění stromů listnatých průměru kmene do 300 mm</t>
  </si>
  <si>
    <t>948100633</t>
  </si>
  <si>
    <t>112101102</t>
  </si>
  <si>
    <t>Odstranění stromů listnatých průměru kmene do 500 mm</t>
  </si>
  <si>
    <t>-659100008</t>
  </si>
  <si>
    <t>112101121</t>
  </si>
  <si>
    <t>Odstranění stromů jehličnatých průměru kmene do 300 mm</t>
  </si>
  <si>
    <t>134357114</t>
  </si>
  <si>
    <t>112251101</t>
  </si>
  <si>
    <t>Odstranění pařezů D do 300 mm</t>
  </si>
  <si>
    <t>1997810866</t>
  </si>
  <si>
    <t>112251102</t>
  </si>
  <si>
    <t>Odstranění pařezů D do 500 mm</t>
  </si>
  <si>
    <t>-1200856279</t>
  </si>
  <si>
    <t>-1806009816</t>
  </si>
  <si>
    <t>7*4*1,7</t>
  </si>
  <si>
    <t>-769462516</t>
  </si>
  <si>
    <t>95,2*1,02 'Přepočtené koeficientem množství</t>
  </si>
  <si>
    <t>981011315</t>
  </si>
  <si>
    <t>Demolice budov zděných na MVC podíl konstrukcí do 30 % postupným rozebíráním</t>
  </si>
  <si>
    <t>-319332982</t>
  </si>
  <si>
    <t>"hosp. stavení"     6,55*19,0*(4,1+1,6/2)</t>
  </si>
  <si>
    <t>981011316</t>
  </si>
  <si>
    <t>Demolice budov zděných na MVC podíl konstrukcí do 35 % postupným rozebíráním</t>
  </si>
  <si>
    <t>-164156952</t>
  </si>
  <si>
    <t>"rd"    10,45*15,75*(5,1+3,7/2)</t>
  </si>
  <si>
    <t>997006512</t>
  </si>
  <si>
    <t>Vodorovné doprava suti s naložením a složením na skládku do 1 km</t>
  </si>
  <si>
    <t>-1200266311</t>
  </si>
  <si>
    <t>997006519</t>
  </si>
  <si>
    <t>Příplatek k vodorovnému přemístění suti na skládku ZKD 1 km přes 1 km</t>
  </si>
  <si>
    <t>1985295051</t>
  </si>
  <si>
    <t>964,528*7</t>
  </si>
  <si>
    <t>997006551</t>
  </si>
  <si>
    <t>Hrubé urovnání suti na skládce bez zhutnění</t>
  </si>
  <si>
    <t>-1791543397</t>
  </si>
  <si>
    <t>99701380</t>
  </si>
  <si>
    <t xml:space="preserve">Poplatek za uložení na skládce (skládkovné) stavebního odpadu </t>
  </si>
  <si>
    <t>1154228017</t>
  </si>
  <si>
    <t>1078,917</t>
  </si>
  <si>
    <t>14 - Ozvučení sálu</t>
  </si>
  <si>
    <t>Pol178</t>
  </si>
  <si>
    <t>Práce a instalační úkony (neplátce dph)</t>
  </si>
  <si>
    <t>Jednotka</t>
  </si>
  <si>
    <t>Pol179</t>
  </si>
  <si>
    <t>Montáž a instalace</t>
  </si>
  <si>
    <t>hodina</t>
  </si>
  <si>
    <t>Pol180</t>
  </si>
  <si>
    <t>Reproduktorová dvoulinka 2x1,5qmm</t>
  </si>
  <si>
    <t>metr</t>
  </si>
  <si>
    <t>Pol181</t>
  </si>
  <si>
    <t>Stíněná signálová dvoulinka - Stereofonní</t>
  </si>
  <si>
    <t>Pol182</t>
  </si>
  <si>
    <t>Symetrický signálový kabel pro XLR připojení</t>
  </si>
  <si>
    <t>Pol183</t>
  </si>
  <si>
    <t>Stropní reproduktory 165mm 50W</t>
  </si>
  <si>
    <t>Pol184</t>
  </si>
  <si>
    <t>Stropní reproduktory 130mm 30W</t>
  </si>
  <si>
    <t>Pol185</t>
  </si>
  <si>
    <t>Nástěnné instalační reprodukotry 40W</t>
  </si>
  <si>
    <t>Pol186</t>
  </si>
  <si>
    <t>Vícekanálový zesilovač se 4mi regulátory cca 800W</t>
  </si>
  <si>
    <t>Pol187</t>
  </si>
  <si>
    <t>Nástenný přehrávač - multimediální IP jednotka</t>
  </si>
  <si>
    <t>Pol188</t>
  </si>
  <si>
    <t>Nástěnné ovladače hlasitosti impedanční</t>
  </si>
  <si>
    <t>Pol189</t>
  </si>
  <si>
    <t>XLR / AUX / RCA připojovací terminály</t>
  </si>
  <si>
    <t>Pol190</t>
  </si>
  <si>
    <t>HDMI signálový kabel osazený 15m</t>
  </si>
  <si>
    <t>15 - Vedlejší a ostatní náklady</t>
  </si>
  <si>
    <t xml:space="preserve">    VRN1 - Průzkumné, geodetické a projektové práce</t>
  </si>
  <si>
    <t xml:space="preserve">    VRN3 - Zařízení staveniště</t>
  </si>
  <si>
    <t>VRN1</t>
  </si>
  <si>
    <t>Průzkumné, geodetické a projektové práce</t>
  </si>
  <si>
    <t>011434000</t>
  </si>
  <si>
    <t>Měření (monitoring) hlukové hladiny</t>
  </si>
  <si>
    <t>…</t>
  </si>
  <si>
    <t>551819989</t>
  </si>
  <si>
    <t>011514000</t>
  </si>
  <si>
    <t>Stavebně-statický průzkum</t>
  </si>
  <si>
    <t>-207774522</t>
  </si>
  <si>
    <t>012103000</t>
  </si>
  <si>
    <t>Geodetické práce před výstavbou</t>
  </si>
  <si>
    <t>18684446</t>
  </si>
  <si>
    <t>012203000</t>
  </si>
  <si>
    <t>Vytyčení stávajících inženýrských sítí</t>
  </si>
  <si>
    <t>668527476</t>
  </si>
  <si>
    <t>012303000</t>
  </si>
  <si>
    <t>Geodetické práce po výstavbě</t>
  </si>
  <si>
    <t>583794613</t>
  </si>
  <si>
    <t>013254000</t>
  </si>
  <si>
    <t>Dokumentace skutečného provedení stavby</t>
  </si>
  <si>
    <t>-919732291</t>
  </si>
  <si>
    <t>VRN3</t>
  </si>
  <si>
    <t>Zařízení staveniště</t>
  </si>
  <si>
    <t>032103000</t>
  </si>
  <si>
    <t>Náklady na stavební buňky</t>
  </si>
  <si>
    <t>1540723716</t>
  </si>
  <si>
    <t>032903000</t>
  </si>
  <si>
    <t>Náklady na provoz a údržbu vybavení staveniště</t>
  </si>
  <si>
    <t>1463049002</t>
  </si>
  <si>
    <t>033103000</t>
  </si>
  <si>
    <t>Připojení energií</t>
  </si>
  <si>
    <t>-247716755</t>
  </si>
  <si>
    <t>033203000</t>
  </si>
  <si>
    <t>Energie pro zařízení staveniště</t>
  </si>
  <si>
    <t>-770247384</t>
  </si>
  <si>
    <t>034103000</t>
  </si>
  <si>
    <t>Oplocení staveniště</t>
  </si>
  <si>
    <t>1676322850</t>
  </si>
  <si>
    <t>034303000</t>
  </si>
  <si>
    <t>Dopravní značení na staveništi</t>
  </si>
  <si>
    <t>-715456511</t>
  </si>
  <si>
    <t>034503000</t>
  </si>
  <si>
    <t>Informační tabule na staveništi</t>
  </si>
  <si>
    <t>-1698681733</t>
  </si>
  <si>
    <t>034603000r</t>
  </si>
  <si>
    <t>Trvalá pamětní deska</t>
  </si>
  <si>
    <t>-1393827145</t>
  </si>
  <si>
    <t>039103000</t>
  </si>
  <si>
    <t>Rozebrání, bourání a odvoz zařízení staveniště</t>
  </si>
  <si>
    <t>1636717740</t>
  </si>
  <si>
    <t>043203000</t>
  </si>
  <si>
    <t>Rozbor vody</t>
  </si>
  <si>
    <t>26276112</t>
  </si>
  <si>
    <t>091003000</t>
  </si>
  <si>
    <t>Ostatní náklady bez rozlišení</t>
  </si>
  <si>
    <t>-1012517008</t>
  </si>
  <si>
    <t>Zábor veřejných ploch</t>
  </si>
  <si>
    <t>-519724593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</si>
</sst>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0" fillId="0" borderId="0" xfId="0" applyProtection="1"/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34" fillId="0" borderId="19" xfId="0" applyFont="1" applyBorder="1" applyAlignment="1">
      <alignment horizontal="left" vertical="center"/>
    </xf>
    <xf numFmtId="0" fontId="34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1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8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1"/>
  <sheetViews>
    <sheetView showGridLines="0" tabSelected="1" topLeftCell="A34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" customHeight="1">
      <c r="AR2" s="224" t="s">
        <v>5</v>
      </c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" customHeight="1">
      <c r="B4" s="21"/>
      <c r="D4" s="22" t="s">
        <v>9</v>
      </c>
      <c r="AR4" s="21"/>
      <c r="AS4" s="23" t="s">
        <v>10</v>
      </c>
      <c r="BS4" s="18" t="s">
        <v>11</v>
      </c>
    </row>
    <row r="5" spans="1:74" s="1" customFormat="1" ht="12" customHeight="1">
      <c r="B5" s="21"/>
      <c r="D5" s="24" t="s">
        <v>12</v>
      </c>
      <c r="K5" s="210" t="s">
        <v>13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R5" s="21"/>
      <c r="BS5" s="18" t="s">
        <v>6</v>
      </c>
    </row>
    <row r="6" spans="1:74" s="1" customFormat="1" ht="36.9" customHeight="1">
      <c r="B6" s="21"/>
      <c r="D6" s="26" t="s">
        <v>14</v>
      </c>
      <c r="K6" s="212" t="s">
        <v>15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R6" s="21"/>
      <c r="BS6" s="18" t="s">
        <v>6</v>
      </c>
    </row>
    <row r="7" spans="1:74" s="1" customFormat="1" ht="12" customHeight="1">
      <c r="B7" s="21"/>
      <c r="D7" s="27" t="s">
        <v>16</v>
      </c>
      <c r="K7" s="25" t="s">
        <v>1</v>
      </c>
      <c r="AK7" s="27" t="s">
        <v>17</v>
      </c>
      <c r="AN7" s="25" t="s">
        <v>1</v>
      </c>
      <c r="AR7" s="21"/>
      <c r="BS7" s="18" t="s">
        <v>6</v>
      </c>
    </row>
    <row r="8" spans="1:74" s="1" customFormat="1" ht="12" customHeight="1">
      <c r="B8" s="21"/>
      <c r="D8" s="27" t="s">
        <v>18</v>
      </c>
      <c r="K8" s="25" t="s">
        <v>19</v>
      </c>
      <c r="AK8" s="27" t="s">
        <v>20</v>
      </c>
      <c r="AN8" s="25" t="s">
        <v>21</v>
      </c>
      <c r="AR8" s="21"/>
      <c r="BS8" s="18" t="s">
        <v>6</v>
      </c>
    </row>
    <row r="9" spans="1:74" s="1" customFormat="1" ht="14.4" customHeight="1">
      <c r="B9" s="21"/>
      <c r="AR9" s="21"/>
      <c r="BS9" s="18" t="s">
        <v>6</v>
      </c>
    </row>
    <row r="10" spans="1:74" s="1" customFormat="1" ht="12" customHeight="1">
      <c r="B10" s="21"/>
      <c r="D10" s="27" t="s">
        <v>22</v>
      </c>
      <c r="AK10" s="27" t="s">
        <v>23</v>
      </c>
      <c r="AN10" s="25" t="s">
        <v>1</v>
      </c>
      <c r="AR10" s="21"/>
      <c r="BS10" s="18" t="s">
        <v>6</v>
      </c>
    </row>
    <row r="11" spans="1:74" s="1" customFormat="1" ht="18.45" customHeight="1">
      <c r="B11" s="21"/>
      <c r="E11" s="25" t="s">
        <v>24</v>
      </c>
      <c r="AK11" s="27" t="s">
        <v>25</v>
      </c>
      <c r="AN11" s="25" t="s">
        <v>1</v>
      </c>
      <c r="AR11" s="21"/>
      <c r="BS11" s="18" t="s">
        <v>6</v>
      </c>
    </row>
    <row r="12" spans="1:74" s="1" customFormat="1" ht="6.9" customHeight="1">
      <c r="B12" s="21"/>
      <c r="AR12" s="21"/>
      <c r="BS12" s="18" t="s">
        <v>6</v>
      </c>
    </row>
    <row r="13" spans="1:74" s="1" customFormat="1" ht="12" customHeight="1">
      <c r="B13" s="21"/>
      <c r="D13" s="27" t="s">
        <v>26</v>
      </c>
      <c r="AK13" s="27" t="s">
        <v>23</v>
      </c>
      <c r="AN13" s="25" t="s">
        <v>1</v>
      </c>
      <c r="AR13" s="21"/>
      <c r="BS13" s="18" t="s">
        <v>6</v>
      </c>
    </row>
    <row r="14" spans="1:74" ht="13.2">
      <c r="B14" s="21"/>
      <c r="E14" s="25" t="s">
        <v>24</v>
      </c>
      <c r="AK14" s="27" t="s">
        <v>25</v>
      </c>
      <c r="AN14" s="25" t="s">
        <v>1</v>
      </c>
      <c r="AR14" s="21"/>
      <c r="BS14" s="18" t="s">
        <v>6</v>
      </c>
    </row>
    <row r="15" spans="1:74" s="1" customFormat="1" ht="6.9" customHeight="1">
      <c r="B15" s="21"/>
      <c r="AR15" s="21"/>
      <c r="BS15" s="18" t="s">
        <v>3</v>
      </c>
    </row>
    <row r="16" spans="1:74" s="1" customFormat="1" ht="12" customHeight="1">
      <c r="B16" s="21"/>
      <c r="D16" s="27" t="s">
        <v>27</v>
      </c>
      <c r="AK16" s="27" t="s">
        <v>23</v>
      </c>
      <c r="AN16" s="25" t="s">
        <v>1</v>
      </c>
      <c r="AR16" s="21"/>
      <c r="BS16" s="18" t="s">
        <v>3</v>
      </c>
    </row>
    <row r="17" spans="1:71" s="1" customFormat="1" ht="18.45" customHeight="1">
      <c r="B17" s="21"/>
      <c r="E17" s="25" t="s">
        <v>24</v>
      </c>
      <c r="AK17" s="27" t="s">
        <v>25</v>
      </c>
      <c r="AN17" s="25" t="s">
        <v>1</v>
      </c>
      <c r="AR17" s="21"/>
      <c r="BS17" s="18" t="s">
        <v>28</v>
      </c>
    </row>
    <row r="18" spans="1:71" s="1" customFormat="1" ht="6.9" customHeight="1">
      <c r="B18" s="21"/>
      <c r="AR18" s="21"/>
      <c r="BS18" s="18" t="s">
        <v>6</v>
      </c>
    </row>
    <row r="19" spans="1:71" s="1" customFormat="1" ht="12" customHeight="1">
      <c r="B19" s="21"/>
      <c r="D19" s="27" t="s">
        <v>29</v>
      </c>
      <c r="AK19" s="27" t="s">
        <v>23</v>
      </c>
      <c r="AN19" s="25" t="s">
        <v>1</v>
      </c>
      <c r="AR19" s="21"/>
      <c r="BS19" s="18" t="s">
        <v>6</v>
      </c>
    </row>
    <row r="20" spans="1:71" s="1" customFormat="1" ht="18.45" customHeight="1">
      <c r="B20" s="21"/>
      <c r="E20" s="25" t="s">
        <v>24</v>
      </c>
      <c r="AK20" s="27" t="s">
        <v>25</v>
      </c>
      <c r="AN20" s="25" t="s">
        <v>1</v>
      </c>
      <c r="AR20" s="21"/>
      <c r="BS20" s="18" t="s">
        <v>28</v>
      </c>
    </row>
    <row r="21" spans="1:71" s="1" customFormat="1" ht="6.9" customHeight="1">
      <c r="B21" s="21"/>
      <c r="AR21" s="21"/>
    </row>
    <row r="22" spans="1:71" s="1" customFormat="1" ht="12" customHeight="1">
      <c r="B22" s="21"/>
      <c r="D22" s="27" t="s">
        <v>30</v>
      </c>
      <c r="AR22" s="21"/>
    </row>
    <row r="23" spans="1:71" s="1" customFormat="1" ht="16.5" customHeight="1">
      <c r="B23" s="21"/>
      <c r="E23" s="213" t="s">
        <v>1</v>
      </c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R23" s="21"/>
    </row>
    <row r="24" spans="1:71" s="1" customFormat="1" ht="6.9" customHeight="1">
      <c r="B24" s="21"/>
      <c r="AR24" s="21"/>
    </row>
    <row r="25" spans="1:71" s="1" customFormat="1" ht="6.9" customHeight="1">
      <c r="B25" s="21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21"/>
    </row>
    <row r="26" spans="1:71" s="2" customFormat="1" ht="25.95" customHeight="1">
      <c r="A26" s="30"/>
      <c r="B26" s="31"/>
      <c r="C26" s="30"/>
      <c r="D26" s="32" t="s">
        <v>31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14">
        <f>ROUND(AG94,1)</f>
        <v>0</v>
      </c>
      <c r="AL26" s="215"/>
      <c r="AM26" s="215"/>
      <c r="AN26" s="215"/>
      <c r="AO26" s="215"/>
      <c r="AP26" s="30"/>
      <c r="AQ26" s="30"/>
      <c r="AR26" s="31"/>
      <c r="BE26" s="30"/>
    </row>
    <row r="27" spans="1:71" s="2" customFormat="1" ht="6.9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30"/>
    </row>
    <row r="28" spans="1:71" s="2" customFormat="1" ht="13.2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216" t="s">
        <v>32</v>
      </c>
      <c r="M28" s="216"/>
      <c r="N28" s="216"/>
      <c r="O28" s="216"/>
      <c r="P28" s="216"/>
      <c r="Q28" s="30"/>
      <c r="R28" s="30"/>
      <c r="S28" s="30"/>
      <c r="T28" s="30"/>
      <c r="U28" s="30"/>
      <c r="V28" s="30"/>
      <c r="W28" s="216" t="s">
        <v>33</v>
      </c>
      <c r="X28" s="216"/>
      <c r="Y28" s="216"/>
      <c r="Z28" s="216"/>
      <c r="AA28" s="216"/>
      <c r="AB28" s="216"/>
      <c r="AC28" s="216"/>
      <c r="AD28" s="216"/>
      <c r="AE28" s="216"/>
      <c r="AF28" s="30"/>
      <c r="AG28" s="30"/>
      <c r="AH28" s="30"/>
      <c r="AI28" s="30"/>
      <c r="AJ28" s="30"/>
      <c r="AK28" s="216" t="s">
        <v>34</v>
      </c>
      <c r="AL28" s="216"/>
      <c r="AM28" s="216"/>
      <c r="AN28" s="216"/>
      <c r="AO28" s="216"/>
      <c r="AP28" s="30"/>
      <c r="AQ28" s="30"/>
      <c r="AR28" s="31"/>
      <c r="BE28" s="30"/>
    </row>
    <row r="29" spans="1:71" s="3" customFormat="1" ht="14.4" customHeight="1">
      <c r="B29" s="35"/>
      <c r="D29" s="27" t="s">
        <v>35</v>
      </c>
      <c r="F29" s="27" t="s">
        <v>36</v>
      </c>
      <c r="L29" s="217">
        <v>0.21</v>
      </c>
      <c r="M29" s="218"/>
      <c r="N29" s="218"/>
      <c r="O29" s="218"/>
      <c r="P29" s="218"/>
      <c r="W29" s="219">
        <f>ROUND(AZ94, 1)</f>
        <v>0</v>
      </c>
      <c r="X29" s="218"/>
      <c r="Y29" s="218"/>
      <c r="Z29" s="218"/>
      <c r="AA29" s="218"/>
      <c r="AB29" s="218"/>
      <c r="AC29" s="218"/>
      <c r="AD29" s="218"/>
      <c r="AE29" s="218"/>
      <c r="AK29" s="219">
        <f>ROUND(AV94, 1)</f>
        <v>0</v>
      </c>
      <c r="AL29" s="218"/>
      <c r="AM29" s="218"/>
      <c r="AN29" s="218"/>
      <c r="AO29" s="218"/>
      <c r="AR29" s="35"/>
    </row>
    <row r="30" spans="1:71" s="3" customFormat="1" ht="14.4" customHeight="1">
      <c r="B30" s="35"/>
      <c r="F30" s="27" t="s">
        <v>37</v>
      </c>
      <c r="L30" s="217">
        <v>0.15</v>
      </c>
      <c r="M30" s="218"/>
      <c r="N30" s="218"/>
      <c r="O30" s="218"/>
      <c r="P30" s="218"/>
      <c r="W30" s="219">
        <f>ROUND(BA94, 1)</f>
        <v>0</v>
      </c>
      <c r="X30" s="218"/>
      <c r="Y30" s="218"/>
      <c r="Z30" s="218"/>
      <c r="AA30" s="218"/>
      <c r="AB30" s="218"/>
      <c r="AC30" s="218"/>
      <c r="AD30" s="218"/>
      <c r="AE30" s="218"/>
      <c r="AK30" s="219">
        <f>ROUND(AW94, 1)</f>
        <v>0</v>
      </c>
      <c r="AL30" s="218"/>
      <c r="AM30" s="218"/>
      <c r="AN30" s="218"/>
      <c r="AO30" s="218"/>
      <c r="AR30" s="35"/>
    </row>
    <row r="31" spans="1:71" s="3" customFormat="1" ht="14.4" hidden="1" customHeight="1">
      <c r="B31" s="35"/>
      <c r="F31" s="27" t="s">
        <v>38</v>
      </c>
      <c r="L31" s="217">
        <v>0.21</v>
      </c>
      <c r="M31" s="218"/>
      <c r="N31" s="218"/>
      <c r="O31" s="218"/>
      <c r="P31" s="218"/>
      <c r="W31" s="219">
        <f>ROUND(BB94, 1)</f>
        <v>0</v>
      </c>
      <c r="X31" s="218"/>
      <c r="Y31" s="218"/>
      <c r="Z31" s="218"/>
      <c r="AA31" s="218"/>
      <c r="AB31" s="218"/>
      <c r="AC31" s="218"/>
      <c r="AD31" s="218"/>
      <c r="AE31" s="218"/>
      <c r="AK31" s="219">
        <v>0</v>
      </c>
      <c r="AL31" s="218"/>
      <c r="AM31" s="218"/>
      <c r="AN31" s="218"/>
      <c r="AO31" s="218"/>
      <c r="AR31" s="35"/>
    </row>
    <row r="32" spans="1:71" s="3" customFormat="1" ht="14.4" hidden="1" customHeight="1">
      <c r="B32" s="35"/>
      <c r="F32" s="27" t="s">
        <v>39</v>
      </c>
      <c r="L32" s="217">
        <v>0.15</v>
      </c>
      <c r="M32" s="218"/>
      <c r="N32" s="218"/>
      <c r="O32" s="218"/>
      <c r="P32" s="218"/>
      <c r="W32" s="219">
        <f>ROUND(BC94, 1)</f>
        <v>0</v>
      </c>
      <c r="X32" s="218"/>
      <c r="Y32" s="218"/>
      <c r="Z32" s="218"/>
      <c r="AA32" s="218"/>
      <c r="AB32" s="218"/>
      <c r="AC32" s="218"/>
      <c r="AD32" s="218"/>
      <c r="AE32" s="218"/>
      <c r="AK32" s="219">
        <v>0</v>
      </c>
      <c r="AL32" s="218"/>
      <c r="AM32" s="218"/>
      <c r="AN32" s="218"/>
      <c r="AO32" s="218"/>
      <c r="AR32" s="35"/>
    </row>
    <row r="33" spans="1:57" s="3" customFormat="1" ht="14.4" hidden="1" customHeight="1">
      <c r="B33" s="35"/>
      <c r="F33" s="27" t="s">
        <v>40</v>
      </c>
      <c r="L33" s="217">
        <v>0</v>
      </c>
      <c r="M33" s="218"/>
      <c r="N33" s="218"/>
      <c r="O33" s="218"/>
      <c r="P33" s="218"/>
      <c r="W33" s="219">
        <f>ROUND(BD94, 1)</f>
        <v>0</v>
      </c>
      <c r="X33" s="218"/>
      <c r="Y33" s="218"/>
      <c r="Z33" s="218"/>
      <c r="AA33" s="218"/>
      <c r="AB33" s="218"/>
      <c r="AC33" s="218"/>
      <c r="AD33" s="218"/>
      <c r="AE33" s="218"/>
      <c r="AK33" s="219">
        <v>0</v>
      </c>
      <c r="AL33" s="218"/>
      <c r="AM33" s="218"/>
      <c r="AN33" s="218"/>
      <c r="AO33" s="218"/>
      <c r="AR33" s="35"/>
    </row>
    <row r="34" spans="1:57" s="2" customFormat="1" ht="6.9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30"/>
    </row>
    <row r="35" spans="1:57" s="2" customFormat="1" ht="25.95" customHeight="1">
      <c r="A35" s="30"/>
      <c r="B35" s="31"/>
      <c r="C35" s="36"/>
      <c r="D35" s="37" t="s">
        <v>41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42</v>
      </c>
      <c r="U35" s="38"/>
      <c r="V35" s="38"/>
      <c r="W35" s="38"/>
      <c r="X35" s="223" t="s">
        <v>43</v>
      </c>
      <c r="Y35" s="221"/>
      <c r="Z35" s="221"/>
      <c r="AA35" s="221"/>
      <c r="AB35" s="221"/>
      <c r="AC35" s="38"/>
      <c r="AD35" s="38"/>
      <c r="AE35" s="38"/>
      <c r="AF35" s="38"/>
      <c r="AG35" s="38"/>
      <c r="AH35" s="38"/>
      <c r="AI35" s="38"/>
      <c r="AJ35" s="38"/>
      <c r="AK35" s="220">
        <f>SUM(AK26:AK33)</f>
        <v>0</v>
      </c>
      <c r="AL35" s="221"/>
      <c r="AM35" s="221"/>
      <c r="AN35" s="221"/>
      <c r="AO35" s="222"/>
      <c r="AP35" s="36"/>
      <c r="AQ35" s="36"/>
      <c r="AR35" s="31"/>
      <c r="BE35" s="30"/>
    </row>
    <row r="36" spans="1:57" s="2" customFormat="1" ht="6.9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14.4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1"/>
      <c r="BE37" s="30"/>
    </row>
    <row r="38" spans="1:57" s="1" customFormat="1" ht="14.4" customHeight="1">
      <c r="B38" s="21"/>
      <c r="AR38" s="21"/>
    </row>
    <row r="39" spans="1:57" s="1" customFormat="1" ht="14.4" customHeight="1">
      <c r="B39" s="21"/>
      <c r="AR39" s="21"/>
    </row>
    <row r="40" spans="1:57" s="1" customFormat="1" ht="14.4" customHeight="1">
      <c r="B40" s="21"/>
      <c r="AR40" s="21"/>
    </row>
    <row r="41" spans="1:57" s="1" customFormat="1" ht="14.4" customHeight="1">
      <c r="B41" s="21"/>
      <c r="AR41" s="21"/>
    </row>
    <row r="42" spans="1:57" s="1" customFormat="1" ht="14.4" customHeight="1">
      <c r="B42" s="21"/>
      <c r="AR42" s="21"/>
    </row>
    <row r="43" spans="1:57" s="1" customFormat="1" ht="14.4" customHeight="1">
      <c r="B43" s="21"/>
      <c r="AR43" s="21"/>
    </row>
    <row r="44" spans="1:57" s="1" customFormat="1" ht="14.4" customHeight="1">
      <c r="B44" s="21"/>
      <c r="AR44" s="21"/>
    </row>
    <row r="45" spans="1:57" s="1" customFormat="1" ht="14.4" customHeight="1">
      <c r="B45" s="21"/>
      <c r="AR45" s="21"/>
    </row>
    <row r="46" spans="1:57" s="1" customFormat="1" ht="14.4" customHeight="1">
      <c r="B46" s="21"/>
      <c r="AR46" s="21"/>
    </row>
    <row r="47" spans="1:57" s="1" customFormat="1" ht="14.4" customHeight="1">
      <c r="B47" s="21"/>
      <c r="AR47" s="21"/>
    </row>
    <row r="48" spans="1:57" s="1" customFormat="1" ht="14.4" customHeight="1">
      <c r="B48" s="21"/>
      <c r="AR48" s="21"/>
    </row>
    <row r="49" spans="1:57" s="2" customFormat="1" ht="14.4" customHeight="1">
      <c r="B49" s="40"/>
      <c r="D49" s="41" t="s">
        <v>44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45</v>
      </c>
      <c r="AI49" s="42"/>
      <c r="AJ49" s="42"/>
      <c r="AK49" s="42"/>
      <c r="AL49" s="42"/>
      <c r="AM49" s="42"/>
      <c r="AN49" s="42"/>
      <c r="AO49" s="42"/>
      <c r="AR49" s="40"/>
    </row>
    <row r="50" spans="1:57" ht="10.199999999999999">
      <c r="B50" s="21"/>
      <c r="AR50" s="21"/>
    </row>
    <row r="51" spans="1:57" ht="10.199999999999999">
      <c r="B51" s="21"/>
      <c r="AR51" s="21"/>
    </row>
    <row r="52" spans="1:57" ht="10.199999999999999">
      <c r="B52" s="21"/>
      <c r="AR52" s="21"/>
    </row>
    <row r="53" spans="1:57" ht="10.199999999999999">
      <c r="B53" s="21"/>
      <c r="AR53" s="21"/>
    </row>
    <row r="54" spans="1:57" ht="10.199999999999999">
      <c r="B54" s="21"/>
      <c r="AR54" s="21"/>
    </row>
    <row r="55" spans="1:57" ht="10.199999999999999">
      <c r="B55" s="21"/>
      <c r="AR55" s="21"/>
    </row>
    <row r="56" spans="1:57" ht="10.199999999999999">
      <c r="B56" s="21"/>
      <c r="AR56" s="21"/>
    </row>
    <row r="57" spans="1:57" ht="10.199999999999999">
      <c r="B57" s="21"/>
      <c r="AR57" s="21"/>
    </row>
    <row r="58" spans="1:57" ht="10.199999999999999">
      <c r="B58" s="21"/>
      <c r="AR58" s="21"/>
    </row>
    <row r="59" spans="1:57" ht="10.199999999999999">
      <c r="B59" s="21"/>
      <c r="AR59" s="21"/>
    </row>
    <row r="60" spans="1:57" s="2" customFormat="1" ht="13.2">
      <c r="A60" s="30"/>
      <c r="B60" s="31"/>
      <c r="C60" s="30"/>
      <c r="D60" s="43" t="s">
        <v>46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3" t="s">
        <v>47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3" t="s">
        <v>46</v>
      </c>
      <c r="AI60" s="33"/>
      <c r="AJ60" s="33"/>
      <c r="AK60" s="33"/>
      <c r="AL60" s="33"/>
      <c r="AM60" s="43" t="s">
        <v>47</v>
      </c>
      <c r="AN60" s="33"/>
      <c r="AO60" s="33"/>
      <c r="AP60" s="30"/>
      <c r="AQ60" s="30"/>
      <c r="AR60" s="31"/>
      <c r="BE60" s="30"/>
    </row>
    <row r="61" spans="1:57" ht="10.199999999999999">
      <c r="B61" s="21"/>
      <c r="AR61" s="21"/>
    </row>
    <row r="62" spans="1:57" ht="10.199999999999999">
      <c r="B62" s="21"/>
      <c r="AR62" s="21"/>
    </row>
    <row r="63" spans="1:57" ht="10.199999999999999">
      <c r="B63" s="21"/>
      <c r="AR63" s="21"/>
    </row>
    <row r="64" spans="1:57" s="2" customFormat="1" ht="13.2">
      <c r="A64" s="30"/>
      <c r="B64" s="31"/>
      <c r="C64" s="30"/>
      <c r="D64" s="41" t="s">
        <v>48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49</v>
      </c>
      <c r="AI64" s="44"/>
      <c r="AJ64" s="44"/>
      <c r="AK64" s="44"/>
      <c r="AL64" s="44"/>
      <c r="AM64" s="44"/>
      <c r="AN64" s="44"/>
      <c r="AO64" s="44"/>
      <c r="AP64" s="30"/>
      <c r="AQ64" s="30"/>
      <c r="AR64" s="31"/>
      <c r="BE64" s="30"/>
    </row>
    <row r="65" spans="1:57" ht="10.199999999999999">
      <c r="B65" s="21"/>
      <c r="AR65" s="21"/>
    </row>
    <row r="66" spans="1:57" ht="10.199999999999999">
      <c r="B66" s="21"/>
      <c r="AR66" s="21"/>
    </row>
    <row r="67" spans="1:57" ht="10.199999999999999">
      <c r="B67" s="21"/>
      <c r="AR67" s="21"/>
    </row>
    <row r="68" spans="1:57" ht="10.199999999999999">
      <c r="B68" s="21"/>
      <c r="AR68" s="21"/>
    </row>
    <row r="69" spans="1:57" ht="10.199999999999999">
      <c r="B69" s="21"/>
      <c r="AR69" s="21"/>
    </row>
    <row r="70" spans="1:57" ht="10.199999999999999">
      <c r="B70" s="21"/>
      <c r="AR70" s="21"/>
    </row>
    <row r="71" spans="1:57" ht="10.199999999999999">
      <c r="B71" s="21"/>
      <c r="AR71" s="21"/>
    </row>
    <row r="72" spans="1:57" ht="10.199999999999999">
      <c r="B72" s="21"/>
      <c r="AR72" s="21"/>
    </row>
    <row r="73" spans="1:57" ht="10.199999999999999">
      <c r="B73" s="21"/>
      <c r="AR73" s="21"/>
    </row>
    <row r="74" spans="1:57" ht="10.199999999999999">
      <c r="B74" s="21"/>
      <c r="AR74" s="21"/>
    </row>
    <row r="75" spans="1:57" s="2" customFormat="1" ht="13.2">
      <c r="A75" s="30"/>
      <c r="B75" s="31"/>
      <c r="C75" s="30"/>
      <c r="D75" s="43" t="s">
        <v>46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3" t="s">
        <v>47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3" t="s">
        <v>46</v>
      </c>
      <c r="AI75" s="33"/>
      <c r="AJ75" s="33"/>
      <c r="AK75" s="33"/>
      <c r="AL75" s="33"/>
      <c r="AM75" s="43" t="s">
        <v>47</v>
      </c>
      <c r="AN75" s="33"/>
      <c r="AO75" s="33"/>
      <c r="AP75" s="30"/>
      <c r="AQ75" s="30"/>
      <c r="AR75" s="31"/>
      <c r="BE75" s="30"/>
    </row>
    <row r="76" spans="1:57" s="2" customFormat="1" ht="10.199999999999999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E76" s="30"/>
    </row>
    <row r="77" spans="1:57" s="2" customFormat="1" ht="6.9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1"/>
      <c r="BE77" s="30"/>
    </row>
    <row r="81" spans="1:91" s="2" customFormat="1" ht="6.9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1"/>
      <c r="BE81" s="30"/>
    </row>
    <row r="82" spans="1:91" s="2" customFormat="1" ht="24.9" customHeight="1">
      <c r="A82" s="30"/>
      <c r="B82" s="31"/>
      <c r="C82" s="22" t="s">
        <v>50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E82" s="30"/>
    </row>
    <row r="83" spans="1:91" s="2" customFormat="1" ht="6.9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E83" s="30"/>
    </row>
    <row r="84" spans="1:91" s="4" customFormat="1" ht="12" customHeight="1">
      <c r="B84" s="49"/>
      <c r="C84" s="27" t="s">
        <v>12</v>
      </c>
      <c r="L84" s="4" t="str">
        <f>K5</f>
        <v>2021-1rev1</v>
      </c>
      <c r="AR84" s="49"/>
    </row>
    <row r="85" spans="1:91" s="5" customFormat="1" ht="36.9" customHeight="1">
      <c r="B85" s="50"/>
      <c r="C85" s="51" t="s">
        <v>14</v>
      </c>
      <c r="L85" s="207" t="str">
        <f>K6</f>
        <v>Multifunkční dům Stračov</v>
      </c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R85" s="50"/>
    </row>
    <row r="86" spans="1:91" s="2" customFormat="1" ht="6.9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E86" s="30"/>
    </row>
    <row r="87" spans="1:91" s="2" customFormat="1" ht="12" customHeight="1">
      <c r="A87" s="30"/>
      <c r="B87" s="31"/>
      <c r="C87" s="27" t="s">
        <v>18</v>
      </c>
      <c r="D87" s="30"/>
      <c r="E87" s="30"/>
      <c r="F87" s="30"/>
      <c r="G87" s="30"/>
      <c r="H87" s="30"/>
      <c r="I87" s="30"/>
      <c r="J87" s="30"/>
      <c r="K87" s="30"/>
      <c r="L87" s="52" t="str">
        <f>IF(K8="","",K8)</f>
        <v>Stračov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7" t="s">
        <v>20</v>
      </c>
      <c r="AJ87" s="30"/>
      <c r="AK87" s="30"/>
      <c r="AL87" s="30"/>
      <c r="AM87" s="228" t="str">
        <f>IF(AN8= "","",AN8)</f>
        <v>18.1.2021</v>
      </c>
      <c r="AN87" s="228"/>
      <c r="AO87" s="30"/>
      <c r="AP87" s="30"/>
      <c r="AQ87" s="30"/>
      <c r="AR87" s="31"/>
      <c r="BE87" s="30"/>
    </row>
    <row r="88" spans="1:91" s="2" customFormat="1" ht="6.9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E88" s="30"/>
    </row>
    <row r="89" spans="1:91" s="2" customFormat="1" ht="15.15" customHeight="1">
      <c r="A89" s="30"/>
      <c r="B89" s="31"/>
      <c r="C89" s="27" t="s">
        <v>22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 xml:space="preserve"> 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7" t="s">
        <v>27</v>
      </c>
      <c r="AJ89" s="30"/>
      <c r="AK89" s="30"/>
      <c r="AL89" s="30"/>
      <c r="AM89" s="229" t="str">
        <f>IF(E17="","",E17)</f>
        <v xml:space="preserve"> </v>
      </c>
      <c r="AN89" s="230"/>
      <c r="AO89" s="230"/>
      <c r="AP89" s="230"/>
      <c r="AQ89" s="30"/>
      <c r="AR89" s="31"/>
      <c r="AS89" s="232" t="s">
        <v>51</v>
      </c>
      <c r="AT89" s="233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30"/>
    </row>
    <row r="90" spans="1:91" s="2" customFormat="1" ht="15.15" customHeight="1">
      <c r="A90" s="30"/>
      <c r="B90" s="31"/>
      <c r="C90" s="27" t="s">
        <v>26</v>
      </c>
      <c r="D90" s="30"/>
      <c r="E90" s="30"/>
      <c r="F90" s="30"/>
      <c r="G90" s="30"/>
      <c r="H90" s="30"/>
      <c r="I90" s="30"/>
      <c r="J90" s="30"/>
      <c r="K90" s="30"/>
      <c r="L90" s="4" t="str">
        <f>IF(E14="","",E14)</f>
        <v xml:space="preserve"> 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7" t="s">
        <v>29</v>
      </c>
      <c r="AJ90" s="30"/>
      <c r="AK90" s="30"/>
      <c r="AL90" s="30"/>
      <c r="AM90" s="229" t="str">
        <f>IF(E20="","",E20)</f>
        <v xml:space="preserve"> </v>
      </c>
      <c r="AN90" s="230"/>
      <c r="AO90" s="230"/>
      <c r="AP90" s="230"/>
      <c r="AQ90" s="30"/>
      <c r="AR90" s="31"/>
      <c r="AS90" s="234"/>
      <c r="AT90" s="235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30"/>
    </row>
    <row r="91" spans="1:91" s="2" customFormat="1" ht="10.8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234"/>
      <c r="AT91" s="235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30"/>
    </row>
    <row r="92" spans="1:91" s="2" customFormat="1" ht="29.25" customHeight="1">
      <c r="A92" s="30"/>
      <c r="B92" s="31"/>
      <c r="C92" s="203" t="s">
        <v>52</v>
      </c>
      <c r="D92" s="204"/>
      <c r="E92" s="204"/>
      <c r="F92" s="204"/>
      <c r="G92" s="204"/>
      <c r="H92" s="58"/>
      <c r="I92" s="206" t="s">
        <v>53</v>
      </c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27" t="s">
        <v>54</v>
      </c>
      <c r="AH92" s="204"/>
      <c r="AI92" s="204"/>
      <c r="AJ92" s="204"/>
      <c r="AK92" s="204"/>
      <c r="AL92" s="204"/>
      <c r="AM92" s="204"/>
      <c r="AN92" s="206" t="s">
        <v>55</v>
      </c>
      <c r="AO92" s="204"/>
      <c r="AP92" s="231"/>
      <c r="AQ92" s="59" t="s">
        <v>56</v>
      </c>
      <c r="AR92" s="31"/>
      <c r="AS92" s="60" t="s">
        <v>57</v>
      </c>
      <c r="AT92" s="61" t="s">
        <v>58</v>
      </c>
      <c r="AU92" s="61" t="s">
        <v>59</v>
      </c>
      <c r="AV92" s="61" t="s">
        <v>60</v>
      </c>
      <c r="AW92" s="61" t="s">
        <v>61</v>
      </c>
      <c r="AX92" s="61" t="s">
        <v>62</v>
      </c>
      <c r="AY92" s="61" t="s">
        <v>63</v>
      </c>
      <c r="AZ92" s="61" t="s">
        <v>64</v>
      </c>
      <c r="BA92" s="61" t="s">
        <v>65</v>
      </c>
      <c r="BB92" s="61" t="s">
        <v>66</v>
      </c>
      <c r="BC92" s="61" t="s">
        <v>67</v>
      </c>
      <c r="BD92" s="62" t="s">
        <v>68</v>
      </c>
      <c r="BE92" s="30"/>
    </row>
    <row r="93" spans="1:91" s="2" customFormat="1" ht="10.8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30"/>
    </row>
    <row r="94" spans="1:91" s="6" customFormat="1" ht="32.4" customHeight="1">
      <c r="B94" s="66"/>
      <c r="C94" s="67" t="s">
        <v>69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09">
        <f>ROUND(SUM(AG95:AG109),1)</f>
        <v>0</v>
      </c>
      <c r="AH94" s="209"/>
      <c r="AI94" s="209"/>
      <c r="AJ94" s="209"/>
      <c r="AK94" s="209"/>
      <c r="AL94" s="209"/>
      <c r="AM94" s="209"/>
      <c r="AN94" s="236">
        <f t="shared" ref="AN94:AN109" si="0">SUM(AG94,AT94)</f>
        <v>0</v>
      </c>
      <c r="AO94" s="236"/>
      <c r="AP94" s="236"/>
      <c r="AQ94" s="70" t="s">
        <v>1</v>
      </c>
      <c r="AR94" s="66"/>
      <c r="AS94" s="71">
        <f>ROUND(SUM(AS95:AS109),1)</f>
        <v>0</v>
      </c>
      <c r="AT94" s="72">
        <f t="shared" ref="AT94:AT109" si="1">ROUND(SUM(AV94:AW94),1)</f>
        <v>0</v>
      </c>
      <c r="AU94" s="73">
        <f>ROUND(SUM(AU95:AU109),5)</f>
        <v>19667.692510000001</v>
      </c>
      <c r="AV94" s="72">
        <f>ROUND(AZ94*L29,1)</f>
        <v>0</v>
      </c>
      <c r="AW94" s="72">
        <f>ROUND(BA94*L30,1)</f>
        <v>0</v>
      </c>
      <c r="AX94" s="72">
        <f>ROUND(BB94*L29,1)</f>
        <v>0</v>
      </c>
      <c r="AY94" s="72">
        <f>ROUND(BC94*L30,1)</f>
        <v>0</v>
      </c>
      <c r="AZ94" s="72">
        <f>ROUND(SUM(AZ95:AZ109),1)</f>
        <v>0</v>
      </c>
      <c r="BA94" s="72">
        <f>ROUND(SUM(BA95:BA109),1)</f>
        <v>0</v>
      </c>
      <c r="BB94" s="72">
        <f>ROUND(SUM(BB95:BB109),1)</f>
        <v>0</v>
      </c>
      <c r="BC94" s="72">
        <f>ROUND(SUM(BC95:BC109),1)</f>
        <v>0</v>
      </c>
      <c r="BD94" s="74">
        <f>ROUND(SUM(BD95:BD109),1)</f>
        <v>0</v>
      </c>
      <c r="BS94" s="75" t="s">
        <v>70</v>
      </c>
      <c r="BT94" s="75" t="s">
        <v>71</v>
      </c>
      <c r="BU94" s="76" t="s">
        <v>72</v>
      </c>
      <c r="BV94" s="75" t="s">
        <v>73</v>
      </c>
      <c r="BW94" s="75" t="s">
        <v>4</v>
      </c>
      <c r="BX94" s="75" t="s">
        <v>74</v>
      </c>
      <c r="CL94" s="75" t="s">
        <v>1</v>
      </c>
    </row>
    <row r="95" spans="1:91" s="7" customFormat="1" ht="16.5" customHeight="1">
      <c r="A95" s="77" t="s">
        <v>75</v>
      </c>
      <c r="B95" s="78"/>
      <c r="C95" s="79"/>
      <c r="D95" s="205" t="s">
        <v>76</v>
      </c>
      <c r="E95" s="205"/>
      <c r="F95" s="205"/>
      <c r="G95" s="205"/>
      <c r="H95" s="205"/>
      <c r="I95" s="80"/>
      <c r="J95" s="205" t="s">
        <v>77</v>
      </c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5"/>
      <c r="AE95" s="205"/>
      <c r="AF95" s="205"/>
      <c r="AG95" s="225">
        <f>'1 - Stavební část'!J30</f>
        <v>0</v>
      </c>
      <c r="AH95" s="226"/>
      <c r="AI95" s="226"/>
      <c r="AJ95" s="226"/>
      <c r="AK95" s="226"/>
      <c r="AL95" s="226"/>
      <c r="AM95" s="226"/>
      <c r="AN95" s="225">
        <f t="shared" si="0"/>
        <v>0</v>
      </c>
      <c r="AO95" s="226"/>
      <c r="AP95" s="226"/>
      <c r="AQ95" s="81" t="s">
        <v>78</v>
      </c>
      <c r="AR95" s="78"/>
      <c r="AS95" s="82">
        <v>0</v>
      </c>
      <c r="AT95" s="83">
        <f t="shared" si="1"/>
        <v>0</v>
      </c>
      <c r="AU95" s="84">
        <f>'1 - Stavební část'!P150</f>
        <v>13368.593632999999</v>
      </c>
      <c r="AV95" s="83">
        <f>'1 - Stavební část'!J33</f>
        <v>0</v>
      </c>
      <c r="AW95" s="83">
        <f>'1 - Stavební část'!J34</f>
        <v>0</v>
      </c>
      <c r="AX95" s="83">
        <f>'1 - Stavební část'!J35</f>
        <v>0</v>
      </c>
      <c r="AY95" s="83">
        <f>'1 - Stavební část'!J36</f>
        <v>0</v>
      </c>
      <c r="AZ95" s="83">
        <f>'1 - Stavební část'!F33</f>
        <v>0</v>
      </c>
      <c r="BA95" s="83">
        <f>'1 - Stavební část'!F34</f>
        <v>0</v>
      </c>
      <c r="BB95" s="83">
        <f>'1 - Stavební část'!F35</f>
        <v>0</v>
      </c>
      <c r="BC95" s="83">
        <f>'1 - Stavební část'!F36</f>
        <v>0</v>
      </c>
      <c r="BD95" s="85">
        <f>'1 - Stavební část'!F37</f>
        <v>0</v>
      </c>
      <c r="BT95" s="86" t="s">
        <v>76</v>
      </c>
      <c r="BV95" s="86" t="s">
        <v>73</v>
      </c>
      <c r="BW95" s="86" t="s">
        <v>79</v>
      </c>
      <c r="BX95" s="86" t="s">
        <v>4</v>
      </c>
      <c r="CL95" s="86" t="s">
        <v>1</v>
      </c>
      <c r="CM95" s="86" t="s">
        <v>80</v>
      </c>
    </row>
    <row r="96" spans="1:91" s="7" customFormat="1" ht="16.5" customHeight="1">
      <c r="A96" s="77" t="s">
        <v>75</v>
      </c>
      <c r="B96" s="78"/>
      <c r="C96" s="79"/>
      <c r="D96" s="205" t="s">
        <v>80</v>
      </c>
      <c r="E96" s="205"/>
      <c r="F96" s="205"/>
      <c r="G96" s="205"/>
      <c r="H96" s="205"/>
      <c r="I96" s="80"/>
      <c r="J96" s="205" t="s">
        <v>81</v>
      </c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  <c r="X96" s="205"/>
      <c r="Y96" s="205"/>
      <c r="Z96" s="205"/>
      <c r="AA96" s="205"/>
      <c r="AB96" s="205"/>
      <c r="AC96" s="205"/>
      <c r="AD96" s="205"/>
      <c r="AE96" s="205"/>
      <c r="AF96" s="205"/>
      <c r="AG96" s="225">
        <f>'2 - Zdravotně technické i...'!J30</f>
        <v>0</v>
      </c>
      <c r="AH96" s="226"/>
      <c r="AI96" s="226"/>
      <c r="AJ96" s="226"/>
      <c r="AK96" s="226"/>
      <c r="AL96" s="226"/>
      <c r="AM96" s="226"/>
      <c r="AN96" s="225">
        <f t="shared" si="0"/>
        <v>0</v>
      </c>
      <c r="AO96" s="226"/>
      <c r="AP96" s="226"/>
      <c r="AQ96" s="81" t="s">
        <v>78</v>
      </c>
      <c r="AR96" s="78"/>
      <c r="AS96" s="82">
        <v>0</v>
      </c>
      <c r="AT96" s="83">
        <f t="shared" si="1"/>
        <v>0</v>
      </c>
      <c r="AU96" s="84">
        <f>'2 - Zdravotně technické i...'!P130</f>
        <v>770.76082999999994</v>
      </c>
      <c r="AV96" s="83">
        <f>'2 - Zdravotně technické i...'!J33</f>
        <v>0</v>
      </c>
      <c r="AW96" s="83">
        <f>'2 - Zdravotně technické i...'!J34</f>
        <v>0</v>
      </c>
      <c r="AX96" s="83">
        <f>'2 - Zdravotně technické i...'!J35</f>
        <v>0</v>
      </c>
      <c r="AY96" s="83">
        <f>'2 - Zdravotně technické i...'!J36</f>
        <v>0</v>
      </c>
      <c r="AZ96" s="83">
        <f>'2 - Zdravotně technické i...'!F33</f>
        <v>0</v>
      </c>
      <c r="BA96" s="83">
        <f>'2 - Zdravotně technické i...'!F34</f>
        <v>0</v>
      </c>
      <c r="BB96" s="83">
        <f>'2 - Zdravotně technické i...'!F35</f>
        <v>0</v>
      </c>
      <c r="BC96" s="83">
        <f>'2 - Zdravotně technické i...'!F36</f>
        <v>0</v>
      </c>
      <c r="BD96" s="85">
        <f>'2 - Zdravotně technické i...'!F37</f>
        <v>0</v>
      </c>
      <c r="BT96" s="86" t="s">
        <v>76</v>
      </c>
      <c r="BV96" s="86" t="s">
        <v>73</v>
      </c>
      <c r="BW96" s="86" t="s">
        <v>82</v>
      </c>
      <c r="BX96" s="86" t="s">
        <v>4</v>
      </c>
      <c r="CL96" s="86" t="s">
        <v>1</v>
      </c>
      <c r="CM96" s="86" t="s">
        <v>80</v>
      </c>
    </row>
    <row r="97" spans="1:91" s="7" customFormat="1" ht="16.5" customHeight="1">
      <c r="A97" s="77" t="s">
        <v>75</v>
      </c>
      <c r="B97" s="78"/>
      <c r="C97" s="79"/>
      <c r="D97" s="205" t="s">
        <v>83</v>
      </c>
      <c r="E97" s="205"/>
      <c r="F97" s="205"/>
      <c r="G97" s="205"/>
      <c r="H97" s="205"/>
      <c r="I97" s="80"/>
      <c r="J97" s="205" t="s">
        <v>84</v>
      </c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  <c r="X97" s="205"/>
      <c r="Y97" s="205"/>
      <c r="Z97" s="205"/>
      <c r="AA97" s="205"/>
      <c r="AB97" s="205"/>
      <c r="AC97" s="205"/>
      <c r="AD97" s="205"/>
      <c r="AE97" s="205"/>
      <c r="AF97" s="205"/>
      <c r="AG97" s="225">
        <f>'3 - Ústřední vytápění'!J30</f>
        <v>0</v>
      </c>
      <c r="AH97" s="226"/>
      <c r="AI97" s="226"/>
      <c r="AJ97" s="226"/>
      <c r="AK97" s="226"/>
      <c r="AL97" s="226"/>
      <c r="AM97" s="226"/>
      <c r="AN97" s="225">
        <f t="shared" si="0"/>
        <v>0</v>
      </c>
      <c r="AO97" s="226"/>
      <c r="AP97" s="226"/>
      <c r="AQ97" s="81" t="s">
        <v>78</v>
      </c>
      <c r="AR97" s="78"/>
      <c r="AS97" s="82">
        <v>0</v>
      </c>
      <c r="AT97" s="83">
        <f t="shared" si="1"/>
        <v>0</v>
      </c>
      <c r="AU97" s="84">
        <f>'3 - Ústřední vytápění'!P122</f>
        <v>608.11943899999994</v>
      </c>
      <c r="AV97" s="83">
        <f>'3 - Ústřední vytápění'!J33</f>
        <v>0</v>
      </c>
      <c r="AW97" s="83">
        <f>'3 - Ústřední vytápění'!J34</f>
        <v>0</v>
      </c>
      <c r="AX97" s="83">
        <f>'3 - Ústřední vytápění'!J35</f>
        <v>0</v>
      </c>
      <c r="AY97" s="83">
        <f>'3 - Ústřední vytápění'!J36</f>
        <v>0</v>
      </c>
      <c r="AZ97" s="83">
        <f>'3 - Ústřední vytápění'!F33</f>
        <v>0</v>
      </c>
      <c r="BA97" s="83">
        <f>'3 - Ústřední vytápění'!F34</f>
        <v>0</v>
      </c>
      <c r="BB97" s="83">
        <f>'3 - Ústřední vytápění'!F35</f>
        <v>0</v>
      </c>
      <c r="BC97" s="83">
        <f>'3 - Ústřední vytápění'!F36</f>
        <v>0</v>
      </c>
      <c r="BD97" s="85">
        <f>'3 - Ústřední vytápění'!F37</f>
        <v>0</v>
      </c>
      <c r="BT97" s="86" t="s">
        <v>76</v>
      </c>
      <c r="BV97" s="86" t="s">
        <v>73</v>
      </c>
      <c r="BW97" s="86" t="s">
        <v>85</v>
      </c>
      <c r="BX97" s="86" t="s">
        <v>4</v>
      </c>
      <c r="CL97" s="86" t="s">
        <v>1</v>
      </c>
      <c r="CM97" s="86" t="s">
        <v>80</v>
      </c>
    </row>
    <row r="98" spans="1:91" s="7" customFormat="1" ht="16.5" customHeight="1">
      <c r="A98" s="77" t="s">
        <v>75</v>
      </c>
      <c r="B98" s="78"/>
      <c r="C98" s="79"/>
      <c r="D98" s="205" t="s">
        <v>86</v>
      </c>
      <c r="E98" s="205"/>
      <c r="F98" s="205"/>
      <c r="G98" s="205"/>
      <c r="H98" s="205"/>
      <c r="I98" s="80"/>
      <c r="J98" s="205" t="s">
        <v>87</v>
      </c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225">
        <f>'4 - Vnitřní plyn'!J30</f>
        <v>0</v>
      </c>
      <c r="AH98" s="226"/>
      <c r="AI98" s="226"/>
      <c r="AJ98" s="226"/>
      <c r="AK98" s="226"/>
      <c r="AL98" s="226"/>
      <c r="AM98" s="226"/>
      <c r="AN98" s="225">
        <f t="shared" si="0"/>
        <v>0</v>
      </c>
      <c r="AO98" s="226"/>
      <c r="AP98" s="226"/>
      <c r="AQ98" s="81" t="s">
        <v>78</v>
      </c>
      <c r="AR98" s="78"/>
      <c r="AS98" s="82">
        <v>0</v>
      </c>
      <c r="AT98" s="83">
        <f t="shared" si="1"/>
        <v>0</v>
      </c>
      <c r="AU98" s="84">
        <f>'4 - Vnitřní plyn'!P124</f>
        <v>59.984808999999998</v>
      </c>
      <c r="AV98" s="83">
        <f>'4 - Vnitřní plyn'!J33</f>
        <v>0</v>
      </c>
      <c r="AW98" s="83">
        <f>'4 - Vnitřní plyn'!J34</f>
        <v>0</v>
      </c>
      <c r="AX98" s="83">
        <f>'4 - Vnitřní plyn'!J35</f>
        <v>0</v>
      </c>
      <c r="AY98" s="83">
        <f>'4 - Vnitřní plyn'!J36</f>
        <v>0</v>
      </c>
      <c r="AZ98" s="83">
        <f>'4 - Vnitřní plyn'!F33</f>
        <v>0</v>
      </c>
      <c r="BA98" s="83">
        <f>'4 - Vnitřní plyn'!F34</f>
        <v>0</v>
      </c>
      <c r="BB98" s="83">
        <f>'4 - Vnitřní plyn'!F35</f>
        <v>0</v>
      </c>
      <c r="BC98" s="83">
        <f>'4 - Vnitřní plyn'!F36</f>
        <v>0</v>
      </c>
      <c r="BD98" s="85">
        <f>'4 - Vnitřní plyn'!F37</f>
        <v>0</v>
      </c>
      <c r="BT98" s="86" t="s">
        <v>76</v>
      </c>
      <c r="BV98" s="86" t="s">
        <v>73</v>
      </c>
      <c r="BW98" s="86" t="s">
        <v>88</v>
      </c>
      <c r="BX98" s="86" t="s">
        <v>4</v>
      </c>
      <c r="CL98" s="86" t="s">
        <v>1</v>
      </c>
      <c r="CM98" s="86" t="s">
        <v>80</v>
      </c>
    </row>
    <row r="99" spans="1:91" s="7" customFormat="1" ht="16.5" customHeight="1">
      <c r="A99" s="77" t="s">
        <v>75</v>
      </c>
      <c r="B99" s="78"/>
      <c r="C99" s="79"/>
      <c r="D99" s="205" t="s">
        <v>89</v>
      </c>
      <c r="E99" s="205"/>
      <c r="F99" s="205"/>
      <c r="G99" s="205"/>
      <c r="H99" s="205"/>
      <c r="I99" s="80"/>
      <c r="J99" s="205" t="s">
        <v>90</v>
      </c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  <c r="AG99" s="225">
        <f>'5 - Vzduchotechnika'!J30</f>
        <v>0</v>
      </c>
      <c r="AH99" s="226"/>
      <c r="AI99" s="226"/>
      <c r="AJ99" s="226"/>
      <c r="AK99" s="226"/>
      <c r="AL99" s="226"/>
      <c r="AM99" s="226"/>
      <c r="AN99" s="225">
        <f t="shared" si="0"/>
        <v>0</v>
      </c>
      <c r="AO99" s="226"/>
      <c r="AP99" s="226"/>
      <c r="AQ99" s="81" t="s">
        <v>78</v>
      </c>
      <c r="AR99" s="78"/>
      <c r="AS99" s="82">
        <v>0</v>
      </c>
      <c r="AT99" s="83">
        <f t="shared" si="1"/>
        <v>0</v>
      </c>
      <c r="AU99" s="84">
        <f>'5 - Vzduchotechnika'!P119</f>
        <v>0</v>
      </c>
      <c r="AV99" s="83">
        <f>'5 - Vzduchotechnika'!J33</f>
        <v>0</v>
      </c>
      <c r="AW99" s="83">
        <f>'5 - Vzduchotechnika'!J34</f>
        <v>0</v>
      </c>
      <c r="AX99" s="83">
        <f>'5 - Vzduchotechnika'!J35</f>
        <v>0</v>
      </c>
      <c r="AY99" s="83">
        <f>'5 - Vzduchotechnika'!J36</f>
        <v>0</v>
      </c>
      <c r="AZ99" s="83">
        <f>'5 - Vzduchotechnika'!F33</f>
        <v>0</v>
      </c>
      <c r="BA99" s="83">
        <f>'5 - Vzduchotechnika'!F34</f>
        <v>0</v>
      </c>
      <c r="BB99" s="83">
        <f>'5 - Vzduchotechnika'!F35</f>
        <v>0</v>
      </c>
      <c r="BC99" s="83">
        <f>'5 - Vzduchotechnika'!F36</f>
        <v>0</v>
      </c>
      <c r="BD99" s="85">
        <f>'5 - Vzduchotechnika'!F37</f>
        <v>0</v>
      </c>
      <c r="BT99" s="86" t="s">
        <v>76</v>
      </c>
      <c r="BV99" s="86" t="s">
        <v>73</v>
      </c>
      <c r="BW99" s="86" t="s">
        <v>91</v>
      </c>
      <c r="BX99" s="86" t="s">
        <v>4</v>
      </c>
      <c r="CL99" s="86" t="s">
        <v>1</v>
      </c>
      <c r="CM99" s="86" t="s">
        <v>80</v>
      </c>
    </row>
    <row r="100" spans="1:91" s="7" customFormat="1" ht="16.5" customHeight="1">
      <c r="A100" s="77" t="s">
        <v>75</v>
      </c>
      <c r="B100" s="78"/>
      <c r="C100" s="79"/>
      <c r="D100" s="205" t="s">
        <v>92</v>
      </c>
      <c r="E100" s="205"/>
      <c r="F100" s="205"/>
      <c r="G100" s="205"/>
      <c r="H100" s="205"/>
      <c r="I100" s="80"/>
      <c r="J100" s="205" t="s">
        <v>93</v>
      </c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225">
        <f>'6 - Elektroinstalace'!J30</f>
        <v>0</v>
      </c>
      <c r="AH100" s="226"/>
      <c r="AI100" s="226"/>
      <c r="AJ100" s="226"/>
      <c r="AK100" s="226"/>
      <c r="AL100" s="226"/>
      <c r="AM100" s="226"/>
      <c r="AN100" s="225">
        <f t="shared" si="0"/>
        <v>0</v>
      </c>
      <c r="AO100" s="226"/>
      <c r="AP100" s="226"/>
      <c r="AQ100" s="81" t="s">
        <v>78</v>
      </c>
      <c r="AR100" s="78"/>
      <c r="AS100" s="82">
        <v>0</v>
      </c>
      <c r="AT100" s="83">
        <f t="shared" si="1"/>
        <v>0</v>
      </c>
      <c r="AU100" s="84">
        <f>'6 - Elektroinstalace'!P120</f>
        <v>9.6999999999999993</v>
      </c>
      <c r="AV100" s="83">
        <f>'6 - Elektroinstalace'!J33</f>
        <v>0</v>
      </c>
      <c r="AW100" s="83">
        <f>'6 - Elektroinstalace'!J34</f>
        <v>0</v>
      </c>
      <c r="AX100" s="83">
        <f>'6 - Elektroinstalace'!J35</f>
        <v>0</v>
      </c>
      <c r="AY100" s="83">
        <f>'6 - Elektroinstalace'!J36</f>
        <v>0</v>
      </c>
      <c r="AZ100" s="83">
        <f>'6 - Elektroinstalace'!F33</f>
        <v>0</v>
      </c>
      <c r="BA100" s="83">
        <f>'6 - Elektroinstalace'!F34</f>
        <v>0</v>
      </c>
      <c r="BB100" s="83">
        <f>'6 - Elektroinstalace'!F35</f>
        <v>0</v>
      </c>
      <c r="BC100" s="83">
        <f>'6 - Elektroinstalace'!F36</f>
        <v>0</v>
      </c>
      <c r="BD100" s="85">
        <f>'6 - Elektroinstalace'!F37</f>
        <v>0</v>
      </c>
      <c r="BT100" s="86" t="s">
        <v>76</v>
      </c>
      <c r="BV100" s="86" t="s">
        <v>73</v>
      </c>
      <c r="BW100" s="86" t="s">
        <v>94</v>
      </c>
      <c r="BX100" s="86" t="s">
        <v>4</v>
      </c>
      <c r="CL100" s="86" t="s">
        <v>1</v>
      </c>
      <c r="CM100" s="86" t="s">
        <v>80</v>
      </c>
    </row>
    <row r="101" spans="1:91" s="7" customFormat="1" ht="16.5" customHeight="1">
      <c r="A101" s="77" t="s">
        <v>75</v>
      </c>
      <c r="B101" s="78"/>
      <c r="C101" s="79"/>
      <c r="D101" s="205" t="s">
        <v>95</v>
      </c>
      <c r="E101" s="205"/>
      <c r="F101" s="205"/>
      <c r="G101" s="205"/>
      <c r="H101" s="205"/>
      <c r="I101" s="80"/>
      <c r="J101" s="205" t="s">
        <v>96</v>
      </c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25">
        <f>'7 - Zpevněné plochy'!J30</f>
        <v>0</v>
      </c>
      <c r="AH101" s="226"/>
      <c r="AI101" s="226"/>
      <c r="AJ101" s="226"/>
      <c r="AK101" s="226"/>
      <c r="AL101" s="226"/>
      <c r="AM101" s="226"/>
      <c r="AN101" s="225">
        <f t="shared" si="0"/>
        <v>0</v>
      </c>
      <c r="AO101" s="226"/>
      <c r="AP101" s="226"/>
      <c r="AQ101" s="81" t="s">
        <v>78</v>
      </c>
      <c r="AR101" s="78"/>
      <c r="AS101" s="82">
        <v>0</v>
      </c>
      <c r="AT101" s="83">
        <f t="shared" si="1"/>
        <v>0</v>
      </c>
      <c r="AU101" s="84">
        <f>'7 - Zpevněné plochy'!P127</f>
        <v>1768.5338369999999</v>
      </c>
      <c r="AV101" s="83">
        <f>'7 - Zpevněné plochy'!J33</f>
        <v>0</v>
      </c>
      <c r="AW101" s="83">
        <f>'7 - Zpevněné plochy'!J34</f>
        <v>0</v>
      </c>
      <c r="AX101" s="83">
        <f>'7 - Zpevněné plochy'!J35</f>
        <v>0</v>
      </c>
      <c r="AY101" s="83">
        <f>'7 - Zpevněné plochy'!J36</f>
        <v>0</v>
      </c>
      <c r="AZ101" s="83">
        <f>'7 - Zpevněné plochy'!F33</f>
        <v>0</v>
      </c>
      <c r="BA101" s="83">
        <f>'7 - Zpevněné plochy'!F34</f>
        <v>0</v>
      </c>
      <c r="BB101" s="83">
        <f>'7 - Zpevněné plochy'!F35</f>
        <v>0</v>
      </c>
      <c r="BC101" s="83">
        <f>'7 - Zpevněné plochy'!F36</f>
        <v>0</v>
      </c>
      <c r="BD101" s="85">
        <f>'7 - Zpevněné plochy'!F37</f>
        <v>0</v>
      </c>
      <c r="BT101" s="86" t="s">
        <v>76</v>
      </c>
      <c r="BV101" s="86" t="s">
        <v>73</v>
      </c>
      <c r="BW101" s="86" t="s">
        <v>97</v>
      </c>
      <c r="BX101" s="86" t="s">
        <v>4</v>
      </c>
      <c r="CL101" s="86" t="s">
        <v>1</v>
      </c>
      <c r="CM101" s="86" t="s">
        <v>80</v>
      </c>
    </row>
    <row r="102" spans="1:91" s="7" customFormat="1" ht="24.75" customHeight="1">
      <c r="A102" s="77" t="s">
        <v>75</v>
      </c>
      <c r="B102" s="78"/>
      <c r="C102" s="79"/>
      <c r="D102" s="205" t="s">
        <v>98</v>
      </c>
      <c r="E102" s="205"/>
      <c r="F102" s="205"/>
      <c r="G102" s="205"/>
      <c r="H102" s="205"/>
      <c r="I102" s="80"/>
      <c r="J102" s="205" t="s">
        <v>99</v>
      </c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25">
        <f>'8 - Splašková kanalizace,...'!J30</f>
        <v>0</v>
      </c>
      <c r="AH102" s="226"/>
      <c r="AI102" s="226"/>
      <c r="AJ102" s="226"/>
      <c r="AK102" s="226"/>
      <c r="AL102" s="226"/>
      <c r="AM102" s="226"/>
      <c r="AN102" s="225">
        <f t="shared" si="0"/>
        <v>0</v>
      </c>
      <c r="AO102" s="226"/>
      <c r="AP102" s="226"/>
      <c r="AQ102" s="81" t="s">
        <v>78</v>
      </c>
      <c r="AR102" s="78"/>
      <c r="AS102" s="82">
        <v>0</v>
      </c>
      <c r="AT102" s="83">
        <f t="shared" si="1"/>
        <v>0</v>
      </c>
      <c r="AU102" s="84">
        <f>'8 - Splašková kanalizace,...'!P128</f>
        <v>199.57854900000001</v>
      </c>
      <c r="AV102" s="83">
        <f>'8 - Splašková kanalizace,...'!J33</f>
        <v>0</v>
      </c>
      <c r="AW102" s="83">
        <f>'8 - Splašková kanalizace,...'!J34</f>
        <v>0</v>
      </c>
      <c r="AX102" s="83">
        <f>'8 - Splašková kanalizace,...'!J35</f>
        <v>0</v>
      </c>
      <c r="AY102" s="83">
        <f>'8 - Splašková kanalizace,...'!J36</f>
        <v>0</v>
      </c>
      <c r="AZ102" s="83">
        <f>'8 - Splašková kanalizace,...'!F33</f>
        <v>0</v>
      </c>
      <c r="BA102" s="83">
        <f>'8 - Splašková kanalizace,...'!F34</f>
        <v>0</v>
      </c>
      <c r="BB102" s="83">
        <f>'8 - Splašková kanalizace,...'!F35</f>
        <v>0</v>
      </c>
      <c r="BC102" s="83">
        <f>'8 - Splašková kanalizace,...'!F36</f>
        <v>0</v>
      </c>
      <c r="BD102" s="85">
        <f>'8 - Splašková kanalizace,...'!F37</f>
        <v>0</v>
      </c>
      <c r="BT102" s="86" t="s">
        <v>76</v>
      </c>
      <c r="BV102" s="86" t="s">
        <v>73</v>
      </c>
      <c r="BW102" s="86" t="s">
        <v>100</v>
      </c>
      <c r="BX102" s="86" t="s">
        <v>4</v>
      </c>
      <c r="CL102" s="86" t="s">
        <v>1</v>
      </c>
      <c r="CM102" s="86" t="s">
        <v>80</v>
      </c>
    </row>
    <row r="103" spans="1:91" s="7" customFormat="1" ht="16.5" customHeight="1">
      <c r="A103" s="77" t="s">
        <v>75</v>
      </c>
      <c r="B103" s="78"/>
      <c r="C103" s="79"/>
      <c r="D103" s="205" t="s">
        <v>101</v>
      </c>
      <c r="E103" s="205"/>
      <c r="F103" s="205"/>
      <c r="G103" s="205"/>
      <c r="H103" s="205"/>
      <c r="I103" s="80"/>
      <c r="J103" s="205" t="s">
        <v>102</v>
      </c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225">
        <f>'9 - Elektro přípojka'!J30</f>
        <v>0</v>
      </c>
      <c r="AH103" s="226"/>
      <c r="AI103" s="226"/>
      <c r="AJ103" s="226"/>
      <c r="AK103" s="226"/>
      <c r="AL103" s="226"/>
      <c r="AM103" s="226"/>
      <c r="AN103" s="225">
        <f t="shared" si="0"/>
        <v>0</v>
      </c>
      <c r="AO103" s="226"/>
      <c r="AP103" s="226"/>
      <c r="AQ103" s="81" t="s">
        <v>78</v>
      </c>
      <c r="AR103" s="78"/>
      <c r="AS103" s="82">
        <v>0</v>
      </c>
      <c r="AT103" s="83">
        <f t="shared" si="1"/>
        <v>0</v>
      </c>
      <c r="AU103" s="84">
        <f>'9 - Elektro přípojka'!P122</f>
        <v>42.027999999999999</v>
      </c>
      <c r="AV103" s="83">
        <f>'9 - Elektro přípojka'!J33</f>
        <v>0</v>
      </c>
      <c r="AW103" s="83">
        <f>'9 - Elektro přípojka'!J34</f>
        <v>0</v>
      </c>
      <c r="AX103" s="83">
        <f>'9 - Elektro přípojka'!J35</f>
        <v>0</v>
      </c>
      <c r="AY103" s="83">
        <f>'9 - Elektro přípojka'!J36</f>
        <v>0</v>
      </c>
      <c r="AZ103" s="83">
        <f>'9 - Elektro přípojka'!F33</f>
        <v>0</v>
      </c>
      <c r="BA103" s="83">
        <f>'9 - Elektro přípojka'!F34</f>
        <v>0</v>
      </c>
      <c r="BB103" s="83">
        <f>'9 - Elektro přípojka'!F35</f>
        <v>0</v>
      </c>
      <c r="BC103" s="83">
        <f>'9 - Elektro přípojka'!F36</f>
        <v>0</v>
      </c>
      <c r="BD103" s="85">
        <f>'9 - Elektro přípojka'!F37</f>
        <v>0</v>
      </c>
      <c r="BT103" s="86" t="s">
        <v>76</v>
      </c>
      <c r="BV103" s="86" t="s">
        <v>73</v>
      </c>
      <c r="BW103" s="86" t="s">
        <v>103</v>
      </c>
      <c r="BX103" s="86" t="s">
        <v>4</v>
      </c>
      <c r="CL103" s="86" t="s">
        <v>1</v>
      </c>
      <c r="CM103" s="86" t="s">
        <v>80</v>
      </c>
    </row>
    <row r="104" spans="1:91" s="7" customFormat="1" ht="16.5" customHeight="1">
      <c r="A104" s="77" t="s">
        <v>75</v>
      </c>
      <c r="B104" s="78"/>
      <c r="C104" s="79"/>
      <c r="D104" s="205" t="s">
        <v>104</v>
      </c>
      <c r="E104" s="205"/>
      <c r="F104" s="205"/>
      <c r="G104" s="205"/>
      <c r="H104" s="205"/>
      <c r="I104" s="80"/>
      <c r="J104" s="205" t="s">
        <v>105</v>
      </c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25">
        <f>'10 - Plynová přípojka'!J30</f>
        <v>0</v>
      </c>
      <c r="AH104" s="226"/>
      <c r="AI104" s="226"/>
      <c r="AJ104" s="226"/>
      <c r="AK104" s="226"/>
      <c r="AL104" s="226"/>
      <c r="AM104" s="226"/>
      <c r="AN104" s="225">
        <f t="shared" si="0"/>
        <v>0</v>
      </c>
      <c r="AO104" s="226"/>
      <c r="AP104" s="226"/>
      <c r="AQ104" s="81" t="s">
        <v>78</v>
      </c>
      <c r="AR104" s="78"/>
      <c r="AS104" s="82">
        <v>0</v>
      </c>
      <c r="AT104" s="83">
        <f t="shared" si="1"/>
        <v>0</v>
      </c>
      <c r="AU104" s="84">
        <f>'10 - Plynová přípojka'!P126</f>
        <v>45.247555000000006</v>
      </c>
      <c r="AV104" s="83">
        <f>'10 - Plynová přípojka'!J33</f>
        <v>0</v>
      </c>
      <c r="AW104" s="83">
        <f>'10 - Plynová přípojka'!J34</f>
        <v>0</v>
      </c>
      <c r="AX104" s="83">
        <f>'10 - Plynová přípojka'!J35</f>
        <v>0</v>
      </c>
      <c r="AY104" s="83">
        <f>'10 - Plynová přípojka'!J36</f>
        <v>0</v>
      </c>
      <c r="AZ104" s="83">
        <f>'10 - Plynová přípojka'!F33</f>
        <v>0</v>
      </c>
      <c r="BA104" s="83">
        <f>'10 - Plynová přípojka'!F34</f>
        <v>0</v>
      </c>
      <c r="BB104" s="83">
        <f>'10 - Plynová přípojka'!F35</f>
        <v>0</v>
      </c>
      <c r="BC104" s="83">
        <f>'10 - Plynová přípojka'!F36</f>
        <v>0</v>
      </c>
      <c r="BD104" s="85">
        <f>'10 - Plynová přípojka'!F37</f>
        <v>0</v>
      </c>
      <c r="BT104" s="86" t="s">
        <v>76</v>
      </c>
      <c r="BV104" s="86" t="s">
        <v>73</v>
      </c>
      <c r="BW104" s="86" t="s">
        <v>106</v>
      </c>
      <c r="BX104" s="86" t="s">
        <v>4</v>
      </c>
      <c r="CL104" s="86" t="s">
        <v>1</v>
      </c>
      <c r="CM104" s="86" t="s">
        <v>80</v>
      </c>
    </row>
    <row r="105" spans="1:91" s="7" customFormat="1" ht="16.5" customHeight="1">
      <c r="A105" s="77" t="s">
        <v>75</v>
      </c>
      <c r="B105" s="78"/>
      <c r="C105" s="79"/>
      <c r="D105" s="205" t="s">
        <v>107</v>
      </c>
      <c r="E105" s="205"/>
      <c r="F105" s="205"/>
      <c r="G105" s="205"/>
      <c r="H105" s="205"/>
      <c r="I105" s="80"/>
      <c r="J105" s="205" t="s">
        <v>108</v>
      </c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225">
        <f>'11 - Vodovodní přípojka'!J30</f>
        <v>0</v>
      </c>
      <c r="AH105" s="226"/>
      <c r="AI105" s="226"/>
      <c r="AJ105" s="226"/>
      <c r="AK105" s="226"/>
      <c r="AL105" s="226"/>
      <c r="AM105" s="226"/>
      <c r="AN105" s="225">
        <f t="shared" si="0"/>
        <v>0</v>
      </c>
      <c r="AO105" s="226"/>
      <c r="AP105" s="226"/>
      <c r="AQ105" s="81" t="s">
        <v>78</v>
      </c>
      <c r="AR105" s="78"/>
      <c r="AS105" s="82">
        <v>0</v>
      </c>
      <c r="AT105" s="83">
        <f t="shared" si="1"/>
        <v>0</v>
      </c>
      <c r="AU105" s="84">
        <f>'11 - Vodovodní přípojka'!P121</f>
        <v>65.423240000000007</v>
      </c>
      <c r="AV105" s="83">
        <f>'11 - Vodovodní přípojka'!J33</f>
        <v>0</v>
      </c>
      <c r="AW105" s="83">
        <f>'11 - Vodovodní přípojka'!J34</f>
        <v>0</v>
      </c>
      <c r="AX105" s="83">
        <f>'11 - Vodovodní přípojka'!J35</f>
        <v>0</v>
      </c>
      <c r="AY105" s="83">
        <f>'11 - Vodovodní přípojka'!J36</f>
        <v>0</v>
      </c>
      <c r="AZ105" s="83">
        <f>'11 - Vodovodní přípojka'!F33</f>
        <v>0</v>
      </c>
      <c r="BA105" s="83">
        <f>'11 - Vodovodní přípojka'!F34</f>
        <v>0</v>
      </c>
      <c r="BB105" s="83">
        <f>'11 - Vodovodní přípojka'!F35</f>
        <v>0</v>
      </c>
      <c r="BC105" s="83">
        <f>'11 - Vodovodní přípojka'!F36</f>
        <v>0</v>
      </c>
      <c r="BD105" s="85">
        <f>'11 - Vodovodní přípojka'!F37</f>
        <v>0</v>
      </c>
      <c r="BT105" s="86" t="s">
        <v>76</v>
      </c>
      <c r="BV105" s="86" t="s">
        <v>73</v>
      </c>
      <c r="BW105" s="86" t="s">
        <v>109</v>
      </c>
      <c r="BX105" s="86" t="s">
        <v>4</v>
      </c>
      <c r="CL105" s="86" t="s">
        <v>1</v>
      </c>
      <c r="CM105" s="86" t="s">
        <v>80</v>
      </c>
    </row>
    <row r="106" spans="1:91" s="7" customFormat="1" ht="16.5" customHeight="1">
      <c r="A106" s="77" t="s">
        <v>75</v>
      </c>
      <c r="B106" s="78"/>
      <c r="C106" s="79"/>
      <c r="D106" s="205" t="s">
        <v>110</v>
      </c>
      <c r="E106" s="205"/>
      <c r="F106" s="205"/>
      <c r="G106" s="205"/>
      <c r="H106" s="205"/>
      <c r="I106" s="80"/>
      <c r="J106" s="205" t="s">
        <v>111</v>
      </c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225">
        <f>'12 - Dešťová kanalizace'!J30</f>
        <v>0</v>
      </c>
      <c r="AH106" s="226"/>
      <c r="AI106" s="226"/>
      <c r="AJ106" s="226"/>
      <c r="AK106" s="226"/>
      <c r="AL106" s="226"/>
      <c r="AM106" s="226"/>
      <c r="AN106" s="225">
        <f t="shared" si="0"/>
        <v>0</v>
      </c>
      <c r="AO106" s="226"/>
      <c r="AP106" s="226"/>
      <c r="AQ106" s="81" t="s">
        <v>78</v>
      </c>
      <c r="AR106" s="78"/>
      <c r="AS106" s="82">
        <v>0</v>
      </c>
      <c r="AT106" s="83">
        <f t="shared" si="1"/>
        <v>0</v>
      </c>
      <c r="AU106" s="84">
        <f>'12 - Dešťová kanalizace'!P122</f>
        <v>814.78393200000005</v>
      </c>
      <c r="AV106" s="83">
        <f>'12 - Dešťová kanalizace'!J33</f>
        <v>0</v>
      </c>
      <c r="AW106" s="83">
        <f>'12 - Dešťová kanalizace'!J34</f>
        <v>0</v>
      </c>
      <c r="AX106" s="83">
        <f>'12 - Dešťová kanalizace'!J35</f>
        <v>0</v>
      </c>
      <c r="AY106" s="83">
        <f>'12 - Dešťová kanalizace'!J36</f>
        <v>0</v>
      </c>
      <c r="AZ106" s="83">
        <f>'12 - Dešťová kanalizace'!F33</f>
        <v>0</v>
      </c>
      <c r="BA106" s="83">
        <f>'12 - Dešťová kanalizace'!F34</f>
        <v>0</v>
      </c>
      <c r="BB106" s="83">
        <f>'12 - Dešťová kanalizace'!F35</f>
        <v>0</v>
      </c>
      <c r="BC106" s="83">
        <f>'12 - Dešťová kanalizace'!F36</f>
        <v>0</v>
      </c>
      <c r="BD106" s="85">
        <f>'12 - Dešťová kanalizace'!F37</f>
        <v>0</v>
      </c>
      <c r="BT106" s="86" t="s">
        <v>76</v>
      </c>
      <c r="BV106" s="86" t="s">
        <v>73</v>
      </c>
      <c r="BW106" s="86" t="s">
        <v>112</v>
      </c>
      <c r="BX106" s="86" t="s">
        <v>4</v>
      </c>
      <c r="CL106" s="86" t="s">
        <v>1</v>
      </c>
      <c r="CM106" s="86" t="s">
        <v>80</v>
      </c>
    </row>
    <row r="107" spans="1:91" s="7" customFormat="1" ht="16.5" customHeight="1">
      <c r="A107" s="77" t="s">
        <v>75</v>
      </c>
      <c r="B107" s="78"/>
      <c r="C107" s="79"/>
      <c r="D107" s="205" t="s">
        <v>113</v>
      </c>
      <c r="E107" s="205"/>
      <c r="F107" s="205"/>
      <c r="G107" s="205"/>
      <c r="H107" s="205"/>
      <c r="I107" s="80"/>
      <c r="J107" s="205" t="s">
        <v>114</v>
      </c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25">
        <f>'13 - Demolice čp. 49+ hos...'!J30</f>
        <v>0</v>
      </c>
      <c r="AH107" s="226"/>
      <c r="AI107" s="226"/>
      <c r="AJ107" s="226"/>
      <c r="AK107" s="226"/>
      <c r="AL107" s="226"/>
      <c r="AM107" s="226"/>
      <c r="AN107" s="225">
        <f t="shared" si="0"/>
        <v>0</v>
      </c>
      <c r="AO107" s="226"/>
      <c r="AP107" s="226"/>
      <c r="AQ107" s="81" t="s">
        <v>78</v>
      </c>
      <c r="AR107" s="78"/>
      <c r="AS107" s="82">
        <v>0</v>
      </c>
      <c r="AT107" s="83">
        <f t="shared" si="1"/>
        <v>0</v>
      </c>
      <c r="AU107" s="84">
        <f>'13 - Demolice čp. 49+ hos...'!P120</f>
        <v>1914.9386850000001</v>
      </c>
      <c r="AV107" s="83">
        <f>'13 - Demolice čp. 49+ hos...'!J33</f>
        <v>0</v>
      </c>
      <c r="AW107" s="83">
        <f>'13 - Demolice čp. 49+ hos...'!J34</f>
        <v>0</v>
      </c>
      <c r="AX107" s="83">
        <f>'13 - Demolice čp. 49+ hos...'!J35</f>
        <v>0</v>
      </c>
      <c r="AY107" s="83">
        <f>'13 - Demolice čp. 49+ hos...'!J36</f>
        <v>0</v>
      </c>
      <c r="AZ107" s="83">
        <f>'13 - Demolice čp. 49+ hos...'!F33</f>
        <v>0</v>
      </c>
      <c r="BA107" s="83">
        <f>'13 - Demolice čp. 49+ hos...'!F34</f>
        <v>0</v>
      </c>
      <c r="BB107" s="83">
        <f>'13 - Demolice čp. 49+ hos...'!F35</f>
        <v>0</v>
      </c>
      <c r="BC107" s="83">
        <f>'13 - Demolice čp. 49+ hos...'!F36</f>
        <v>0</v>
      </c>
      <c r="BD107" s="85">
        <f>'13 - Demolice čp. 49+ hos...'!F37</f>
        <v>0</v>
      </c>
      <c r="BT107" s="86" t="s">
        <v>76</v>
      </c>
      <c r="BV107" s="86" t="s">
        <v>73</v>
      </c>
      <c r="BW107" s="86" t="s">
        <v>115</v>
      </c>
      <c r="BX107" s="86" t="s">
        <v>4</v>
      </c>
      <c r="CL107" s="86" t="s">
        <v>1</v>
      </c>
      <c r="CM107" s="86" t="s">
        <v>80</v>
      </c>
    </row>
    <row r="108" spans="1:91" s="7" customFormat="1" ht="16.5" customHeight="1">
      <c r="A108" s="77" t="s">
        <v>75</v>
      </c>
      <c r="B108" s="78"/>
      <c r="C108" s="79"/>
      <c r="D108" s="205" t="s">
        <v>116</v>
      </c>
      <c r="E108" s="205"/>
      <c r="F108" s="205"/>
      <c r="G108" s="205"/>
      <c r="H108" s="205"/>
      <c r="I108" s="80"/>
      <c r="J108" s="205" t="s">
        <v>117</v>
      </c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225">
        <f>'14 - Ozvučení sálu'!J30</f>
        <v>0</v>
      </c>
      <c r="AH108" s="226"/>
      <c r="AI108" s="226"/>
      <c r="AJ108" s="226"/>
      <c r="AK108" s="226"/>
      <c r="AL108" s="226"/>
      <c r="AM108" s="226"/>
      <c r="AN108" s="225">
        <f t="shared" si="0"/>
        <v>0</v>
      </c>
      <c r="AO108" s="226"/>
      <c r="AP108" s="226"/>
      <c r="AQ108" s="81" t="s">
        <v>78</v>
      </c>
      <c r="AR108" s="78"/>
      <c r="AS108" s="82">
        <v>0</v>
      </c>
      <c r="AT108" s="83">
        <f t="shared" si="1"/>
        <v>0</v>
      </c>
      <c r="AU108" s="84">
        <f>'14 - Ozvučení sálu'!P116</f>
        <v>0</v>
      </c>
      <c r="AV108" s="83">
        <f>'14 - Ozvučení sálu'!J33</f>
        <v>0</v>
      </c>
      <c r="AW108" s="83">
        <f>'14 - Ozvučení sálu'!J34</f>
        <v>0</v>
      </c>
      <c r="AX108" s="83">
        <f>'14 - Ozvučení sálu'!J35</f>
        <v>0</v>
      </c>
      <c r="AY108" s="83">
        <f>'14 - Ozvučení sálu'!J36</f>
        <v>0</v>
      </c>
      <c r="AZ108" s="83">
        <f>'14 - Ozvučení sálu'!F33</f>
        <v>0</v>
      </c>
      <c r="BA108" s="83">
        <f>'14 - Ozvučení sálu'!F34</f>
        <v>0</v>
      </c>
      <c r="BB108" s="83">
        <f>'14 - Ozvučení sálu'!F35</f>
        <v>0</v>
      </c>
      <c r="BC108" s="83">
        <f>'14 - Ozvučení sálu'!F36</f>
        <v>0</v>
      </c>
      <c r="BD108" s="85">
        <f>'14 - Ozvučení sálu'!F37</f>
        <v>0</v>
      </c>
      <c r="BT108" s="86" t="s">
        <v>76</v>
      </c>
      <c r="BV108" s="86" t="s">
        <v>73</v>
      </c>
      <c r="BW108" s="86" t="s">
        <v>118</v>
      </c>
      <c r="BX108" s="86" t="s">
        <v>4</v>
      </c>
      <c r="CL108" s="86" t="s">
        <v>1</v>
      </c>
      <c r="CM108" s="86" t="s">
        <v>80</v>
      </c>
    </row>
    <row r="109" spans="1:91" s="7" customFormat="1" ht="16.5" customHeight="1">
      <c r="A109" s="77" t="s">
        <v>75</v>
      </c>
      <c r="B109" s="78"/>
      <c r="C109" s="79"/>
      <c r="D109" s="205" t="s">
        <v>8</v>
      </c>
      <c r="E109" s="205"/>
      <c r="F109" s="205"/>
      <c r="G109" s="205"/>
      <c r="H109" s="205"/>
      <c r="I109" s="80"/>
      <c r="J109" s="205" t="s">
        <v>119</v>
      </c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225">
        <f>'15 - Vedlejší a ostatní n...'!J30</f>
        <v>0</v>
      </c>
      <c r="AH109" s="226"/>
      <c r="AI109" s="226"/>
      <c r="AJ109" s="226"/>
      <c r="AK109" s="226"/>
      <c r="AL109" s="226"/>
      <c r="AM109" s="226"/>
      <c r="AN109" s="225">
        <f t="shared" si="0"/>
        <v>0</v>
      </c>
      <c r="AO109" s="226"/>
      <c r="AP109" s="226"/>
      <c r="AQ109" s="81" t="s">
        <v>78</v>
      </c>
      <c r="AR109" s="78"/>
      <c r="AS109" s="87">
        <v>0</v>
      </c>
      <c r="AT109" s="88">
        <f t="shared" si="1"/>
        <v>0</v>
      </c>
      <c r="AU109" s="89">
        <f>'15 - Vedlejší a ostatní n...'!P121</f>
        <v>0</v>
      </c>
      <c r="AV109" s="88">
        <f>'15 - Vedlejší a ostatní n...'!J33</f>
        <v>0</v>
      </c>
      <c r="AW109" s="88">
        <f>'15 - Vedlejší a ostatní n...'!J34</f>
        <v>0</v>
      </c>
      <c r="AX109" s="88">
        <f>'15 - Vedlejší a ostatní n...'!J35</f>
        <v>0</v>
      </c>
      <c r="AY109" s="88">
        <f>'15 - Vedlejší a ostatní n...'!J36</f>
        <v>0</v>
      </c>
      <c r="AZ109" s="88">
        <f>'15 - Vedlejší a ostatní n...'!F33</f>
        <v>0</v>
      </c>
      <c r="BA109" s="88">
        <f>'15 - Vedlejší a ostatní n...'!F34</f>
        <v>0</v>
      </c>
      <c r="BB109" s="88">
        <f>'15 - Vedlejší a ostatní n...'!F35</f>
        <v>0</v>
      </c>
      <c r="BC109" s="88">
        <f>'15 - Vedlejší a ostatní n...'!F36</f>
        <v>0</v>
      </c>
      <c r="BD109" s="90">
        <f>'15 - Vedlejší a ostatní n...'!F37</f>
        <v>0</v>
      </c>
      <c r="BT109" s="86" t="s">
        <v>76</v>
      </c>
      <c r="BV109" s="86" t="s">
        <v>73</v>
      </c>
      <c r="BW109" s="86" t="s">
        <v>120</v>
      </c>
      <c r="BX109" s="86" t="s">
        <v>4</v>
      </c>
      <c r="CL109" s="86" t="s">
        <v>1</v>
      </c>
      <c r="CM109" s="86" t="s">
        <v>80</v>
      </c>
    </row>
    <row r="110" spans="1:91" s="2" customFormat="1" ht="30" customHeight="1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1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</row>
    <row r="111" spans="1:91" s="2" customFormat="1" ht="6.9" customHeight="1">
      <c r="A111" s="30"/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31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</row>
  </sheetData>
  <mergeCells count="96">
    <mergeCell ref="AN107:AP107"/>
    <mergeCell ref="AG107:AM107"/>
    <mergeCell ref="AN108:AP108"/>
    <mergeCell ref="AG108:AM108"/>
    <mergeCell ref="AN109:AP109"/>
    <mergeCell ref="AG109:AM109"/>
    <mergeCell ref="AS89:AT91"/>
    <mergeCell ref="AN105:AP105"/>
    <mergeCell ref="AG105:AM105"/>
    <mergeCell ref="AN106:AP106"/>
    <mergeCell ref="AG106:AM106"/>
    <mergeCell ref="AN94:AP94"/>
    <mergeCell ref="AR2:BE2"/>
    <mergeCell ref="AG103:AM103"/>
    <mergeCell ref="AG102:AM102"/>
    <mergeCell ref="AG92:AM92"/>
    <mergeCell ref="AG97:AM97"/>
    <mergeCell ref="AG95:AM95"/>
    <mergeCell ref="AG100:AM100"/>
    <mergeCell ref="AG101:AM101"/>
    <mergeCell ref="AG99:AM99"/>
    <mergeCell ref="AG96:AM96"/>
    <mergeCell ref="AG98:AM98"/>
    <mergeCell ref="AM87:AN87"/>
    <mergeCell ref="AM89:AP89"/>
    <mergeCell ref="AM90:AP90"/>
    <mergeCell ref="AN103:AP103"/>
    <mergeCell ref="AN96:AP96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D107:H107"/>
    <mergeCell ref="J107:AF107"/>
    <mergeCell ref="D108:H108"/>
    <mergeCell ref="J108:AF108"/>
    <mergeCell ref="D109:H109"/>
    <mergeCell ref="J109:AF109"/>
    <mergeCell ref="L85:AO85"/>
    <mergeCell ref="D105:H105"/>
    <mergeCell ref="J105:AF105"/>
    <mergeCell ref="D106:H106"/>
    <mergeCell ref="J106:AF106"/>
    <mergeCell ref="AG94:AM94"/>
    <mergeCell ref="AG104:AM104"/>
    <mergeCell ref="AN104:AP104"/>
    <mergeCell ref="AN102:AP102"/>
    <mergeCell ref="AN92:AP92"/>
    <mergeCell ref="AN101:AP101"/>
    <mergeCell ref="AN98:AP98"/>
    <mergeCell ref="AN100:AP100"/>
    <mergeCell ref="AN99:AP99"/>
    <mergeCell ref="AN95:AP95"/>
    <mergeCell ref="AN97:AP97"/>
    <mergeCell ref="D102:H102"/>
    <mergeCell ref="D103:H103"/>
    <mergeCell ref="D104:H104"/>
    <mergeCell ref="D101:H101"/>
    <mergeCell ref="I92:AF92"/>
    <mergeCell ref="J102:AF102"/>
    <mergeCell ref="J103:AF103"/>
    <mergeCell ref="J100:AF100"/>
    <mergeCell ref="J99:AF99"/>
    <mergeCell ref="J98:AF98"/>
    <mergeCell ref="J97:AF97"/>
    <mergeCell ref="J101:AF101"/>
    <mergeCell ref="J104:AF104"/>
    <mergeCell ref="J96:AF96"/>
    <mergeCell ref="J95:AF95"/>
    <mergeCell ref="C92:G92"/>
    <mergeCell ref="D98:H98"/>
    <mergeCell ref="D99:H99"/>
    <mergeCell ref="D95:H95"/>
    <mergeCell ref="D100:H100"/>
    <mergeCell ref="D97:H97"/>
    <mergeCell ref="D96:H96"/>
  </mergeCells>
  <hyperlinks>
    <hyperlink ref="A95" location="'1 - Stavební část'!C2" display="/"/>
    <hyperlink ref="A96" location="'2 - Zdravotně technické i...'!C2" display="/"/>
    <hyperlink ref="A97" location="'3 - Ústřední vytápění'!C2" display="/"/>
    <hyperlink ref="A98" location="'4 - Vnitřní plyn'!C2" display="/"/>
    <hyperlink ref="A99" location="'5 - Vzduchotechnika'!C2" display="/"/>
    <hyperlink ref="A100" location="'6 - Elektroinstalace'!C2" display="/"/>
    <hyperlink ref="A101" location="'7 - Zpevněné plochy'!C2" display="/"/>
    <hyperlink ref="A102" location="'8 - Splašková kanalizace,...'!C2" display="/"/>
    <hyperlink ref="A103" location="'9 - Elektro přípojka'!C2" display="/"/>
    <hyperlink ref="A104" location="'10 - Plynová přípojka'!C2" display="/"/>
    <hyperlink ref="A105" location="'11 - Vodovodní přípojka'!C2" display="/"/>
    <hyperlink ref="A106" location="'12 - Dešťová kanalizace'!C2" display="/"/>
    <hyperlink ref="A107" location="'13 - Demolice čp. 49+ hos...'!C2" display="/"/>
    <hyperlink ref="A108" location="'14 - Ozvučení sálu'!C2" display="/"/>
    <hyperlink ref="A109" location="'15 - Vedlejší a ostatní 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27"/>
  <sheetViews>
    <sheetView showGridLines="0" topLeftCell="A140" workbookViewId="0">
      <selection activeCell="I153" sqref="I153:I1026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79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123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ROUND(J150,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ROUND((SUM(BE150:BE1026)),  1)</f>
        <v>0</v>
      </c>
      <c r="G33" s="30"/>
      <c r="H33" s="30"/>
      <c r="I33" s="99">
        <v>0.21</v>
      </c>
      <c r="J33" s="98">
        <f>ROUND(((SUM(BE150:BE1026))*I33),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ROUND((SUM(BF150:BF1026)),  1)</f>
        <v>0</v>
      </c>
      <c r="G34" s="30"/>
      <c r="H34" s="30"/>
      <c r="I34" s="99">
        <v>0.15</v>
      </c>
      <c r="J34" s="98">
        <f>ROUND(((SUM(BF150:BF1026))*I34),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ROUND((SUM(BG150:BG1026)),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ROUND((SUM(BH150:BH1026)),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ROUND((SUM(BI150:BI1026)),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1 - Stavební část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J150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2:12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J151</f>
        <v>0</v>
      </c>
      <c r="L97" s="111"/>
    </row>
    <row r="98" spans="2:12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J152</f>
        <v>0</v>
      </c>
      <c r="L98" s="115"/>
    </row>
    <row r="99" spans="2:12" s="10" customFormat="1" ht="19.95" hidden="1" customHeight="1">
      <c r="B99" s="115"/>
      <c r="D99" s="116" t="s">
        <v>131</v>
      </c>
      <c r="E99" s="117"/>
      <c r="F99" s="117"/>
      <c r="G99" s="117"/>
      <c r="H99" s="117"/>
      <c r="I99" s="117"/>
      <c r="J99" s="118">
        <f>J183</f>
        <v>0</v>
      </c>
      <c r="L99" s="115"/>
    </row>
    <row r="100" spans="2:12" s="10" customFormat="1" ht="19.95" hidden="1" customHeight="1">
      <c r="B100" s="115"/>
      <c r="D100" s="116" t="s">
        <v>132</v>
      </c>
      <c r="E100" s="117"/>
      <c r="F100" s="117"/>
      <c r="G100" s="117"/>
      <c r="H100" s="117"/>
      <c r="I100" s="117"/>
      <c r="J100" s="118">
        <f>J231</f>
        <v>0</v>
      </c>
      <c r="L100" s="115"/>
    </row>
    <row r="101" spans="2:12" s="10" customFormat="1" ht="19.95" hidden="1" customHeight="1">
      <c r="B101" s="115"/>
      <c r="D101" s="116" t="s">
        <v>133</v>
      </c>
      <c r="E101" s="117"/>
      <c r="F101" s="117"/>
      <c r="G101" s="117"/>
      <c r="H101" s="117"/>
      <c r="I101" s="117"/>
      <c r="J101" s="118">
        <f>J322</f>
        <v>0</v>
      </c>
      <c r="L101" s="115"/>
    </row>
    <row r="102" spans="2:12" s="10" customFormat="1" ht="19.95" hidden="1" customHeight="1">
      <c r="B102" s="115"/>
      <c r="D102" s="116" t="s">
        <v>134</v>
      </c>
      <c r="E102" s="117"/>
      <c r="F102" s="117"/>
      <c r="G102" s="117"/>
      <c r="H102" s="117"/>
      <c r="I102" s="117"/>
      <c r="J102" s="118">
        <f>J346</f>
        <v>0</v>
      </c>
      <c r="L102" s="115"/>
    </row>
    <row r="103" spans="2:12" s="10" customFormat="1" ht="19.95" hidden="1" customHeight="1">
      <c r="B103" s="115"/>
      <c r="D103" s="116" t="s">
        <v>135</v>
      </c>
      <c r="E103" s="117"/>
      <c r="F103" s="117"/>
      <c r="G103" s="117"/>
      <c r="H103" s="117"/>
      <c r="I103" s="117"/>
      <c r="J103" s="118">
        <f>J518</f>
        <v>0</v>
      </c>
      <c r="L103" s="115"/>
    </row>
    <row r="104" spans="2:12" s="10" customFormat="1" ht="19.95" hidden="1" customHeight="1">
      <c r="B104" s="115"/>
      <c r="D104" s="116" t="s">
        <v>136</v>
      </c>
      <c r="E104" s="117"/>
      <c r="F104" s="117"/>
      <c r="G104" s="117"/>
      <c r="H104" s="117"/>
      <c r="I104" s="117"/>
      <c r="J104" s="118">
        <f>J558</f>
        <v>0</v>
      </c>
      <c r="L104" s="115"/>
    </row>
    <row r="105" spans="2:12" s="9" customFormat="1" ht="24.9" hidden="1" customHeight="1">
      <c r="B105" s="111"/>
      <c r="D105" s="112" t="s">
        <v>137</v>
      </c>
      <c r="E105" s="113"/>
      <c r="F105" s="113"/>
      <c r="G105" s="113"/>
      <c r="H105" s="113"/>
      <c r="I105" s="113"/>
      <c r="J105" s="114">
        <f>J560</f>
        <v>0</v>
      </c>
      <c r="L105" s="111"/>
    </row>
    <row r="106" spans="2:12" s="10" customFormat="1" ht="19.95" hidden="1" customHeight="1">
      <c r="B106" s="115"/>
      <c r="D106" s="116" t="s">
        <v>138</v>
      </c>
      <c r="E106" s="117"/>
      <c r="F106" s="117"/>
      <c r="G106" s="117"/>
      <c r="H106" s="117"/>
      <c r="I106" s="117"/>
      <c r="J106" s="118">
        <f>J561</f>
        <v>0</v>
      </c>
      <c r="L106" s="115"/>
    </row>
    <row r="107" spans="2:12" s="10" customFormat="1" ht="19.95" hidden="1" customHeight="1">
      <c r="B107" s="115"/>
      <c r="D107" s="116" t="s">
        <v>139</v>
      </c>
      <c r="E107" s="117"/>
      <c r="F107" s="117"/>
      <c r="G107" s="117"/>
      <c r="H107" s="117"/>
      <c r="I107" s="117"/>
      <c r="J107" s="118">
        <f>J596</f>
        <v>0</v>
      </c>
      <c r="L107" s="115"/>
    </row>
    <row r="108" spans="2:12" s="10" customFormat="1" ht="19.95" hidden="1" customHeight="1">
      <c r="B108" s="115"/>
      <c r="D108" s="116" t="s">
        <v>140</v>
      </c>
      <c r="E108" s="117"/>
      <c r="F108" s="117"/>
      <c r="G108" s="117"/>
      <c r="H108" s="117"/>
      <c r="I108" s="117"/>
      <c r="J108" s="118">
        <f>J623</f>
        <v>0</v>
      </c>
      <c r="L108" s="115"/>
    </row>
    <row r="109" spans="2:12" s="10" customFormat="1" ht="19.95" hidden="1" customHeight="1">
      <c r="B109" s="115"/>
      <c r="D109" s="116" t="s">
        <v>141</v>
      </c>
      <c r="E109" s="117"/>
      <c r="F109" s="117"/>
      <c r="G109" s="117"/>
      <c r="H109" s="117"/>
      <c r="I109" s="117"/>
      <c r="J109" s="118">
        <f>J626</f>
        <v>0</v>
      </c>
      <c r="L109" s="115"/>
    </row>
    <row r="110" spans="2:12" s="10" customFormat="1" ht="19.95" hidden="1" customHeight="1">
      <c r="B110" s="115"/>
      <c r="D110" s="116" t="s">
        <v>142</v>
      </c>
      <c r="E110" s="117"/>
      <c r="F110" s="117"/>
      <c r="G110" s="117"/>
      <c r="H110" s="117"/>
      <c r="I110" s="117"/>
      <c r="J110" s="118">
        <f>J636</f>
        <v>0</v>
      </c>
      <c r="L110" s="115"/>
    </row>
    <row r="111" spans="2:12" s="10" customFormat="1" ht="19.95" hidden="1" customHeight="1">
      <c r="B111" s="115"/>
      <c r="D111" s="116" t="s">
        <v>143</v>
      </c>
      <c r="E111" s="117"/>
      <c r="F111" s="117"/>
      <c r="G111" s="117"/>
      <c r="H111" s="117"/>
      <c r="I111" s="117"/>
      <c r="J111" s="118">
        <f>J645</f>
        <v>0</v>
      </c>
      <c r="L111" s="115"/>
    </row>
    <row r="112" spans="2:12" s="10" customFormat="1" ht="19.95" hidden="1" customHeight="1">
      <c r="B112" s="115"/>
      <c r="D112" s="116" t="s">
        <v>144</v>
      </c>
      <c r="E112" s="117"/>
      <c r="F112" s="117"/>
      <c r="G112" s="117"/>
      <c r="H112" s="117"/>
      <c r="I112" s="117"/>
      <c r="J112" s="118">
        <f>J647</f>
        <v>0</v>
      </c>
      <c r="L112" s="115"/>
    </row>
    <row r="113" spans="2:12" s="10" customFormat="1" ht="19.95" hidden="1" customHeight="1">
      <c r="B113" s="115"/>
      <c r="D113" s="116" t="s">
        <v>145</v>
      </c>
      <c r="E113" s="117"/>
      <c r="F113" s="117"/>
      <c r="G113" s="117"/>
      <c r="H113" s="117"/>
      <c r="I113" s="117"/>
      <c r="J113" s="118">
        <f>J701</f>
        <v>0</v>
      </c>
      <c r="L113" s="115"/>
    </row>
    <row r="114" spans="2:12" s="10" customFormat="1" ht="19.95" hidden="1" customHeight="1">
      <c r="B114" s="115"/>
      <c r="D114" s="116" t="s">
        <v>146</v>
      </c>
      <c r="E114" s="117"/>
      <c r="F114" s="117"/>
      <c r="G114" s="117"/>
      <c r="H114" s="117"/>
      <c r="I114" s="117"/>
      <c r="J114" s="118">
        <f>J721</f>
        <v>0</v>
      </c>
      <c r="L114" s="115"/>
    </row>
    <row r="115" spans="2:12" s="10" customFormat="1" ht="19.95" hidden="1" customHeight="1">
      <c r="B115" s="115"/>
      <c r="D115" s="116" t="s">
        <v>147</v>
      </c>
      <c r="E115" s="117"/>
      <c r="F115" s="117"/>
      <c r="G115" s="117"/>
      <c r="H115" s="117"/>
      <c r="I115" s="117"/>
      <c r="J115" s="118">
        <f>J751</f>
        <v>0</v>
      </c>
      <c r="L115" s="115"/>
    </row>
    <row r="116" spans="2:12" s="10" customFormat="1" ht="19.95" hidden="1" customHeight="1">
      <c r="B116" s="115"/>
      <c r="D116" s="116" t="s">
        <v>148</v>
      </c>
      <c r="E116" s="117"/>
      <c r="F116" s="117"/>
      <c r="G116" s="117"/>
      <c r="H116" s="117"/>
      <c r="I116" s="117"/>
      <c r="J116" s="118">
        <f>J795</f>
        <v>0</v>
      </c>
      <c r="L116" s="115"/>
    </row>
    <row r="117" spans="2:12" s="10" customFormat="1" ht="19.95" hidden="1" customHeight="1">
      <c r="B117" s="115"/>
      <c r="D117" s="116" t="s">
        <v>149</v>
      </c>
      <c r="E117" s="117"/>
      <c r="F117" s="117"/>
      <c r="G117" s="117"/>
      <c r="H117" s="117"/>
      <c r="I117" s="117"/>
      <c r="J117" s="118">
        <f>J858</f>
        <v>0</v>
      </c>
      <c r="L117" s="115"/>
    </row>
    <row r="118" spans="2:12" s="10" customFormat="1" ht="19.95" hidden="1" customHeight="1">
      <c r="B118" s="115"/>
      <c r="D118" s="116" t="s">
        <v>150</v>
      </c>
      <c r="E118" s="117"/>
      <c r="F118" s="117"/>
      <c r="G118" s="117"/>
      <c r="H118" s="117"/>
      <c r="I118" s="117"/>
      <c r="J118" s="118">
        <f>J883</f>
        <v>0</v>
      </c>
      <c r="L118" s="115"/>
    </row>
    <row r="119" spans="2:12" s="10" customFormat="1" ht="19.95" hidden="1" customHeight="1">
      <c r="B119" s="115"/>
      <c r="D119" s="116" t="s">
        <v>151</v>
      </c>
      <c r="E119" s="117"/>
      <c r="F119" s="117"/>
      <c r="G119" s="117"/>
      <c r="H119" s="117"/>
      <c r="I119" s="117"/>
      <c r="J119" s="118">
        <f>J921</f>
        <v>0</v>
      </c>
      <c r="L119" s="115"/>
    </row>
    <row r="120" spans="2:12" s="10" customFormat="1" ht="19.95" hidden="1" customHeight="1">
      <c r="B120" s="115"/>
      <c r="D120" s="116" t="s">
        <v>152</v>
      </c>
      <c r="E120" s="117"/>
      <c r="F120" s="117"/>
      <c r="G120" s="117"/>
      <c r="H120" s="117"/>
      <c r="I120" s="117"/>
      <c r="J120" s="118">
        <f>J939</f>
        <v>0</v>
      </c>
      <c r="L120" s="115"/>
    </row>
    <row r="121" spans="2:12" s="10" customFormat="1" ht="19.95" hidden="1" customHeight="1">
      <c r="B121" s="115"/>
      <c r="D121" s="116" t="s">
        <v>153</v>
      </c>
      <c r="E121" s="117"/>
      <c r="F121" s="117"/>
      <c r="G121" s="117"/>
      <c r="H121" s="117"/>
      <c r="I121" s="117"/>
      <c r="J121" s="118">
        <f>J957</f>
        <v>0</v>
      </c>
      <c r="L121" s="115"/>
    </row>
    <row r="122" spans="2:12" s="10" customFormat="1" ht="19.95" hidden="1" customHeight="1">
      <c r="B122" s="115"/>
      <c r="D122" s="116" t="s">
        <v>154</v>
      </c>
      <c r="E122" s="117"/>
      <c r="F122" s="117"/>
      <c r="G122" s="117"/>
      <c r="H122" s="117"/>
      <c r="I122" s="117"/>
      <c r="J122" s="118">
        <f>J972</f>
        <v>0</v>
      </c>
      <c r="L122" s="115"/>
    </row>
    <row r="123" spans="2:12" s="10" customFormat="1" ht="19.95" hidden="1" customHeight="1">
      <c r="B123" s="115"/>
      <c r="D123" s="116" t="s">
        <v>155</v>
      </c>
      <c r="E123" s="117"/>
      <c r="F123" s="117"/>
      <c r="G123" s="117"/>
      <c r="H123" s="117"/>
      <c r="I123" s="117"/>
      <c r="J123" s="118">
        <f>J1001</f>
        <v>0</v>
      </c>
      <c r="L123" s="115"/>
    </row>
    <row r="124" spans="2:12" s="10" customFormat="1" ht="19.95" hidden="1" customHeight="1">
      <c r="B124" s="115"/>
      <c r="D124" s="116" t="s">
        <v>156</v>
      </c>
      <c r="E124" s="117"/>
      <c r="F124" s="117"/>
      <c r="G124" s="117"/>
      <c r="H124" s="117"/>
      <c r="I124" s="117"/>
      <c r="J124" s="118">
        <f>J1005</f>
        <v>0</v>
      </c>
      <c r="L124" s="115"/>
    </row>
    <row r="125" spans="2:12" s="10" customFormat="1" ht="19.95" hidden="1" customHeight="1">
      <c r="B125" s="115"/>
      <c r="D125" s="116" t="s">
        <v>157</v>
      </c>
      <c r="E125" s="117"/>
      <c r="F125" s="117"/>
      <c r="G125" s="117"/>
      <c r="H125" s="117"/>
      <c r="I125" s="117"/>
      <c r="J125" s="118">
        <f>J1008</f>
        <v>0</v>
      </c>
      <c r="L125" s="115"/>
    </row>
    <row r="126" spans="2:12" s="10" customFormat="1" ht="19.95" hidden="1" customHeight="1">
      <c r="B126" s="115"/>
      <c r="D126" s="116" t="s">
        <v>158</v>
      </c>
      <c r="E126" s="117"/>
      <c r="F126" s="117"/>
      <c r="G126" s="117"/>
      <c r="H126" s="117"/>
      <c r="I126" s="117"/>
      <c r="J126" s="118">
        <f>J1013</f>
        <v>0</v>
      </c>
      <c r="L126" s="115"/>
    </row>
    <row r="127" spans="2:12" s="9" customFormat="1" ht="24.9" hidden="1" customHeight="1">
      <c r="B127" s="111"/>
      <c r="D127" s="112" t="s">
        <v>159</v>
      </c>
      <c r="E127" s="113"/>
      <c r="F127" s="113"/>
      <c r="G127" s="113"/>
      <c r="H127" s="113"/>
      <c r="I127" s="113"/>
      <c r="J127" s="114">
        <f>J1016</f>
        <v>0</v>
      </c>
      <c r="L127" s="111"/>
    </row>
    <row r="128" spans="2:12" s="9" customFormat="1" ht="24.9" hidden="1" customHeight="1">
      <c r="B128" s="111"/>
      <c r="D128" s="112" t="s">
        <v>160</v>
      </c>
      <c r="E128" s="113"/>
      <c r="F128" s="113"/>
      <c r="G128" s="113"/>
      <c r="H128" s="113"/>
      <c r="I128" s="113"/>
      <c r="J128" s="114">
        <f>J1018</f>
        <v>0</v>
      </c>
      <c r="L128" s="111"/>
    </row>
    <row r="129" spans="1:31" s="10" customFormat="1" ht="19.95" hidden="1" customHeight="1">
      <c r="B129" s="115"/>
      <c r="D129" s="116" t="s">
        <v>161</v>
      </c>
      <c r="E129" s="117"/>
      <c r="F129" s="117"/>
      <c r="G129" s="117"/>
      <c r="H129" s="117"/>
      <c r="I129" s="117"/>
      <c r="J129" s="118">
        <f>J1019</f>
        <v>0</v>
      </c>
      <c r="L129" s="115"/>
    </row>
    <row r="130" spans="1:31" s="10" customFormat="1" ht="19.95" hidden="1" customHeight="1">
      <c r="B130" s="115"/>
      <c r="D130" s="116" t="s">
        <v>162</v>
      </c>
      <c r="E130" s="117"/>
      <c r="F130" s="117"/>
      <c r="G130" s="117"/>
      <c r="H130" s="117"/>
      <c r="I130" s="117"/>
      <c r="J130" s="118">
        <f>J1025</f>
        <v>0</v>
      </c>
      <c r="L130" s="115"/>
    </row>
    <row r="131" spans="1:31" s="2" customFormat="1" ht="21.75" hidden="1" customHeight="1">
      <c r="A131" s="30"/>
      <c r="B131" s="31"/>
      <c r="C131" s="30"/>
      <c r="D131" s="30"/>
      <c r="E131" s="30"/>
      <c r="F131" s="30"/>
      <c r="G131" s="30"/>
      <c r="H131" s="30"/>
      <c r="I131" s="30"/>
      <c r="J131" s="30"/>
      <c r="K131" s="30"/>
      <c r="L131" s="4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s="2" customFormat="1" ht="6.9" hidden="1" customHeight="1">
      <c r="A132" s="30"/>
      <c r="B132" s="45"/>
      <c r="C132" s="46"/>
      <c r="D132" s="46"/>
      <c r="E132" s="46"/>
      <c r="F132" s="46"/>
      <c r="G132" s="46"/>
      <c r="H132" s="46"/>
      <c r="I132" s="46"/>
      <c r="J132" s="46"/>
      <c r="K132" s="46"/>
      <c r="L132" s="4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ht="10.199999999999999" hidden="1"/>
    <row r="134" spans="1:31" ht="10.199999999999999" hidden="1"/>
    <row r="135" spans="1:31" ht="10.199999999999999" hidden="1"/>
    <row r="136" spans="1:31" s="2" customFormat="1" ht="6.9" customHeight="1">
      <c r="A136" s="30"/>
      <c r="B136" s="47"/>
      <c r="C136" s="48"/>
      <c r="D136" s="48"/>
      <c r="E136" s="48"/>
      <c r="F136" s="48"/>
      <c r="G136" s="48"/>
      <c r="H136" s="48"/>
      <c r="I136" s="48"/>
      <c r="J136" s="48"/>
      <c r="K136" s="48"/>
      <c r="L136" s="4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s="2" customFormat="1" ht="24.9" customHeight="1">
      <c r="A137" s="30"/>
      <c r="B137" s="31"/>
      <c r="C137" s="22" t="s">
        <v>163</v>
      </c>
      <c r="D137" s="30"/>
      <c r="E137" s="30"/>
      <c r="F137" s="30"/>
      <c r="G137" s="30"/>
      <c r="H137" s="30"/>
      <c r="I137" s="30"/>
      <c r="J137" s="30"/>
      <c r="K137" s="30"/>
      <c r="L137" s="4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s="2" customFormat="1" ht="6.9" customHeight="1">
      <c r="A138" s="30"/>
      <c r="B138" s="31"/>
      <c r="C138" s="30"/>
      <c r="D138" s="30"/>
      <c r="E138" s="30"/>
      <c r="F138" s="30"/>
      <c r="G138" s="30"/>
      <c r="H138" s="30"/>
      <c r="I138" s="30"/>
      <c r="J138" s="30"/>
      <c r="K138" s="30"/>
      <c r="L138" s="4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s="2" customFormat="1" ht="12" customHeight="1">
      <c r="A139" s="30"/>
      <c r="B139" s="31"/>
      <c r="C139" s="27" t="s">
        <v>14</v>
      </c>
      <c r="D139" s="30"/>
      <c r="E139" s="30"/>
      <c r="F139" s="30"/>
      <c r="G139" s="30"/>
      <c r="H139" s="30"/>
      <c r="I139" s="30"/>
      <c r="J139" s="30"/>
      <c r="K139" s="30"/>
      <c r="L139" s="4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s="2" customFormat="1" ht="16.5" customHeight="1">
      <c r="A140" s="30"/>
      <c r="B140" s="31"/>
      <c r="C140" s="30"/>
      <c r="D140" s="30"/>
      <c r="E140" s="237" t="str">
        <f>E7</f>
        <v>Multifunkční dům Stračov</v>
      </c>
      <c r="F140" s="238"/>
      <c r="G140" s="238"/>
      <c r="H140" s="238"/>
      <c r="I140" s="30"/>
      <c r="J140" s="30"/>
      <c r="K140" s="30"/>
      <c r="L140" s="4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s="2" customFormat="1" ht="12" customHeight="1">
      <c r="A141" s="30"/>
      <c r="B141" s="31"/>
      <c r="C141" s="27" t="s">
        <v>122</v>
      </c>
      <c r="D141" s="30"/>
      <c r="E141" s="30"/>
      <c r="F141" s="30"/>
      <c r="G141" s="30"/>
      <c r="H141" s="30"/>
      <c r="I141" s="30"/>
      <c r="J141" s="30"/>
      <c r="K141" s="30"/>
      <c r="L141" s="4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s="2" customFormat="1" ht="16.5" customHeight="1">
      <c r="A142" s="30"/>
      <c r="B142" s="31"/>
      <c r="C142" s="30"/>
      <c r="D142" s="30"/>
      <c r="E142" s="207" t="str">
        <f>E9</f>
        <v>1 - Stavební část</v>
      </c>
      <c r="F142" s="239"/>
      <c r="G142" s="239"/>
      <c r="H142" s="239"/>
      <c r="I142" s="30"/>
      <c r="J142" s="30"/>
      <c r="K142" s="30"/>
      <c r="L142" s="4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s="2" customFormat="1" ht="6.9" customHeight="1">
      <c r="A143" s="30"/>
      <c r="B143" s="31"/>
      <c r="C143" s="30"/>
      <c r="D143" s="30"/>
      <c r="E143" s="30"/>
      <c r="F143" s="30"/>
      <c r="G143" s="30"/>
      <c r="H143" s="30"/>
      <c r="I143" s="30"/>
      <c r="J143" s="30"/>
      <c r="K143" s="30"/>
      <c r="L143" s="4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s="2" customFormat="1" ht="12" customHeight="1">
      <c r="A144" s="30"/>
      <c r="B144" s="31"/>
      <c r="C144" s="27" t="s">
        <v>18</v>
      </c>
      <c r="D144" s="30"/>
      <c r="E144" s="30"/>
      <c r="F144" s="25" t="str">
        <f>F12</f>
        <v>Stračov</v>
      </c>
      <c r="G144" s="30"/>
      <c r="H144" s="30"/>
      <c r="I144" s="27" t="s">
        <v>20</v>
      </c>
      <c r="J144" s="53" t="str">
        <f>IF(J12="","",J12)</f>
        <v>18.1.2021</v>
      </c>
      <c r="K144" s="30"/>
      <c r="L144" s="4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65" s="2" customFormat="1" ht="6.9" customHeight="1">
      <c r="A145" s="30"/>
      <c r="B145" s="31"/>
      <c r="C145" s="30"/>
      <c r="D145" s="30"/>
      <c r="E145" s="30"/>
      <c r="F145" s="30"/>
      <c r="G145" s="30"/>
      <c r="H145" s="30"/>
      <c r="I145" s="30"/>
      <c r="J145" s="30"/>
      <c r="K145" s="30"/>
      <c r="L145" s="4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65" s="2" customFormat="1" ht="15.15" customHeight="1">
      <c r="A146" s="30"/>
      <c r="B146" s="31"/>
      <c r="C146" s="27" t="s">
        <v>22</v>
      </c>
      <c r="D146" s="30"/>
      <c r="E146" s="30"/>
      <c r="F146" s="25" t="str">
        <f>E15</f>
        <v xml:space="preserve"> </v>
      </c>
      <c r="G146" s="30"/>
      <c r="H146" s="30"/>
      <c r="I146" s="27" t="s">
        <v>27</v>
      </c>
      <c r="J146" s="28" t="str">
        <f>E21</f>
        <v xml:space="preserve"> </v>
      </c>
      <c r="K146" s="30"/>
      <c r="L146" s="4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65" s="2" customFormat="1" ht="15.15" customHeight="1">
      <c r="A147" s="30"/>
      <c r="B147" s="31"/>
      <c r="C147" s="27" t="s">
        <v>26</v>
      </c>
      <c r="D147" s="30"/>
      <c r="E147" s="30"/>
      <c r="F147" s="25" t="str">
        <f>IF(E18="","",E18)</f>
        <v xml:space="preserve"> </v>
      </c>
      <c r="G147" s="30"/>
      <c r="H147" s="30"/>
      <c r="I147" s="27" t="s">
        <v>29</v>
      </c>
      <c r="J147" s="28" t="str">
        <f>E24</f>
        <v xml:space="preserve"> </v>
      </c>
      <c r="K147" s="30"/>
      <c r="L147" s="4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65" s="2" customFormat="1" ht="10.35" customHeight="1">
      <c r="A148" s="30"/>
      <c r="B148" s="31"/>
      <c r="C148" s="30"/>
      <c r="D148" s="30"/>
      <c r="E148" s="30"/>
      <c r="F148" s="30"/>
      <c r="G148" s="30"/>
      <c r="H148" s="30"/>
      <c r="I148" s="30"/>
      <c r="J148" s="30"/>
      <c r="K148" s="30"/>
      <c r="L148" s="4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65" s="11" customFormat="1" ht="29.25" customHeight="1">
      <c r="A149" s="119"/>
      <c r="B149" s="120"/>
      <c r="C149" s="121" t="s">
        <v>164</v>
      </c>
      <c r="D149" s="122" t="s">
        <v>56</v>
      </c>
      <c r="E149" s="122" t="s">
        <v>52</v>
      </c>
      <c r="F149" s="122" t="s">
        <v>53</v>
      </c>
      <c r="G149" s="122" t="s">
        <v>165</v>
      </c>
      <c r="H149" s="122" t="s">
        <v>166</v>
      </c>
      <c r="I149" s="122" t="s">
        <v>167</v>
      </c>
      <c r="J149" s="123" t="s">
        <v>126</v>
      </c>
      <c r="K149" s="124" t="s">
        <v>168</v>
      </c>
      <c r="L149" s="125"/>
      <c r="M149" s="60" t="s">
        <v>1</v>
      </c>
      <c r="N149" s="61" t="s">
        <v>35</v>
      </c>
      <c r="O149" s="61" t="s">
        <v>169</v>
      </c>
      <c r="P149" s="61" t="s">
        <v>170</v>
      </c>
      <c r="Q149" s="61" t="s">
        <v>171</v>
      </c>
      <c r="R149" s="61" t="s">
        <v>172</v>
      </c>
      <c r="S149" s="61" t="s">
        <v>173</v>
      </c>
      <c r="T149" s="62" t="s">
        <v>174</v>
      </c>
      <c r="U149" s="119"/>
      <c r="V149" s="119"/>
      <c r="W149" s="119"/>
      <c r="X149" s="119"/>
      <c r="Y149" s="119"/>
      <c r="Z149" s="119"/>
      <c r="AA149" s="119"/>
      <c r="AB149" s="119"/>
      <c r="AC149" s="119"/>
      <c r="AD149" s="119"/>
      <c r="AE149" s="119"/>
    </row>
    <row r="150" spans="1:65" s="2" customFormat="1" ht="22.8" customHeight="1">
      <c r="A150" s="30"/>
      <c r="B150" s="31"/>
      <c r="C150" s="67" t="s">
        <v>175</v>
      </c>
      <c r="D150" s="30"/>
      <c r="E150" s="30"/>
      <c r="F150" s="30"/>
      <c r="G150" s="30"/>
      <c r="H150" s="30"/>
      <c r="I150" s="30"/>
      <c r="J150" s="126">
        <f>BK150</f>
        <v>0</v>
      </c>
      <c r="K150" s="30"/>
      <c r="L150" s="31"/>
      <c r="M150" s="63"/>
      <c r="N150" s="54"/>
      <c r="O150" s="64"/>
      <c r="P150" s="127">
        <f>P151+P560+P1016+P1018</f>
        <v>13368.593632999999</v>
      </c>
      <c r="Q150" s="64"/>
      <c r="R150" s="127">
        <f>R151+R560+R1016+R1018</f>
        <v>2050.3137244199997</v>
      </c>
      <c r="S150" s="64"/>
      <c r="T150" s="128">
        <f>T151+T560+T1016+T1018</f>
        <v>0.36120000000000002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T150" s="18" t="s">
        <v>70</v>
      </c>
      <c r="AU150" s="18" t="s">
        <v>128</v>
      </c>
      <c r="BK150" s="129">
        <f>BK151+BK560+BK1016+BK1018</f>
        <v>0</v>
      </c>
    </row>
    <row r="151" spans="1:65" s="12" customFormat="1" ht="25.95" customHeight="1">
      <c r="B151" s="130"/>
      <c r="D151" s="131" t="s">
        <v>70</v>
      </c>
      <c r="E151" s="132" t="s">
        <v>176</v>
      </c>
      <c r="F151" s="132" t="s">
        <v>177</v>
      </c>
      <c r="J151" s="133">
        <f>BK151</f>
        <v>0</v>
      </c>
      <c r="L151" s="130"/>
      <c r="M151" s="134"/>
      <c r="N151" s="135"/>
      <c r="O151" s="135"/>
      <c r="P151" s="136">
        <f>P152+P183+P231+P322+P346+P518+P558</f>
        <v>6862.5672979999999</v>
      </c>
      <c r="Q151" s="135"/>
      <c r="R151" s="136">
        <f>R152+R183+R231+R322+R346+R518+R558</f>
        <v>1898.3464543299999</v>
      </c>
      <c r="S151" s="135"/>
      <c r="T151" s="137">
        <f>T152+T183+T231+T322+T346+T518+T558</f>
        <v>0</v>
      </c>
      <c r="AR151" s="131" t="s">
        <v>76</v>
      </c>
      <c r="AT151" s="138" t="s">
        <v>70</v>
      </c>
      <c r="AU151" s="138" t="s">
        <v>71</v>
      </c>
      <c r="AY151" s="131" t="s">
        <v>178</v>
      </c>
      <c r="BK151" s="139">
        <f>BK152+BK183+BK231+BK322+BK346+BK518+BK558</f>
        <v>0</v>
      </c>
    </row>
    <row r="152" spans="1:65" s="12" customFormat="1" ht="22.8" customHeight="1">
      <c r="B152" s="130"/>
      <c r="D152" s="131" t="s">
        <v>70</v>
      </c>
      <c r="E152" s="140" t="s">
        <v>76</v>
      </c>
      <c r="F152" s="140" t="s">
        <v>179</v>
      </c>
      <c r="J152" s="141">
        <f>BK152</f>
        <v>0</v>
      </c>
      <c r="L152" s="130"/>
      <c r="M152" s="134"/>
      <c r="N152" s="135"/>
      <c r="O152" s="135"/>
      <c r="P152" s="136">
        <f>SUM(P153:P182)</f>
        <v>346.17545000000001</v>
      </c>
      <c r="Q152" s="135"/>
      <c r="R152" s="136">
        <f>SUM(R153:R182)</f>
        <v>62.372999999999998</v>
      </c>
      <c r="S152" s="135"/>
      <c r="T152" s="137">
        <f>SUM(T153:T182)</f>
        <v>0</v>
      </c>
      <c r="AR152" s="131" t="s">
        <v>76</v>
      </c>
      <c r="AT152" s="138" t="s">
        <v>70</v>
      </c>
      <c r="AU152" s="138" t="s">
        <v>76</v>
      </c>
      <c r="AY152" s="131" t="s">
        <v>178</v>
      </c>
      <c r="BK152" s="139">
        <f>SUM(BK153:BK182)</f>
        <v>0</v>
      </c>
    </row>
    <row r="153" spans="1:65" s="2" customFormat="1" ht="21.75" customHeight="1">
      <c r="A153" s="30"/>
      <c r="B153" s="142"/>
      <c r="C153" s="143" t="s">
        <v>76</v>
      </c>
      <c r="D153" s="143" t="s">
        <v>180</v>
      </c>
      <c r="E153" s="144" t="s">
        <v>181</v>
      </c>
      <c r="F153" s="145" t="s">
        <v>182</v>
      </c>
      <c r="G153" s="146" t="s">
        <v>183</v>
      </c>
      <c r="H153" s="147">
        <v>152.446</v>
      </c>
      <c r="I153" s="148"/>
      <c r="J153" s="148">
        <f>ROUND(I153*H153,1)</f>
        <v>0</v>
      </c>
      <c r="K153" s="149"/>
      <c r="L153" s="31"/>
      <c r="M153" s="150" t="s">
        <v>1</v>
      </c>
      <c r="N153" s="151" t="s">
        <v>36</v>
      </c>
      <c r="O153" s="152">
        <v>1.4999999999999999E-2</v>
      </c>
      <c r="P153" s="152">
        <f>O153*H153</f>
        <v>2.2866899999999997</v>
      </c>
      <c r="Q153" s="152">
        <v>0</v>
      </c>
      <c r="R153" s="152">
        <f>Q153*H153</f>
        <v>0</v>
      </c>
      <c r="S153" s="152">
        <v>0</v>
      </c>
      <c r="T153" s="153">
        <f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80</v>
      </c>
      <c r="AY153" s="18" t="s">
        <v>178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76</v>
      </c>
      <c r="BK153" s="155">
        <f>ROUND(I153*H153,1)</f>
        <v>0</v>
      </c>
      <c r="BL153" s="18" t="s">
        <v>86</v>
      </c>
      <c r="BM153" s="154" t="s">
        <v>184</v>
      </c>
    </row>
    <row r="154" spans="1:65" s="13" customFormat="1" ht="10.199999999999999">
      <c r="B154" s="156"/>
      <c r="D154" s="157" t="s">
        <v>185</v>
      </c>
      <c r="E154" s="158" t="s">
        <v>1</v>
      </c>
      <c r="F154" s="159" t="s">
        <v>186</v>
      </c>
      <c r="H154" s="160">
        <v>152.446</v>
      </c>
      <c r="L154" s="156"/>
      <c r="M154" s="161"/>
      <c r="N154" s="162"/>
      <c r="O154" s="162"/>
      <c r="P154" s="162"/>
      <c r="Q154" s="162"/>
      <c r="R154" s="162"/>
      <c r="S154" s="162"/>
      <c r="T154" s="163"/>
      <c r="AT154" s="158" t="s">
        <v>185</v>
      </c>
      <c r="AU154" s="158" t="s">
        <v>80</v>
      </c>
      <c r="AV154" s="13" t="s">
        <v>80</v>
      </c>
      <c r="AW154" s="13" t="s">
        <v>28</v>
      </c>
      <c r="AX154" s="13" t="s">
        <v>71</v>
      </c>
      <c r="AY154" s="158" t="s">
        <v>178</v>
      </c>
    </row>
    <row r="155" spans="1:65" s="14" customFormat="1" ht="10.199999999999999">
      <c r="B155" s="164"/>
      <c r="D155" s="157" t="s">
        <v>185</v>
      </c>
      <c r="E155" s="165" t="s">
        <v>1</v>
      </c>
      <c r="F155" s="166" t="s">
        <v>187</v>
      </c>
      <c r="H155" s="167">
        <v>152.446</v>
      </c>
      <c r="L155" s="164"/>
      <c r="M155" s="168"/>
      <c r="N155" s="169"/>
      <c r="O155" s="169"/>
      <c r="P155" s="169"/>
      <c r="Q155" s="169"/>
      <c r="R155" s="169"/>
      <c r="S155" s="169"/>
      <c r="T155" s="170"/>
      <c r="AT155" s="165" t="s">
        <v>185</v>
      </c>
      <c r="AU155" s="165" t="s">
        <v>80</v>
      </c>
      <c r="AV155" s="14" t="s">
        <v>86</v>
      </c>
      <c r="AW155" s="14" t="s">
        <v>28</v>
      </c>
      <c r="AX155" s="14" t="s">
        <v>76</v>
      </c>
      <c r="AY155" s="165" t="s">
        <v>178</v>
      </c>
    </row>
    <row r="156" spans="1:65" s="2" customFormat="1" ht="33" customHeight="1">
      <c r="A156" s="30"/>
      <c r="B156" s="142"/>
      <c r="C156" s="143" t="s">
        <v>80</v>
      </c>
      <c r="D156" s="143" t="s">
        <v>180</v>
      </c>
      <c r="E156" s="144" t="s">
        <v>188</v>
      </c>
      <c r="F156" s="145" t="s">
        <v>189</v>
      </c>
      <c r="G156" s="146" t="s">
        <v>190</v>
      </c>
      <c r="H156" s="147">
        <v>2.1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0.97499999999999998</v>
      </c>
      <c r="P156" s="152">
        <f>O156*H156</f>
        <v>2.0474999999999999</v>
      </c>
      <c r="Q156" s="152">
        <v>0</v>
      </c>
      <c r="R156" s="152">
        <f>Q156*H156</f>
        <v>0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86</v>
      </c>
      <c r="BM156" s="154" t="s">
        <v>191</v>
      </c>
    </row>
    <row r="157" spans="1:65" s="2" customFormat="1" ht="33" customHeight="1">
      <c r="A157" s="30"/>
      <c r="B157" s="142"/>
      <c r="C157" s="143" t="s">
        <v>83</v>
      </c>
      <c r="D157" s="143" t="s">
        <v>180</v>
      </c>
      <c r="E157" s="144" t="s">
        <v>192</v>
      </c>
      <c r="F157" s="145" t="s">
        <v>193</v>
      </c>
      <c r="G157" s="146" t="s">
        <v>190</v>
      </c>
      <c r="H157" s="147">
        <v>282.02499999999998</v>
      </c>
      <c r="I157" s="148"/>
      <c r="J157" s="148">
        <f>ROUND(I157*H157,1)</f>
        <v>0</v>
      </c>
      <c r="K157" s="149"/>
      <c r="L157" s="31"/>
      <c r="M157" s="150" t="s">
        <v>1</v>
      </c>
      <c r="N157" s="151" t="s">
        <v>36</v>
      </c>
      <c r="O157" s="152">
        <v>0.29699999999999999</v>
      </c>
      <c r="P157" s="152">
        <f>O157*H157</f>
        <v>83.761424999999988</v>
      </c>
      <c r="Q157" s="152">
        <v>0</v>
      </c>
      <c r="R157" s="152">
        <f>Q157*H157</f>
        <v>0</v>
      </c>
      <c r="S157" s="152">
        <v>0</v>
      </c>
      <c r="T157" s="153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86</v>
      </c>
      <c r="AT157" s="154" t="s">
        <v>180</v>
      </c>
      <c r="AU157" s="154" t="s">
        <v>80</v>
      </c>
      <c r="AY157" s="18" t="s">
        <v>178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76</v>
      </c>
      <c r="BK157" s="155">
        <f>ROUND(I157*H157,1)</f>
        <v>0</v>
      </c>
      <c r="BL157" s="18" t="s">
        <v>86</v>
      </c>
      <c r="BM157" s="154" t="s">
        <v>194</v>
      </c>
    </row>
    <row r="158" spans="1:65" s="13" customFormat="1" ht="10.199999999999999">
      <c r="B158" s="156"/>
      <c r="D158" s="157" t="s">
        <v>185</v>
      </c>
      <c r="E158" s="158" t="s">
        <v>1</v>
      </c>
      <c r="F158" s="159" t="s">
        <v>195</v>
      </c>
      <c r="H158" s="160">
        <v>282.02499999999998</v>
      </c>
      <c r="L158" s="156"/>
      <c r="M158" s="161"/>
      <c r="N158" s="162"/>
      <c r="O158" s="162"/>
      <c r="P158" s="162"/>
      <c r="Q158" s="162"/>
      <c r="R158" s="162"/>
      <c r="S158" s="162"/>
      <c r="T158" s="163"/>
      <c r="AT158" s="158" t="s">
        <v>185</v>
      </c>
      <c r="AU158" s="158" t="s">
        <v>80</v>
      </c>
      <c r="AV158" s="13" t="s">
        <v>80</v>
      </c>
      <c r="AW158" s="13" t="s">
        <v>28</v>
      </c>
      <c r="AX158" s="13" t="s">
        <v>71</v>
      </c>
      <c r="AY158" s="158" t="s">
        <v>178</v>
      </c>
    </row>
    <row r="159" spans="1:65" s="14" customFormat="1" ht="10.199999999999999">
      <c r="B159" s="164"/>
      <c r="D159" s="157" t="s">
        <v>185</v>
      </c>
      <c r="E159" s="165" t="s">
        <v>1</v>
      </c>
      <c r="F159" s="166" t="s">
        <v>187</v>
      </c>
      <c r="H159" s="167">
        <v>282.02499999999998</v>
      </c>
      <c r="L159" s="164"/>
      <c r="M159" s="168"/>
      <c r="N159" s="169"/>
      <c r="O159" s="169"/>
      <c r="P159" s="169"/>
      <c r="Q159" s="169"/>
      <c r="R159" s="169"/>
      <c r="S159" s="169"/>
      <c r="T159" s="170"/>
      <c r="AT159" s="165" t="s">
        <v>185</v>
      </c>
      <c r="AU159" s="165" t="s">
        <v>80</v>
      </c>
      <c r="AV159" s="14" t="s">
        <v>86</v>
      </c>
      <c r="AW159" s="14" t="s">
        <v>28</v>
      </c>
      <c r="AX159" s="14" t="s">
        <v>76</v>
      </c>
      <c r="AY159" s="165" t="s">
        <v>178</v>
      </c>
    </row>
    <row r="160" spans="1:65" s="2" customFormat="1" ht="33" customHeight="1">
      <c r="A160" s="30"/>
      <c r="B160" s="142"/>
      <c r="C160" s="143" t="s">
        <v>86</v>
      </c>
      <c r="D160" s="143" t="s">
        <v>180</v>
      </c>
      <c r="E160" s="144" t="s">
        <v>196</v>
      </c>
      <c r="F160" s="145" t="s">
        <v>197</v>
      </c>
      <c r="G160" s="146" t="s">
        <v>190</v>
      </c>
      <c r="H160" s="147">
        <v>139.58699999999999</v>
      </c>
      <c r="I160" s="148"/>
      <c r="J160" s="148">
        <f>ROUND(I160*H160,1)</f>
        <v>0</v>
      </c>
      <c r="K160" s="149"/>
      <c r="L160" s="31"/>
      <c r="M160" s="150" t="s">
        <v>1</v>
      </c>
      <c r="N160" s="151" t="s">
        <v>36</v>
      </c>
      <c r="O160" s="152">
        <v>0.67200000000000004</v>
      </c>
      <c r="P160" s="152">
        <f>O160*H160</f>
        <v>93.802464000000001</v>
      </c>
      <c r="Q160" s="152">
        <v>0</v>
      </c>
      <c r="R160" s="152">
        <f>Q160*H160</f>
        <v>0</v>
      </c>
      <c r="S160" s="152">
        <v>0</v>
      </c>
      <c r="T160" s="153">
        <f>S160*H160</f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86</v>
      </c>
      <c r="AT160" s="154" t="s">
        <v>180</v>
      </c>
      <c r="AU160" s="154" t="s">
        <v>80</v>
      </c>
      <c r="AY160" s="18" t="s">
        <v>178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76</v>
      </c>
      <c r="BK160" s="155">
        <f>ROUND(I160*H160,1)</f>
        <v>0</v>
      </c>
      <c r="BL160" s="18" t="s">
        <v>86</v>
      </c>
      <c r="BM160" s="154" t="s">
        <v>198</v>
      </c>
    </row>
    <row r="161" spans="1:65" s="13" customFormat="1" ht="10.199999999999999">
      <c r="B161" s="156"/>
      <c r="D161" s="157" t="s">
        <v>185</v>
      </c>
      <c r="E161" s="158" t="s">
        <v>1</v>
      </c>
      <c r="F161" s="159" t="s">
        <v>199</v>
      </c>
      <c r="H161" s="160">
        <v>139.58699999999999</v>
      </c>
      <c r="L161" s="156"/>
      <c r="M161" s="161"/>
      <c r="N161" s="162"/>
      <c r="O161" s="162"/>
      <c r="P161" s="162"/>
      <c r="Q161" s="162"/>
      <c r="R161" s="162"/>
      <c r="S161" s="162"/>
      <c r="T161" s="163"/>
      <c r="AT161" s="158" t="s">
        <v>185</v>
      </c>
      <c r="AU161" s="158" t="s">
        <v>80</v>
      </c>
      <c r="AV161" s="13" t="s">
        <v>80</v>
      </c>
      <c r="AW161" s="13" t="s">
        <v>28</v>
      </c>
      <c r="AX161" s="13" t="s">
        <v>71</v>
      </c>
      <c r="AY161" s="158" t="s">
        <v>178</v>
      </c>
    </row>
    <row r="162" spans="1:65" s="14" customFormat="1" ht="10.199999999999999">
      <c r="B162" s="164"/>
      <c r="D162" s="157" t="s">
        <v>185</v>
      </c>
      <c r="E162" s="165" t="s">
        <v>1</v>
      </c>
      <c r="F162" s="166" t="s">
        <v>187</v>
      </c>
      <c r="H162" s="167">
        <v>139.58699999999999</v>
      </c>
      <c r="L162" s="164"/>
      <c r="M162" s="168"/>
      <c r="N162" s="169"/>
      <c r="O162" s="169"/>
      <c r="P162" s="169"/>
      <c r="Q162" s="169"/>
      <c r="R162" s="169"/>
      <c r="S162" s="169"/>
      <c r="T162" s="170"/>
      <c r="AT162" s="165" t="s">
        <v>185</v>
      </c>
      <c r="AU162" s="165" t="s">
        <v>80</v>
      </c>
      <c r="AV162" s="14" t="s">
        <v>86</v>
      </c>
      <c r="AW162" s="14" t="s">
        <v>28</v>
      </c>
      <c r="AX162" s="14" t="s">
        <v>76</v>
      </c>
      <c r="AY162" s="165" t="s">
        <v>178</v>
      </c>
    </row>
    <row r="163" spans="1:65" s="2" customFormat="1" ht="33" customHeight="1">
      <c r="A163" s="30"/>
      <c r="B163" s="142"/>
      <c r="C163" s="143" t="s">
        <v>89</v>
      </c>
      <c r="D163" s="143" t="s">
        <v>180</v>
      </c>
      <c r="E163" s="144" t="s">
        <v>200</v>
      </c>
      <c r="F163" s="145" t="s">
        <v>201</v>
      </c>
      <c r="G163" s="146" t="s">
        <v>190</v>
      </c>
      <c r="H163" s="147">
        <v>423.71199999999999</v>
      </c>
      <c r="I163" s="148"/>
      <c r="J163" s="148">
        <f>ROUND(I163*H163,1)</f>
        <v>0</v>
      </c>
      <c r="K163" s="149"/>
      <c r="L163" s="31"/>
      <c r="M163" s="150" t="s">
        <v>1</v>
      </c>
      <c r="N163" s="151" t="s">
        <v>36</v>
      </c>
      <c r="O163" s="152">
        <v>8.6999999999999994E-2</v>
      </c>
      <c r="P163" s="152">
        <f>O163*H163</f>
        <v>36.862943999999999</v>
      </c>
      <c r="Q163" s="152">
        <v>0</v>
      </c>
      <c r="R163" s="152">
        <f>Q163*H163</f>
        <v>0</v>
      </c>
      <c r="S163" s="152">
        <v>0</v>
      </c>
      <c r="T163" s="153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80</v>
      </c>
      <c r="AY163" s="18" t="s">
        <v>178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76</v>
      </c>
      <c r="BK163" s="155">
        <f>ROUND(I163*H163,1)</f>
        <v>0</v>
      </c>
      <c r="BL163" s="18" t="s">
        <v>86</v>
      </c>
      <c r="BM163" s="154" t="s">
        <v>202</v>
      </c>
    </row>
    <row r="164" spans="1:65" s="13" customFormat="1" ht="10.199999999999999">
      <c r="B164" s="156"/>
      <c r="D164" s="157" t="s">
        <v>185</v>
      </c>
      <c r="E164" s="158" t="s">
        <v>1</v>
      </c>
      <c r="F164" s="159" t="s">
        <v>203</v>
      </c>
      <c r="H164" s="160">
        <v>423.71199999999999</v>
      </c>
      <c r="L164" s="156"/>
      <c r="M164" s="161"/>
      <c r="N164" s="162"/>
      <c r="O164" s="162"/>
      <c r="P164" s="162"/>
      <c r="Q164" s="162"/>
      <c r="R164" s="162"/>
      <c r="S164" s="162"/>
      <c r="T164" s="163"/>
      <c r="AT164" s="158" t="s">
        <v>185</v>
      </c>
      <c r="AU164" s="158" t="s">
        <v>80</v>
      </c>
      <c r="AV164" s="13" t="s">
        <v>80</v>
      </c>
      <c r="AW164" s="13" t="s">
        <v>28</v>
      </c>
      <c r="AX164" s="13" t="s">
        <v>76</v>
      </c>
      <c r="AY164" s="158" t="s">
        <v>178</v>
      </c>
    </row>
    <row r="165" spans="1:65" s="2" customFormat="1" ht="21.75" customHeight="1">
      <c r="A165" s="30"/>
      <c r="B165" s="142"/>
      <c r="C165" s="143" t="s">
        <v>92</v>
      </c>
      <c r="D165" s="143" t="s">
        <v>180</v>
      </c>
      <c r="E165" s="144" t="s">
        <v>204</v>
      </c>
      <c r="F165" s="145" t="s">
        <v>205</v>
      </c>
      <c r="G165" s="146" t="s">
        <v>206</v>
      </c>
      <c r="H165" s="147">
        <v>762.68200000000002</v>
      </c>
      <c r="I165" s="148"/>
      <c r="J165" s="148">
        <f>ROUND(I165*H165,1)</f>
        <v>0</v>
      </c>
      <c r="K165" s="149"/>
      <c r="L165" s="31"/>
      <c r="M165" s="150" t="s">
        <v>1</v>
      </c>
      <c r="N165" s="151" t="s">
        <v>36</v>
      </c>
      <c r="O165" s="152">
        <v>0</v>
      </c>
      <c r="P165" s="152">
        <f>O165*H165</f>
        <v>0</v>
      </c>
      <c r="Q165" s="152">
        <v>0</v>
      </c>
      <c r="R165" s="152">
        <f>Q165*H165</f>
        <v>0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86</v>
      </c>
      <c r="BM165" s="154" t="s">
        <v>207</v>
      </c>
    </row>
    <row r="166" spans="1:65" s="13" customFormat="1" ht="10.199999999999999">
      <c r="B166" s="156"/>
      <c r="D166" s="157" t="s">
        <v>185</v>
      </c>
      <c r="E166" s="158" t="s">
        <v>1</v>
      </c>
      <c r="F166" s="159" t="s">
        <v>208</v>
      </c>
      <c r="H166" s="160">
        <v>762.68200000000002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28</v>
      </c>
      <c r="AX166" s="13" t="s">
        <v>71</v>
      </c>
      <c r="AY166" s="158" t="s">
        <v>178</v>
      </c>
    </row>
    <row r="167" spans="1:65" s="14" customFormat="1" ht="10.199999999999999">
      <c r="B167" s="164"/>
      <c r="D167" s="157" t="s">
        <v>185</v>
      </c>
      <c r="E167" s="165" t="s">
        <v>1</v>
      </c>
      <c r="F167" s="166" t="s">
        <v>187</v>
      </c>
      <c r="H167" s="167">
        <v>762.68200000000002</v>
      </c>
      <c r="L167" s="164"/>
      <c r="M167" s="168"/>
      <c r="N167" s="169"/>
      <c r="O167" s="169"/>
      <c r="P167" s="169"/>
      <c r="Q167" s="169"/>
      <c r="R167" s="169"/>
      <c r="S167" s="169"/>
      <c r="T167" s="170"/>
      <c r="AT167" s="165" t="s">
        <v>185</v>
      </c>
      <c r="AU167" s="165" t="s">
        <v>80</v>
      </c>
      <c r="AV167" s="14" t="s">
        <v>86</v>
      </c>
      <c r="AW167" s="14" t="s">
        <v>28</v>
      </c>
      <c r="AX167" s="14" t="s">
        <v>76</v>
      </c>
      <c r="AY167" s="165" t="s">
        <v>178</v>
      </c>
    </row>
    <row r="168" spans="1:65" s="2" customFormat="1" ht="16.5" customHeight="1">
      <c r="A168" s="30"/>
      <c r="B168" s="142"/>
      <c r="C168" s="143" t="s">
        <v>95</v>
      </c>
      <c r="D168" s="143" t="s">
        <v>180</v>
      </c>
      <c r="E168" s="144" t="s">
        <v>209</v>
      </c>
      <c r="F168" s="145" t="s">
        <v>210</v>
      </c>
      <c r="G168" s="146" t="s">
        <v>190</v>
      </c>
      <c r="H168" s="147">
        <v>423.71199999999999</v>
      </c>
      <c r="I168" s="148"/>
      <c r="J168" s="148">
        <f>ROUND(I168*H168,1)</f>
        <v>0</v>
      </c>
      <c r="K168" s="149"/>
      <c r="L168" s="31"/>
      <c r="M168" s="150" t="s">
        <v>1</v>
      </c>
      <c r="N168" s="151" t="s">
        <v>36</v>
      </c>
      <c r="O168" s="152">
        <v>8.9999999999999993E-3</v>
      </c>
      <c r="P168" s="152">
        <f>O168*H168</f>
        <v>3.8134079999999995</v>
      </c>
      <c r="Q168" s="152">
        <v>0</v>
      </c>
      <c r="R168" s="152">
        <f>Q168*H168</f>
        <v>0</v>
      </c>
      <c r="S168" s="152">
        <v>0</v>
      </c>
      <c r="T168" s="153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80</v>
      </c>
      <c r="AY168" s="18" t="s">
        <v>178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76</v>
      </c>
      <c r="BK168" s="155">
        <f>ROUND(I168*H168,1)</f>
        <v>0</v>
      </c>
      <c r="BL168" s="18" t="s">
        <v>86</v>
      </c>
      <c r="BM168" s="154" t="s">
        <v>211</v>
      </c>
    </row>
    <row r="169" spans="1:65" s="2" customFormat="1" ht="21.75" customHeight="1">
      <c r="A169" s="30"/>
      <c r="B169" s="142"/>
      <c r="C169" s="143" t="s">
        <v>98</v>
      </c>
      <c r="D169" s="143" t="s">
        <v>180</v>
      </c>
      <c r="E169" s="144" t="s">
        <v>212</v>
      </c>
      <c r="F169" s="145" t="s">
        <v>213</v>
      </c>
      <c r="G169" s="146" t="s">
        <v>190</v>
      </c>
      <c r="H169" s="147">
        <v>30.574999999999999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0.32800000000000001</v>
      </c>
      <c r="P169" s="152">
        <f>O169*H169</f>
        <v>10.028600000000001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86</v>
      </c>
      <c r="BM169" s="154" t="s">
        <v>214</v>
      </c>
    </row>
    <row r="170" spans="1:65" s="13" customFormat="1" ht="10.199999999999999">
      <c r="B170" s="156"/>
      <c r="D170" s="157" t="s">
        <v>185</v>
      </c>
      <c r="E170" s="158" t="s">
        <v>1</v>
      </c>
      <c r="F170" s="159" t="s">
        <v>215</v>
      </c>
      <c r="H170" s="160">
        <v>30.574999999999999</v>
      </c>
      <c r="L170" s="156"/>
      <c r="M170" s="161"/>
      <c r="N170" s="162"/>
      <c r="O170" s="162"/>
      <c r="P170" s="162"/>
      <c r="Q170" s="162"/>
      <c r="R170" s="162"/>
      <c r="S170" s="162"/>
      <c r="T170" s="163"/>
      <c r="AT170" s="158" t="s">
        <v>185</v>
      </c>
      <c r="AU170" s="158" t="s">
        <v>80</v>
      </c>
      <c r="AV170" s="13" t="s">
        <v>80</v>
      </c>
      <c r="AW170" s="13" t="s">
        <v>28</v>
      </c>
      <c r="AX170" s="13" t="s">
        <v>71</v>
      </c>
      <c r="AY170" s="158" t="s">
        <v>178</v>
      </c>
    </row>
    <row r="171" spans="1:65" s="14" customFormat="1" ht="10.199999999999999">
      <c r="B171" s="164"/>
      <c r="D171" s="157" t="s">
        <v>185</v>
      </c>
      <c r="E171" s="165" t="s">
        <v>1</v>
      </c>
      <c r="F171" s="166" t="s">
        <v>187</v>
      </c>
      <c r="H171" s="167">
        <v>30.574999999999999</v>
      </c>
      <c r="L171" s="164"/>
      <c r="M171" s="168"/>
      <c r="N171" s="169"/>
      <c r="O171" s="169"/>
      <c r="P171" s="169"/>
      <c r="Q171" s="169"/>
      <c r="R171" s="169"/>
      <c r="S171" s="169"/>
      <c r="T171" s="170"/>
      <c r="AT171" s="165" t="s">
        <v>185</v>
      </c>
      <c r="AU171" s="165" t="s">
        <v>80</v>
      </c>
      <c r="AV171" s="14" t="s">
        <v>86</v>
      </c>
      <c r="AW171" s="14" t="s">
        <v>28</v>
      </c>
      <c r="AX171" s="14" t="s">
        <v>76</v>
      </c>
      <c r="AY171" s="165" t="s">
        <v>178</v>
      </c>
    </row>
    <row r="172" spans="1:65" s="2" customFormat="1" ht="16.5" customHeight="1">
      <c r="A172" s="30"/>
      <c r="B172" s="142"/>
      <c r="C172" s="171" t="s">
        <v>101</v>
      </c>
      <c r="D172" s="171" t="s">
        <v>216</v>
      </c>
      <c r="E172" s="172" t="s">
        <v>217</v>
      </c>
      <c r="F172" s="173" t="s">
        <v>218</v>
      </c>
      <c r="G172" s="174" t="s">
        <v>206</v>
      </c>
      <c r="H172" s="175">
        <v>62.372999999999998</v>
      </c>
      <c r="I172" s="176"/>
      <c r="J172" s="176">
        <f>ROUND(I172*H172,1)</f>
        <v>0</v>
      </c>
      <c r="K172" s="177"/>
      <c r="L172" s="178"/>
      <c r="M172" s="179" t="s">
        <v>1</v>
      </c>
      <c r="N172" s="180" t="s">
        <v>36</v>
      </c>
      <c r="O172" s="152">
        <v>0</v>
      </c>
      <c r="P172" s="152">
        <f>O172*H172</f>
        <v>0</v>
      </c>
      <c r="Q172" s="152">
        <v>1</v>
      </c>
      <c r="R172" s="152">
        <f>Q172*H172</f>
        <v>62.372999999999998</v>
      </c>
      <c r="S172" s="152">
        <v>0</v>
      </c>
      <c r="T172" s="153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98</v>
      </c>
      <c r="AT172" s="154" t="s">
        <v>216</v>
      </c>
      <c r="AU172" s="154" t="s">
        <v>80</v>
      </c>
      <c r="AY172" s="18" t="s">
        <v>178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76</v>
      </c>
      <c r="BK172" s="155">
        <f>ROUND(I172*H172,1)</f>
        <v>0</v>
      </c>
      <c r="BL172" s="18" t="s">
        <v>86</v>
      </c>
      <c r="BM172" s="154" t="s">
        <v>219</v>
      </c>
    </row>
    <row r="173" spans="1:65" s="13" customFormat="1" ht="10.199999999999999">
      <c r="B173" s="156"/>
      <c r="D173" s="157" t="s">
        <v>185</v>
      </c>
      <c r="E173" s="158" t="s">
        <v>1</v>
      </c>
      <c r="F173" s="159" t="s">
        <v>220</v>
      </c>
      <c r="H173" s="160">
        <v>61.15</v>
      </c>
      <c r="L173" s="156"/>
      <c r="M173" s="161"/>
      <c r="N173" s="162"/>
      <c r="O173" s="162"/>
      <c r="P173" s="162"/>
      <c r="Q173" s="162"/>
      <c r="R173" s="162"/>
      <c r="S173" s="162"/>
      <c r="T173" s="163"/>
      <c r="AT173" s="158" t="s">
        <v>185</v>
      </c>
      <c r="AU173" s="158" t="s">
        <v>80</v>
      </c>
      <c r="AV173" s="13" t="s">
        <v>80</v>
      </c>
      <c r="AW173" s="13" t="s">
        <v>28</v>
      </c>
      <c r="AX173" s="13" t="s">
        <v>76</v>
      </c>
      <c r="AY173" s="158" t="s">
        <v>178</v>
      </c>
    </row>
    <row r="174" spans="1:65" s="13" customFormat="1" ht="10.199999999999999">
      <c r="B174" s="156"/>
      <c r="D174" s="157" t="s">
        <v>185</v>
      </c>
      <c r="F174" s="159" t="s">
        <v>221</v>
      </c>
      <c r="H174" s="160">
        <v>62.372999999999998</v>
      </c>
      <c r="L174" s="156"/>
      <c r="M174" s="161"/>
      <c r="N174" s="162"/>
      <c r="O174" s="162"/>
      <c r="P174" s="162"/>
      <c r="Q174" s="162"/>
      <c r="R174" s="162"/>
      <c r="S174" s="162"/>
      <c r="T174" s="163"/>
      <c r="AT174" s="158" t="s">
        <v>185</v>
      </c>
      <c r="AU174" s="158" t="s">
        <v>80</v>
      </c>
      <c r="AV174" s="13" t="s">
        <v>80</v>
      </c>
      <c r="AW174" s="13" t="s">
        <v>3</v>
      </c>
      <c r="AX174" s="13" t="s">
        <v>76</v>
      </c>
      <c r="AY174" s="158" t="s">
        <v>178</v>
      </c>
    </row>
    <row r="175" spans="1:65" s="2" customFormat="1" ht="21.75" customHeight="1">
      <c r="A175" s="30"/>
      <c r="B175" s="142"/>
      <c r="C175" s="143" t="s">
        <v>104</v>
      </c>
      <c r="D175" s="143" t="s">
        <v>180</v>
      </c>
      <c r="E175" s="144" t="s">
        <v>222</v>
      </c>
      <c r="F175" s="145" t="s">
        <v>223</v>
      </c>
      <c r="G175" s="146" t="s">
        <v>183</v>
      </c>
      <c r="H175" s="147">
        <v>762.23099999999999</v>
      </c>
      <c r="I175" s="148"/>
      <c r="J175" s="148">
        <f>ROUND(I175*H175,1)</f>
        <v>0</v>
      </c>
      <c r="K175" s="149"/>
      <c r="L175" s="31"/>
      <c r="M175" s="150" t="s">
        <v>1</v>
      </c>
      <c r="N175" s="151" t="s">
        <v>36</v>
      </c>
      <c r="O175" s="152">
        <v>0.14899999999999999</v>
      </c>
      <c r="P175" s="152">
        <f>O175*H175</f>
        <v>113.572419</v>
      </c>
      <c r="Q175" s="152">
        <v>0</v>
      </c>
      <c r="R175" s="152">
        <f>Q175*H175</f>
        <v>0</v>
      </c>
      <c r="S175" s="152">
        <v>0</v>
      </c>
      <c r="T175" s="153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86</v>
      </c>
      <c r="AT175" s="154" t="s">
        <v>180</v>
      </c>
      <c r="AU175" s="154" t="s">
        <v>80</v>
      </c>
      <c r="AY175" s="18" t="s">
        <v>178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76</v>
      </c>
      <c r="BK175" s="155">
        <f>ROUND(I175*H175,1)</f>
        <v>0</v>
      </c>
      <c r="BL175" s="18" t="s">
        <v>86</v>
      </c>
      <c r="BM175" s="154" t="s">
        <v>224</v>
      </c>
    </row>
    <row r="176" spans="1:65" s="13" customFormat="1" ht="10.199999999999999">
      <c r="B176" s="156"/>
      <c r="D176" s="157" t="s">
        <v>185</v>
      </c>
      <c r="E176" s="158" t="s">
        <v>1</v>
      </c>
      <c r="F176" s="159" t="s">
        <v>225</v>
      </c>
      <c r="H176" s="160">
        <v>145.017</v>
      </c>
      <c r="L176" s="156"/>
      <c r="M176" s="161"/>
      <c r="N176" s="162"/>
      <c r="O176" s="162"/>
      <c r="P176" s="162"/>
      <c r="Q176" s="162"/>
      <c r="R176" s="162"/>
      <c r="S176" s="162"/>
      <c r="T176" s="163"/>
      <c r="AT176" s="158" t="s">
        <v>185</v>
      </c>
      <c r="AU176" s="158" t="s">
        <v>80</v>
      </c>
      <c r="AV176" s="13" t="s">
        <v>80</v>
      </c>
      <c r="AW176" s="13" t="s">
        <v>28</v>
      </c>
      <c r="AX176" s="13" t="s">
        <v>71</v>
      </c>
      <c r="AY176" s="158" t="s">
        <v>178</v>
      </c>
    </row>
    <row r="177" spans="1:65" s="13" customFormat="1" ht="10.199999999999999">
      <c r="B177" s="156"/>
      <c r="D177" s="157" t="s">
        <v>185</v>
      </c>
      <c r="E177" s="158" t="s">
        <v>1</v>
      </c>
      <c r="F177" s="159" t="s">
        <v>226</v>
      </c>
      <c r="H177" s="160">
        <v>351.52199999999999</v>
      </c>
      <c r="L177" s="156"/>
      <c r="M177" s="161"/>
      <c r="N177" s="162"/>
      <c r="O177" s="162"/>
      <c r="P177" s="162"/>
      <c r="Q177" s="162"/>
      <c r="R177" s="162"/>
      <c r="S177" s="162"/>
      <c r="T177" s="163"/>
      <c r="AT177" s="158" t="s">
        <v>185</v>
      </c>
      <c r="AU177" s="158" t="s">
        <v>80</v>
      </c>
      <c r="AV177" s="13" t="s">
        <v>80</v>
      </c>
      <c r="AW177" s="13" t="s">
        <v>28</v>
      </c>
      <c r="AX177" s="13" t="s">
        <v>71</v>
      </c>
      <c r="AY177" s="158" t="s">
        <v>178</v>
      </c>
    </row>
    <row r="178" spans="1:65" s="13" customFormat="1" ht="10.199999999999999">
      <c r="B178" s="156"/>
      <c r="D178" s="157" t="s">
        <v>185</v>
      </c>
      <c r="E178" s="158" t="s">
        <v>1</v>
      </c>
      <c r="F178" s="159" t="s">
        <v>227</v>
      </c>
      <c r="H178" s="160">
        <v>-22</v>
      </c>
      <c r="L178" s="156"/>
      <c r="M178" s="161"/>
      <c r="N178" s="162"/>
      <c r="O178" s="162"/>
      <c r="P178" s="162"/>
      <c r="Q178" s="162"/>
      <c r="R178" s="162"/>
      <c r="S178" s="162"/>
      <c r="T178" s="163"/>
      <c r="AT178" s="158" t="s">
        <v>185</v>
      </c>
      <c r="AU178" s="158" t="s">
        <v>80</v>
      </c>
      <c r="AV178" s="13" t="s">
        <v>80</v>
      </c>
      <c r="AW178" s="13" t="s">
        <v>28</v>
      </c>
      <c r="AX178" s="13" t="s">
        <v>71</v>
      </c>
      <c r="AY178" s="158" t="s">
        <v>178</v>
      </c>
    </row>
    <row r="179" spans="1:65" s="13" customFormat="1" ht="10.199999999999999">
      <c r="B179" s="156"/>
      <c r="D179" s="157" t="s">
        <v>185</v>
      </c>
      <c r="E179" s="158" t="s">
        <v>1</v>
      </c>
      <c r="F179" s="159" t="s">
        <v>228</v>
      </c>
      <c r="H179" s="160">
        <v>81.471999999999994</v>
      </c>
      <c r="L179" s="156"/>
      <c r="M179" s="161"/>
      <c r="N179" s="162"/>
      <c r="O179" s="162"/>
      <c r="P179" s="162"/>
      <c r="Q179" s="162"/>
      <c r="R179" s="162"/>
      <c r="S179" s="162"/>
      <c r="T179" s="163"/>
      <c r="AT179" s="158" t="s">
        <v>185</v>
      </c>
      <c r="AU179" s="158" t="s">
        <v>80</v>
      </c>
      <c r="AV179" s="13" t="s">
        <v>80</v>
      </c>
      <c r="AW179" s="13" t="s">
        <v>28</v>
      </c>
      <c r="AX179" s="13" t="s">
        <v>71</v>
      </c>
      <c r="AY179" s="158" t="s">
        <v>178</v>
      </c>
    </row>
    <row r="180" spans="1:65" s="13" customFormat="1" ht="10.199999999999999">
      <c r="B180" s="156"/>
      <c r="D180" s="157" t="s">
        <v>185</v>
      </c>
      <c r="E180" s="158" t="s">
        <v>1</v>
      </c>
      <c r="F180" s="159" t="s">
        <v>229</v>
      </c>
      <c r="H180" s="160">
        <v>215.22</v>
      </c>
      <c r="L180" s="156"/>
      <c r="M180" s="161"/>
      <c r="N180" s="162"/>
      <c r="O180" s="162"/>
      <c r="P180" s="162"/>
      <c r="Q180" s="162"/>
      <c r="R180" s="162"/>
      <c r="S180" s="162"/>
      <c r="T180" s="163"/>
      <c r="AT180" s="158" t="s">
        <v>185</v>
      </c>
      <c r="AU180" s="158" t="s">
        <v>80</v>
      </c>
      <c r="AV180" s="13" t="s">
        <v>80</v>
      </c>
      <c r="AW180" s="13" t="s">
        <v>28</v>
      </c>
      <c r="AX180" s="13" t="s">
        <v>71</v>
      </c>
      <c r="AY180" s="158" t="s">
        <v>178</v>
      </c>
    </row>
    <row r="181" spans="1:65" s="13" customFormat="1" ht="10.199999999999999">
      <c r="B181" s="156"/>
      <c r="D181" s="157" t="s">
        <v>185</v>
      </c>
      <c r="E181" s="158" t="s">
        <v>1</v>
      </c>
      <c r="F181" s="159" t="s">
        <v>230</v>
      </c>
      <c r="H181" s="160">
        <v>-9</v>
      </c>
      <c r="L181" s="156"/>
      <c r="M181" s="161"/>
      <c r="N181" s="162"/>
      <c r="O181" s="162"/>
      <c r="P181" s="162"/>
      <c r="Q181" s="162"/>
      <c r="R181" s="162"/>
      <c r="S181" s="162"/>
      <c r="T181" s="163"/>
      <c r="AT181" s="158" t="s">
        <v>185</v>
      </c>
      <c r="AU181" s="158" t="s">
        <v>80</v>
      </c>
      <c r="AV181" s="13" t="s">
        <v>80</v>
      </c>
      <c r="AW181" s="13" t="s">
        <v>28</v>
      </c>
      <c r="AX181" s="13" t="s">
        <v>71</v>
      </c>
      <c r="AY181" s="158" t="s">
        <v>178</v>
      </c>
    </row>
    <row r="182" spans="1:65" s="14" customFormat="1" ht="10.199999999999999">
      <c r="B182" s="164"/>
      <c r="D182" s="157" t="s">
        <v>185</v>
      </c>
      <c r="E182" s="165" t="s">
        <v>1</v>
      </c>
      <c r="F182" s="166" t="s">
        <v>187</v>
      </c>
      <c r="H182" s="167">
        <v>762.23099999999999</v>
      </c>
      <c r="L182" s="164"/>
      <c r="M182" s="168"/>
      <c r="N182" s="169"/>
      <c r="O182" s="169"/>
      <c r="P182" s="169"/>
      <c r="Q182" s="169"/>
      <c r="R182" s="169"/>
      <c r="S182" s="169"/>
      <c r="T182" s="170"/>
      <c r="AT182" s="165" t="s">
        <v>185</v>
      </c>
      <c r="AU182" s="165" t="s">
        <v>80</v>
      </c>
      <c r="AV182" s="14" t="s">
        <v>86</v>
      </c>
      <c r="AW182" s="14" t="s">
        <v>28</v>
      </c>
      <c r="AX182" s="14" t="s">
        <v>76</v>
      </c>
      <c r="AY182" s="165" t="s">
        <v>178</v>
      </c>
    </row>
    <row r="183" spans="1:65" s="12" customFormat="1" ht="22.8" customHeight="1">
      <c r="B183" s="130"/>
      <c r="D183" s="131" t="s">
        <v>70</v>
      </c>
      <c r="E183" s="140" t="s">
        <v>80</v>
      </c>
      <c r="F183" s="140" t="s">
        <v>231</v>
      </c>
      <c r="J183" s="141">
        <f>BK183</f>
        <v>0</v>
      </c>
      <c r="L183" s="130"/>
      <c r="M183" s="134"/>
      <c r="N183" s="135"/>
      <c r="O183" s="135"/>
      <c r="P183" s="136">
        <f>SUM(P184:P230)</f>
        <v>618.68360700000005</v>
      </c>
      <c r="Q183" s="135"/>
      <c r="R183" s="136">
        <f>SUM(R184:R230)</f>
        <v>900.91304397999988</v>
      </c>
      <c r="S183" s="135"/>
      <c r="T183" s="137">
        <f>SUM(T184:T230)</f>
        <v>0</v>
      </c>
      <c r="AR183" s="131" t="s">
        <v>76</v>
      </c>
      <c r="AT183" s="138" t="s">
        <v>70</v>
      </c>
      <c r="AU183" s="138" t="s">
        <v>76</v>
      </c>
      <c r="AY183" s="131" t="s">
        <v>178</v>
      </c>
      <c r="BK183" s="139">
        <f>SUM(BK184:BK230)</f>
        <v>0</v>
      </c>
    </row>
    <row r="184" spans="1:65" s="2" customFormat="1" ht="21.75" customHeight="1">
      <c r="A184" s="30"/>
      <c r="B184" s="142"/>
      <c r="C184" s="143" t="s">
        <v>107</v>
      </c>
      <c r="D184" s="143" t="s">
        <v>180</v>
      </c>
      <c r="E184" s="144" t="s">
        <v>232</v>
      </c>
      <c r="F184" s="145" t="s">
        <v>233</v>
      </c>
      <c r="G184" s="146" t="s">
        <v>190</v>
      </c>
      <c r="H184" s="147">
        <v>152.446</v>
      </c>
      <c r="I184" s="148"/>
      <c r="J184" s="148">
        <f>ROUND(I184*H184,1)</f>
        <v>0</v>
      </c>
      <c r="K184" s="149"/>
      <c r="L184" s="31"/>
      <c r="M184" s="150" t="s">
        <v>1</v>
      </c>
      <c r="N184" s="151" t="s">
        <v>36</v>
      </c>
      <c r="O184" s="152">
        <v>0.629</v>
      </c>
      <c r="P184" s="152">
        <f>O184*H184</f>
        <v>95.888533999999993</v>
      </c>
      <c r="Q184" s="152">
        <v>2.45329</v>
      </c>
      <c r="R184" s="152">
        <f>Q184*H184</f>
        <v>373.99424734000002</v>
      </c>
      <c r="S184" s="152">
        <v>0</v>
      </c>
      <c r="T184" s="153">
        <f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86</v>
      </c>
      <c r="AT184" s="154" t="s">
        <v>180</v>
      </c>
      <c r="AU184" s="154" t="s">
        <v>80</v>
      </c>
      <c r="AY184" s="18" t="s">
        <v>178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8" t="s">
        <v>76</v>
      </c>
      <c r="BK184" s="155">
        <f>ROUND(I184*H184,1)</f>
        <v>0</v>
      </c>
      <c r="BL184" s="18" t="s">
        <v>86</v>
      </c>
      <c r="BM184" s="154" t="s">
        <v>234</v>
      </c>
    </row>
    <row r="185" spans="1:65" s="13" customFormat="1" ht="10.199999999999999">
      <c r="B185" s="156"/>
      <c r="D185" s="157" t="s">
        <v>185</v>
      </c>
      <c r="E185" s="158" t="s">
        <v>1</v>
      </c>
      <c r="F185" s="159" t="s">
        <v>186</v>
      </c>
      <c r="H185" s="160">
        <v>152.446</v>
      </c>
      <c r="L185" s="156"/>
      <c r="M185" s="161"/>
      <c r="N185" s="162"/>
      <c r="O185" s="162"/>
      <c r="P185" s="162"/>
      <c r="Q185" s="162"/>
      <c r="R185" s="162"/>
      <c r="S185" s="162"/>
      <c r="T185" s="163"/>
      <c r="AT185" s="158" t="s">
        <v>185</v>
      </c>
      <c r="AU185" s="158" t="s">
        <v>80</v>
      </c>
      <c r="AV185" s="13" t="s">
        <v>80</v>
      </c>
      <c r="AW185" s="13" t="s">
        <v>28</v>
      </c>
      <c r="AX185" s="13" t="s">
        <v>71</v>
      </c>
      <c r="AY185" s="158" t="s">
        <v>178</v>
      </c>
    </row>
    <row r="186" spans="1:65" s="14" customFormat="1" ht="10.199999999999999">
      <c r="B186" s="164"/>
      <c r="D186" s="157" t="s">
        <v>185</v>
      </c>
      <c r="E186" s="165" t="s">
        <v>1</v>
      </c>
      <c r="F186" s="166" t="s">
        <v>187</v>
      </c>
      <c r="H186" s="167">
        <v>152.446</v>
      </c>
      <c r="L186" s="164"/>
      <c r="M186" s="168"/>
      <c r="N186" s="169"/>
      <c r="O186" s="169"/>
      <c r="P186" s="169"/>
      <c r="Q186" s="169"/>
      <c r="R186" s="169"/>
      <c r="S186" s="169"/>
      <c r="T186" s="170"/>
      <c r="AT186" s="165" t="s">
        <v>185</v>
      </c>
      <c r="AU186" s="165" t="s">
        <v>80</v>
      </c>
      <c r="AV186" s="14" t="s">
        <v>86</v>
      </c>
      <c r="AW186" s="14" t="s">
        <v>28</v>
      </c>
      <c r="AX186" s="14" t="s">
        <v>76</v>
      </c>
      <c r="AY186" s="165" t="s">
        <v>178</v>
      </c>
    </row>
    <row r="187" spans="1:65" s="2" customFormat="1" ht="16.5" customHeight="1">
      <c r="A187" s="30"/>
      <c r="B187" s="142"/>
      <c r="C187" s="143" t="s">
        <v>110</v>
      </c>
      <c r="D187" s="143" t="s">
        <v>180</v>
      </c>
      <c r="E187" s="144" t="s">
        <v>235</v>
      </c>
      <c r="F187" s="145" t="s">
        <v>236</v>
      </c>
      <c r="G187" s="146" t="s">
        <v>206</v>
      </c>
      <c r="H187" s="147">
        <v>7.5270000000000001</v>
      </c>
      <c r="I187" s="148"/>
      <c r="J187" s="148">
        <f>ROUND(I187*H187,1)</f>
        <v>0</v>
      </c>
      <c r="K187" s="149"/>
      <c r="L187" s="31"/>
      <c r="M187" s="150" t="s">
        <v>1</v>
      </c>
      <c r="N187" s="151" t="s">
        <v>36</v>
      </c>
      <c r="O187" s="152">
        <v>15.231</v>
      </c>
      <c r="P187" s="152">
        <f>O187*H187</f>
        <v>114.643737</v>
      </c>
      <c r="Q187" s="152">
        <v>1.06277</v>
      </c>
      <c r="R187" s="152">
        <f>Q187*H187</f>
        <v>7.99946979</v>
      </c>
      <c r="S187" s="152">
        <v>0</v>
      </c>
      <c r="T187" s="153">
        <f>S187*H187</f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86</v>
      </c>
      <c r="AT187" s="154" t="s">
        <v>180</v>
      </c>
      <c r="AU187" s="154" t="s">
        <v>80</v>
      </c>
      <c r="AY187" s="18" t="s">
        <v>178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8" t="s">
        <v>76</v>
      </c>
      <c r="BK187" s="155">
        <f>ROUND(I187*H187,1)</f>
        <v>0</v>
      </c>
      <c r="BL187" s="18" t="s">
        <v>86</v>
      </c>
      <c r="BM187" s="154" t="s">
        <v>237</v>
      </c>
    </row>
    <row r="188" spans="1:65" s="13" customFormat="1" ht="10.199999999999999">
      <c r="B188" s="156"/>
      <c r="D188" s="157" t="s">
        <v>185</v>
      </c>
      <c r="E188" s="158" t="s">
        <v>1</v>
      </c>
      <c r="F188" s="159" t="s">
        <v>238</v>
      </c>
      <c r="H188" s="160">
        <v>7.5270000000000001</v>
      </c>
      <c r="L188" s="156"/>
      <c r="M188" s="161"/>
      <c r="N188" s="162"/>
      <c r="O188" s="162"/>
      <c r="P188" s="162"/>
      <c r="Q188" s="162"/>
      <c r="R188" s="162"/>
      <c r="S188" s="162"/>
      <c r="T188" s="163"/>
      <c r="AT188" s="158" t="s">
        <v>185</v>
      </c>
      <c r="AU188" s="158" t="s">
        <v>80</v>
      </c>
      <c r="AV188" s="13" t="s">
        <v>80</v>
      </c>
      <c r="AW188" s="13" t="s">
        <v>28</v>
      </c>
      <c r="AX188" s="13" t="s">
        <v>71</v>
      </c>
      <c r="AY188" s="158" t="s">
        <v>178</v>
      </c>
    </row>
    <row r="189" spans="1:65" s="14" customFormat="1" ht="10.199999999999999">
      <c r="B189" s="164"/>
      <c r="D189" s="157" t="s">
        <v>185</v>
      </c>
      <c r="E189" s="165" t="s">
        <v>1</v>
      </c>
      <c r="F189" s="166" t="s">
        <v>187</v>
      </c>
      <c r="H189" s="167">
        <v>7.5270000000000001</v>
      </c>
      <c r="L189" s="164"/>
      <c r="M189" s="168"/>
      <c r="N189" s="169"/>
      <c r="O189" s="169"/>
      <c r="P189" s="169"/>
      <c r="Q189" s="169"/>
      <c r="R189" s="169"/>
      <c r="S189" s="169"/>
      <c r="T189" s="170"/>
      <c r="AT189" s="165" t="s">
        <v>185</v>
      </c>
      <c r="AU189" s="165" t="s">
        <v>80</v>
      </c>
      <c r="AV189" s="14" t="s">
        <v>86</v>
      </c>
      <c r="AW189" s="14" t="s">
        <v>28</v>
      </c>
      <c r="AX189" s="14" t="s">
        <v>76</v>
      </c>
      <c r="AY189" s="165" t="s">
        <v>178</v>
      </c>
    </row>
    <row r="190" spans="1:65" s="2" customFormat="1" ht="21.75" customHeight="1">
      <c r="A190" s="30"/>
      <c r="B190" s="142"/>
      <c r="C190" s="143" t="s">
        <v>113</v>
      </c>
      <c r="D190" s="143" t="s">
        <v>180</v>
      </c>
      <c r="E190" s="144" t="s">
        <v>239</v>
      </c>
      <c r="F190" s="145" t="s">
        <v>240</v>
      </c>
      <c r="G190" s="146" t="s">
        <v>190</v>
      </c>
      <c r="H190" s="147">
        <v>146.566</v>
      </c>
      <c r="I190" s="148"/>
      <c r="J190" s="148">
        <f>ROUND(I190*H190,1)</f>
        <v>0</v>
      </c>
      <c r="K190" s="149"/>
      <c r="L190" s="31"/>
      <c r="M190" s="150" t="s">
        <v>1</v>
      </c>
      <c r="N190" s="151" t="s">
        <v>36</v>
      </c>
      <c r="O190" s="152">
        <v>0.629</v>
      </c>
      <c r="P190" s="152">
        <f>O190*H190</f>
        <v>92.190014000000005</v>
      </c>
      <c r="Q190" s="152">
        <v>2.45329</v>
      </c>
      <c r="R190" s="152">
        <f>Q190*H190</f>
        <v>359.56890213999998</v>
      </c>
      <c r="S190" s="152">
        <v>0</v>
      </c>
      <c r="T190" s="153">
        <f>S190*H190</f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86</v>
      </c>
      <c r="AT190" s="154" t="s">
        <v>180</v>
      </c>
      <c r="AU190" s="154" t="s">
        <v>80</v>
      </c>
      <c r="AY190" s="18" t="s">
        <v>178</v>
      </c>
      <c r="BE190" s="155">
        <f>IF(N190="základní",J190,0)</f>
        <v>0</v>
      </c>
      <c r="BF190" s="155">
        <f>IF(N190="snížená",J190,0)</f>
        <v>0</v>
      </c>
      <c r="BG190" s="155">
        <f>IF(N190="zákl. přenesená",J190,0)</f>
        <v>0</v>
      </c>
      <c r="BH190" s="155">
        <f>IF(N190="sníž. přenesená",J190,0)</f>
        <v>0</v>
      </c>
      <c r="BI190" s="155">
        <f>IF(N190="nulová",J190,0)</f>
        <v>0</v>
      </c>
      <c r="BJ190" s="18" t="s">
        <v>76</v>
      </c>
      <c r="BK190" s="155">
        <f>ROUND(I190*H190,1)</f>
        <v>0</v>
      </c>
      <c r="BL190" s="18" t="s">
        <v>86</v>
      </c>
      <c r="BM190" s="154" t="s">
        <v>241</v>
      </c>
    </row>
    <row r="191" spans="1:65" s="13" customFormat="1" ht="10.199999999999999">
      <c r="B191" s="156"/>
      <c r="D191" s="157" t="s">
        <v>185</v>
      </c>
      <c r="E191" s="158" t="s">
        <v>1</v>
      </c>
      <c r="F191" s="159" t="s">
        <v>242</v>
      </c>
      <c r="H191" s="160">
        <v>25.106999999999999</v>
      </c>
      <c r="L191" s="156"/>
      <c r="M191" s="161"/>
      <c r="N191" s="162"/>
      <c r="O191" s="162"/>
      <c r="P191" s="162"/>
      <c r="Q191" s="162"/>
      <c r="R191" s="162"/>
      <c r="S191" s="162"/>
      <c r="T191" s="163"/>
      <c r="AT191" s="158" t="s">
        <v>185</v>
      </c>
      <c r="AU191" s="158" t="s">
        <v>80</v>
      </c>
      <c r="AV191" s="13" t="s">
        <v>80</v>
      </c>
      <c r="AW191" s="13" t="s">
        <v>28</v>
      </c>
      <c r="AX191" s="13" t="s">
        <v>71</v>
      </c>
      <c r="AY191" s="158" t="s">
        <v>178</v>
      </c>
    </row>
    <row r="192" spans="1:65" s="13" customFormat="1" ht="10.199999999999999">
      <c r="B192" s="156"/>
      <c r="D192" s="157" t="s">
        <v>185</v>
      </c>
      <c r="E192" s="158" t="s">
        <v>1</v>
      </c>
      <c r="F192" s="159" t="s">
        <v>243</v>
      </c>
      <c r="H192" s="160">
        <v>7.5839999999999996</v>
      </c>
      <c r="L192" s="156"/>
      <c r="M192" s="161"/>
      <c r="N192" s="162"/>
      <c r="O192" s="162"/>
      <c r="P192" s="162"/>
      <c r="Q192" s="162"/>
      <c r="R192" s="162"/>
      <c r="S192" s="162"/>
      <c r="T192" s="163"/>
      <c r="AT192" s="158" t="s">
        <v>185</v>
      </c>
      <c r="AU192" s="158" t="s">
        <v>80</v>
      </c>
      <c r="AV192" s="13" t="s">
        <v>80</v>
      </c>
      <c r="AW192" s="13" t="s">
        <v>28</v>
      </c>
      <c r="AX192" s="13" t="s">
        <v>71</v>
      </c>
      <c r="AY192" s="158" t="s">
        <v>178</v>
      </c>
    </row>
    <row r="193" spans="1:65" s="13" customFormat="1" ht="10.199999999999999">
      <c r="B193" s="156"/>
      <c r="D193" s="157" t="s">
        <v>185</v>
      </c>
      <c r="E193" s="158" t="s">
        <v>1</v>
      </c>
      <c r="F193" s="159" t="s">
        <v>244</v>
      </c>
      <c r="H193" s="160">
        <v>24.312999999999999</v>
      </c>
      <c r="L193" s="156"/>
      <c r="M193" s="161"/>
      <c r="N193" s="162"/>
      <c r="O193" s="162"/>
      <c r="P193" s="162"/>
      <c r="Q193" s="162"/>
      <c r="R193" s="162"/>
      <c r="S193" s="162"/>
      <c r="T193" s="163"/>
      <c r="AT193" s="158" t="s">
        <v>185</v>
      </c>
      <c r="AU193" s="158" t="s">
        <v>80</v>
      </c>
      <c r="AV193" s="13" t="s">
        <v>80</v>
      </c>
      <c r="AW193" s="13" t="s">
        <v>28</v>
      </c>
      <c r="AX193" s="13" t="s">
        <v>71</v>
      </c>
      <c r="AY193" s="158" t="s">
        <v>178</v>
      </c>
    </row>
    <row r="194" spans="1:65" s="13" customFormat="1" ht="10.199999999999999">
      <c r="B194" s="156"/>
      <c r="D194" s="157" t="s">
        <v>185</v>
      </c>
      <c r="E194" s="158" t="s">
        <v>1</v>
      </c>
      <c r="F194" s="159" t="s">
        <v>245</v>
      </c>
      <c r="H194" s="160">
        <v>8.9589999999999996</v>
      </c>
      <c r="L194" s="156"/>
      <c r="M194" s="161"/>
      <c r="N194" s="162"/>
      <c r="O194" s="162"/>
      <c r="P194" s="162"/>
      <c r="Q194" s="162"/>
      <c r="R194" s="162"/>
      <c r="S194" s="162"/>
      <c r="T194" s="163"/>
      <c r="AT194" s="158" t="s">
        <v>185</v>
      </c>
      <c r="AU194" s="158" t="s">
        <v>80</v>
      </c>
      <c r="AV194" s="13" t="s">
        <v>80</v>
      </c>
      <c r="AW194" s="13" t="s">
        <v>28</v>
      </c>
      <c r="AX194" s="13" t="s">
        <v>71</v>
      </c>
      <c r="AY194" s="158" t="s">
        <v>178</v>
      </c>
    </row>
    <row r="195" spans="1:65" s="13" customFormat="1" ht="10.199999999999999">
      <c r="B195" s="156"/>
      <c r="D195" s="157" t="s">
        <v>185</v>
      </c>
      <c r="E195" s="158" t="s">
        <v>1</v>
      </c>
      <c r="F195" s="159" t="s">
        <v>246</v>
      </c>
      <c r="H195" s="160">
        <v>7.36</v>
      </c>
      <c r="L195" s="156"/>
      <c r="M195" s="161"/>
      <c r="N195" s="162"/>
      <c r="O195" s="162"/>
      <c r="P195" s="162"/>
      <c r="Q195" s="162"/>
      <c r="R195" s="162"/>
      <c r="S195" s="162"/>
      <c r="T195" s="163"/>
      <c r="AT195" s="158" t="s">
        <v>185</v>
      </c>
      <c r="AU195" s="158" t="s">
        <v>80</v>
      </c>
      <c r="AV195" s="13" t="s">
        <v>80</v>
      </c>
      <c r="AW195" s="13" t="s">
        <v>28</v>
      </c>
      <c r="AX195" s="13" t="s">
        <v>71</v>
      </c>
      <c r="AY195" s="158" t="s">
        <v>178</v>
      </c>
    </row>
    <row r="196" spans="1:65" s="13" customFormat="1" ht="10.199999999999999">
      <c r="B196" s="156"/>
      <c r="D196" s="157" t="s">
        <v>185</v>
      </c>
      <c r="E196" s="158" t="s">
        <v>1</v>
      </c>
      <c r="F196" s="159" t="s">
        <v>247</v>
      </c>
      <c r="H196" s="160">
        <v>0.68</v>
      </c>
      <c r="L196" s="156"/>
      <c r="M196" s="161"/>
      <c r="N196" s="162"/>
      <c r="O196" s="162"/>
      <c r="P196" s="162"/>
      <c r="Q196" s="162"/>
      <c r="R196" s="162"/>
      <c r="S196" s="162"/>
      <c r="T196" s="163"/>
      <c r="AT196" s="158" t="s">
        <v>185</v>
      </c>
      <c r="AU196" s="158" t="s">
        <v>80</v>
      </c>
      <c r="AV196" s="13" t="s">
        <v>80</v>
      </c>
      <c r="AW196" s="13" t="s">
        <v>28</v>
      </c>
      <c r="AX196" s="13" t="s">
        <v>71</v>
      </c>
      <c r="AY196" s="158" t="s">
        <v>178</v>
      </c>
    </row>
    <row r="197" spans="1:65" s="13" customFormat="1" ht="10.199999999999999">
      <c r="B197" s="156"/>
      <c r="D197" s="157" t="s">
        <v>185</v>
      </c>
      <c r="E197" s="158" t="s">
        <v>1</v>
      </c>
      <c r="F197" s="159" t="s">
        <v>248</v>
      </c>
      <c r="H197" s="160">
        <v>3.6520000000000001</v>
      </c>
      <c r="L197" s="156"/>
      <c r="M197" s="161"/>
      <c r="N197" s="162"/>
      <c r="O197" s="162"/>
      <c r="P197" s="162"/>
      <c r="Q197" s="162"/>
      <c r="R197" s="162"/>
      <c r="S197" s="162"/>
      <c r="T197" s="163"/>
      <c r="AT197" s="158" t="s">
        <v>185</v>
      </c>
      <c r="AU197" s="158" t="s">
        <v>80</v>
      </c>
      <c r="AV197" s="13" t="s">
        <v>80</v>
      </c>
      <c r="AW197" s="13" t="s">
        <v>28</v>
      </c>
      <c r="AX197" s="13" t="s">
        <v>71</v>
      </c>
      <c r="AY197" s="158" t="s">
        <v>178</v>
      </c>
    </row>
    <row r="198" spans="1:65" s="13" customFormat="1" ht="10.199999999999999">
      <c r="B198" s="156"/>
      <c r="D198" s="157" t="s">
        <v>185</v>
      </c>
      <c r="E198" s="158" t="s">
        <v>1</v>
      </c>
      <c r="F198" s="159" t="s">
        <v>249</v>
      </c>
      <c r="H198" s="160">
        <v>10.130000000000001</v>
      </c>
      <c r="L198" s="156"/>
      <c r="M198" s="161"/>
      <c r="N198" s="162"/>
      <c r="O198" s="162"/>
      <c r="P198" s="162"/>
      <c r="Q198" s="162"/>
      <c r="R198" s="162"/>
      <c r="S198" s="162"/>
      <c r="T198" s="163"/>
      <c r="AT198" s="158" t="s">
        <v>185</v>
      </c>
      <c r="AU198" s="158" t="s">
        <v>80</v>
      </c>
      <c r="AV198" s="13" t="s">
        <v>80</v>
      </c>
      <c r="AW198" s="13" t="s">
        <v>28</v>
      </c>
      <c r="AX198" s="13" t="s">
        <v>71</v>
      </c>
      <c r="AY198" s="158" t="s">
        <v>178</v>
      </c>
    </row>
    <row r="199" spans="1:65" s="13" customFormat="1" ht="10.199999999999999">
      <c r="B199" s="156"/>
      <c r="D199" s="157" t="s">
        <v>185</v>
      </c>
      <c r="E199" s="158" t="s">
        <v>1</v>
      </c>
      <c r="F199" s="159" t="s">
        <v>250</v>
      </c>
      <c r="H199" s="160">
        <v>1.786</v>
      </c>
      <c r="L199" s="156"/>
      <c r="M199" s="161"/>
      <c r="N199" s="162"/>
      <c r="O199" s="162"/>
      <c r="P199" s="162"/>
      <c r="Q199" s="162"/>
      <c r="R199" s="162"/>
      <c r="S199" s="162"/>
      <c r="T199" s="163"/>
      <c r="AT199" s="158" t="s">
        <v>185</v>
      </c>
      <c r="AU199" s="158" t="s">
        <v>80</v>
      </c>
      <c r="AV199" s="13" t="s">
        <v>80</v>
      </c>
      <c r="AW199" s="13" t="s">
        <v>28</v>
      </c>
      <c r="AX199" s="13" t="s">
        <v>71</v>
      </c>
      <c r="AY199" s="158" t="s">
        <v>178</v>
      </c>
    </row>
    <row r="200" spans="1:65" s="13" customFormat="1" ht="10.199999999999999">
      <c r="B200" s="156"/>
      <c r="D200" s="157" t="s">
        <v>185</v>
      </c>
      <c r="E200" s="158" t="s">
        <v>1</v>
      </c>
      <c r="F200" s="159" t="s">
        <v>251</v>
      </c>
      <c r="H200" s="160">
        <v>38.283999999999999</v>
      </c>
      <c r="L200" s="156"/>
      <c r="M200" s="161"/>
      <c r="N200" s="162"/>
      <c r="O200" s="162"/>
      <c r="P200" s="162"/>
      <c r="Q200" s="162"/>
      <c r="R200" s="162"/>
      <c r="S200" s="162"/>
      <c r="T200" s="163"/>
      <c r="AT200" s="158" t="s">
        <v>185</v>
      </c>
      <c r="AU200" s="158" t="s">
        <v>80</v>
      </c>
      <c r="AV200" s="13" t="s">
        <v>80</v>
      </c>
      <c r="AW200" s="13" t="s">
        <v>28</v>
      </c>
      <c r="AX200" s="13" t="s">
        <v>71</v>
      </c>
      <c r="AY200" s="158" t="s">
        <v>178</v>
      </c>
    </row>
    <row r="201" spans="1:65" s="13" customFormat="1" ht="10.199999999999999">
      <c r="B201" s="156"/>
      <c r="D201" s="157" t="s">
        <v>185</v>
      </c>
      <c r="E201" s="158" t="s">
        <v>1</v>
      </c>
      <c r="F201" s="159" t="s">
        <v>252</v>
      </c>
      <c r="H201" s="160">
        <v>11.038</v>
      </c>
      <c r="L201" s="156"/>
      <c r="M201" s="161"/>
      <c r="N201" s="162"/>
      <c r="O201" s="162"/>
      <c r="P201" s="162"/>
      <c r="Q201" s="162"/>
      <c r="R201" s="162"/>
      <c r="S201" s="162"/>
      <c r="T201" s="163"/>
      <c r="AT201" s="158" t="s">
        <v>185</v>
      </c>
      <c r="AU201" s="158" t="s">
        <v>80</v>
      </c>
      <c r="AV201" s="13" t="s">
        <v>80</v>
      </c>
      <c r="AW201" s="13" t="s">
        <v>28</v>
      </c>
      <c r="AX201" s="13" t="s">
        <v>71</v>
      </c>
      <c r="AY201" s="158" t="s">
        <v>178</v>
      </c>
    </row>
    <row r="202" spans="1:65" s="13" customFormat="1" ht="10.199999999999999">
      <c r="B202" s="156"/>
      <c r="D202" s="157" t="s">
        <v>185</v>
      </c>
      <c r="E202" s="158" t="s">
        <v>1</v>
      </c>
      <c r="F202" s="159" t="s">
        <v>253</v>
      </c>
      <c r="H202" s="160">
        <v>4.0819999999999999</v>
      </c>
      <c r="L202" s="156"/>
      <c r="M202" s="161"/>
      <c r="N202" s="162"/>
      <c r="O202" s="162"/>
      <c r="P202" s="162"/>
      <c r="Q202" s="162"/>
      <c r="R202" s="162"/>
      <c r="S202" s="162"/>
      <c r="T202" s="163"/>
      <c r="AT202" s="158" t="s">
        <v>185</v>
      </c>
      <c r="AU202" s="158" t="s">
        <v>80</v>
      </c>
      <c r="AV202" s="13" t="s">
        <v>80</v>
      </c>
      <c r="AW202" s="13" t="s">
        <v>28</v>
      </c>
      <c r="AX202" s="13" t="s">
        <v>71</v>
      </c>
      <c r="AY202" s="158" t="s">
        <v>178</v>
      </c>
    </row>
    <row r="203" spans="1:65" s="13" customFormat="1" ht="10.199999999999999">
      <c r="B203" s="156"/>
      <c r="D203" s="157" t="s">
        <v>185</v>
      </c>
      <c r="E203" s="158" t="s">
        <v>1</v>
      </c>
      <c r="F203" s="159" t="s">
        <v>254</v>
      </c>
      <c r="H203" s="160">
        <v>3.5910000000000002</v>
      </c>
      <c r="L203" s="156"/>
      <c r="M203" s="161"/>
      <c r="N203" s="162"/>
      <c r="O203" s="162"/>
      <c r="P203" s="162"/>
      <c r="Q203" s="162"/>
      <c r="R203" s="162"/>
      <c r="S203" s="162"/>
      <c r="T203" s="163"/>
      <c r="AT203" s="158" t="s">
        <v>185</v>
      </c>
      <c r="AU203" s="158" t="s">
        <v>80</v>
      </c>
      <c r="AV203" s="13" t="s">
        <v>80</v>
      </c>
      <c r="AW203" s="13" t="s">
        <v>28</v>
      </c>
      <c r="AX203" s="13" t="s">
        <v>71</v>
      </c>
      <c r="AY203" s="158" t="s">
        <v>178</v>
      </c>
    </row>
    <row r="204" spans="1:65" s="14" customFormat="1" ht="10.199999999999999">
      <c r="B204" s="164"/>
      <c r="D204" s="157" t="s">
        <v>185</v>
      </c>
      <c r="E204" s="165" t="s">
        <v>1</v>
      </c>
      <c r="F204" s="166" t="s">
        <v>187</v>
      </c>
      <c r="H204" s="167">
        <v>146.56600000000003</v>
      </c>
      <c r="L204" s="164"/>
      <c r="M204" s="168"/>
      <c r="N204" s="169"/>
      <c r="O204" s="169"/>
      <c r="P204" s="169"/>
      <c r="Q204" s="169"/>
      <c r="R204" s="169"/>
      <c r="S204" s="169"/>
      <c r="T204" s="170"/>
      <c r="AT204" s="165" t="s">
        <v>185</v>
      </c>
      <c r="AU204" s="165" t="s">
        <v>80</v>
      </c>
      <c r="AV204" s="14" t="s">
        <v>86</v>
      </c>
      <c r="AW204" s="14" t="s">
        <v>28</v>
      </c>
      <c r="AX204" s="14" t="s">
        <v>76</v>
      </c>
      <c r="AY204" s="165" t="s">
        <v>178</v>
      </c>
    </row>
    <row r="205" spans="1:65" s="2" customFormat="1" ht="21.75" customHeight="1">
      <c r="A205" s="30"/>
      <c r="B205" s="142"/>
      <c r="C205" s="143" t="s">
        <v>116</v>
      </c>
      <c r="D205" s="143" t="s">
        <v>180</v>
      </c>
      <c r="E205" s="144" t="s">
        <v>255</v>
      </c>
      <c r="F205" s="145" t="s">
        <v>256</v>
      </c>
      <c r="G205" s="146" t="s">
        <v>206</v>
      </c>
      <c r="H205" s="147">
        <v>4.4749999999999996</v>
      </c>
      <c r="I205" s="148"/>
      <c r="J205" s="148">
        <f>ROUND(I205*H205,1)</f>
        <v>0</v>
      </c>
      <c r="K205" s="149"/>
      <c r="L205" s="31"/>
      <c r="M205" s="150" t="s">
        <v>1</v>
      </c>
      <c r="N205" s="151" t="s">
        <v>36</v>
      </c>
      <c r="O205" s="152">
        <v>23.968</v>
      </c>
      <c r="P205" s="152">
        <f>O205*H205</f>
        <v>107.2568</v>
      </c>
      <c r="Q205" s="152">
        <v>1.0606199999999999</v>
      </c>
      <c r="R205" s="152">
        <f>Q205*H205</f>
        <v>4.7462744999999993</v>
      </c>
      <c r="S205" s="152">
        <v>0</v>
      </c>
      <c r="T205" s="153">
        <f>S205*H205</f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86</v>
      </c>
      <c r="AT205" s="154" t="s">
        <v>180</v>
      </c>
      <c r="AU205" s="154" t="s">
        <v>80</v>
      </c>
      <c r="AY205" s="18" t="s">
        <v>178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8" t="s">
        <v>76</v>
      </c>
      <c r="BK205" s="155">
        <f>ROUND(I205*H205,1)</f>
        <v>0</v>
      </c>
      <c r="BL205" s="18" t="s">
        <v>86</v>
      </c>
      <c r="BM205" s="154" t="s">
        <v>257</v>
      </c>
    </row>
    <row r="206" spans="1:65" s="13" customFormat="1" ht="10.199999999999999">
      <c r="B206" s="156"/>
      <c r="D206" s="157" t="s">
        <v>185</v>
      </c>
      <c r="E206" s="158" t="s">
        <v>1</v>
      </c>
      <c r="F206" s="159" t="s">
        <v>258</v>
      </c>
      <c r="H206" s="160">
        <v>4.4749999999999996</v>
      </c>
      <c r="L206" s="156"/>
      <c r="M206" s="161"/>
      <c r="N206" s="162"/>
      <c r="O206" s="162"/>
      <c r="P206" s="162"/>
      <c r="Q206" s="162"/>
      <c r="R206" s="162"/>
      <c r="S206" s="162"/>
      <c r="T206" s="163"/>
      <c r="AT206" s="158" t="s">
        <v>185</v>
      </c>
      <c r="AU206" s="158" t="s">
        <v>80</v>
      </c>
      <c r="AV206" s="13" t="s">
        <v>80</v>
      </c>
      <c r="AW206" s="13" t="s">
        <v>28</v>
      </c>
      <c r="AX206" s="13" t="s">
        <v>71</v>
      </c>
      <c r="AY206" s="158" t="s">
        <v>178</v>
      </c>
    </row>
    <row r="207" spans="1:65" s="14" customFormat="1" ht="10.199999999999999">
      <c r="B207" s="164"/>
      <c r="D207" s="157" t="s">
        <v>185</v>
      </c>
      <c r="E207" s="165" t="s">
        <v>1</v>
      </c>
      <c r="F207" s="166" t="s">
        <v>187</v>
      </c>
      <c r="H207" s="167">
        <v>4.4749999999999996</v>
      </c>
      <c r="L207" s="164"/>
      <c r="M207" s="168"/>
      <c r="N207" s="169"/>
      <c r="O207" s="169"/>
      <c r="P207" s="169"/>
      <c r="Q207" s="169"/>
      <c r="R207" s="169"/>
      <c r="S207" s="169"/>
      <c r="T207" s="170"/>
      <c r="AT207" s="165" t="s">
        <v>185</v>
      </c>
      <c r="AU207" s="165" t="s">
        <v>80</v>
      </c>
      <c r="AV207" s="14" t="s">
        <v>86</v>
      </c>
      <c r="AW207" s="14" t="s">
        <v>28</v>
      </c>
      <c r="AX207" s="14" t="s">
        <v>76</v>
      </c>
      <c r="AY207" s="165" t="s">
        <v>178</v>
      </c>
    </row>
    <row r="208" spans="1:65" s="2" customFormat="1" ht="21.75" customHeight="1">
      <c r="A208" s="30"/>
      <c r="B208" s="142"/>
      <c r="C208" s="143" t="s">
        <v>8</v>
      </c>
      <c r="D208" s="143" t="s">
        <v>180</v>
      </c>
      <c r="E208" s="144" t="s">
        <v>259</v>
      </c>
      <c r="F208" s="145" t="s">
        <v>260</v>
      </c>
      <c r="G208" s="146" t="s">
        <v>190</v>
      </c>
      <c r="H208" s="147">
        <v>2.2050000000000001</v>
      </c>
      <c r="I208" s="148"/>
      <c r="J208" s="148">
        <f>ROUND(I208*H208,1)</f>
        <v>0</v>
      </c>
      <c r="K208" s="149"/>
      <c r="L208" s="31"/>
      <c r="M208" s="150" t="s">
        <v>1</v>
      </c>
      <c r="N208" s="151" t="s">
        <v>36</v>
      </c>
      <c r="O208" s="152">
        <v>0.629</v>
      </c>
      <c r="P208" s="152">
        <f>O208*H208</f>
        <v>1.3869450000000001</v>
      </c>
      <c r="Q208" s="152">
        <v>2.45329</v>
      </c>
      <c r="R208" s="152">
        <f>Q208*H208</f>
        <v>5.40950445</v>
      </c>
      <c r="S208" s="152">
        <v>0</v>
      </c>
      <c r="T208" s="153">
        <f>S208*H208</f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4" t="s">
        <v>86</v>
      </c>
      <c r="AT208" s="154" t="s">
        <v>180</v>
      </c>
      <c r="AU208" s="154" t="s">
        <v>80</v>
      </c>
      <c r="AY208" s="18" t="s">
        <v>178</v>
      </c>
      <c r="BE208" s="155">
        <f>IF(N208="základní",J208,0)</f>
        <v>0</v>
      </c>
      <c r="BF208" s="155">
        <f>IF(N208="snížená",J208,0)</f>
        <v>0</v>
      </c>
      <c r="BG208" s="155">
        <f>IF(N208="zákl. přenesená",J208,0)</f>
        <v>0</v>
      </c>
      <c r="BH208" s="155">
        <f>IF(N208="sníž. přenesená",J208,0)</f>
        <v>0</v>
      </c>
      <c r="BI208" s="155">
        <f>IF(N208="nulová",J208,0)</f>
        <v>0</v>
      </c>
      <c r="BJ208" s="18" t="s">
        <v>76</v>
      </c>
      <c r="BK208" s="155">
        <f>ROUND(I208*H208,1)</f>
        <v>0</v>
      </c>
      <c r="BL208" s="18" t="s">
        <v>86</v>
      </c>
      <c r="BM208" s="154" t="s">
        <v>261</v>
      </c>
    </row>
    <row r="209" spans="1:65" s="13" customFormat="1" ht="10.199999999999999">
      <c r="B209" s="156"/>
      <c r="D209" s="157" t="s">
        <v>185</v>
      </c>
      <c r="E209" s="158" t="s">
        <v>1</v>
      </c>
      <c r="F209" s="159" t="s">
        <v>262</v>
      </c>
      <c r="H209" s="160">
        <v>2.2050000000000001</v>
      </c>
      <c r="L209" s="156"/>
      <c r="M209" s="161"/>
      <c r="N209" s="162"/>
      <c r="O209" s="162"/>
      <c r="P209" s="162"/>
      <c r="Q209" s="162"/>
      <c r="R209" s="162"/>
      <c r="S209" s="162"/>
      <c r="T209" s="163"/>
      <c r="AT209" s="158" t="s">
        <v>185</v>
      </c>
      <c r="AU209" s="158" t="s">
        <v>80</v>
      </c>
      <c r="AV209" s="13" t="s">
        <v>80</v>
      </c>
      <c r="AW209" s="13" t="s">
        <v>28</v>
      </c>
      <c r="AX209" s="13" t="s">
        <v>76</v>
      </c>
      <c r="AY209" s="158" t="s">
        <v>178</v>
      </c>
    </row>
    <row r="210" spans="1:65" s="2" customFormat="1" ht="21.75" customHeight="1">
      <c r="A210" s="30"/>
      <c r="B210" s="142"/>
      <c r="C210" s="143" t="s">
        <v>263</v>
      </c>
      <c r="D210" s="143" t="s">
        <v>180</v>
      </c>
      <c r="E210" s="144" t="s">
        <v>264</v>
      </c>
      <c r="F210" s="145" t="s">
        <v>265</v>
      </c>
      <c r="G210" s="146" t="s">
        <v>206</v>
      </c>
      <c r="H210" s="147">
        <v>8.7999999999999995E-2</v>
      </c>
      <c r="I210" s="148"/>
      <c r="J210" s="148">
        <f>ROUND(I210*H210,1)</f>
        <v>0</v>
      </c>
      <c r="K210" s="149"/>
      <c r="L210" s="31"/>
      <c r="M210" s="150" t="s">
        <v>1</v>
      </c>
      <c r="N210" s="151" t="s">
        <v>36</v>
      </c>
      <c r="O210" s="152">
        <v>23.968</v>
      </c>
      <c r="P210" s="152">
        <f>O210*H210</f>
        <v>2.1091839999999999</v>
      </c>
      <c r="Q210" s="152">
        <v>1.0606199999999999</v>
      </c>
      <c r="R210" s="152">
        <f>Q210*H210</f>
        <v>9.3334559999999983E-2</v>
      </c>
      <c r="S210" s="152">
        <v>0</v>
      </c>
      <c r="T210" s="153">
        <f>S210*H210</f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86</v>
      </c>
      <c r="AT210" s="154" t="s">
        <v>180</v>
      </c>
      <c r="AU210" s="154" t="s">
        <v>80</v>
      </c>
      <c r="AY210" s="18" t="s">
        <v>178</v>
      </c>
      <c r="BE210" s="155">
        <f>IF(N210="základní",J210,0)</f>
        <v>0</v>
      </c>
      <c r="BF210" s="155">
        <f>IF(N210="snížená",J210,0)</f>
        <v>0</v>
      </c>
      <c r="BG210" s="155">
        <f>IF(N210="zákl. přenesená",J210,0)</f>
        <v>0</v>
      </c>
      <c r="BH210" s="155">
        <f>IF(N210="sníž. přenesená",J210,0)</f>
        <v>0</v>
      </c>
      <c r="BI210" s="155">
        <f>IF(N210="nulová",J210,0)</f>
        <v>0</v>
      </c>
      <c r="BJ210" s="18" t="s">
        <v>76</v>
      </c>
      <c r="BK210" s="155">
        <f>ROUND(I210*H210,1)</f>
        <v>0</v>
      </c>
      <c r="BL210" s="18" t="s">
        <v>86</v>
      </c>
      <c r="BM210" s="154" t="s">
        <v>266</v>
      </c>
    </row>
    <row r="211" spans="1:65" s="13" customFormat="1" ht="10.199999999999999">
      <c r="B211" s="156"/>
      <c r="D211" s="157" t="s">
        <v>185</v>
      </c>
      <c r="E211" s="158" t="s">
        <v>1</v>
      </c>
      <c r="F211" s="159" t="s">
        <v>267</v>
      </c>
      <c r="H211" s="160">
        <v>8.7999999999999995E-2</v>
      </c>
      <c r="L211" s="156"/>
      <c r="M211" s="161"/>
      <c r="N211" s="162"/>
      <c r="O211" s="162"/>
      <c r="P211" s="162"/>
      <c r="Q211" s="162"/>
      <c r="R211" s="162"/>
      <c r="S211" s="162"/>
      <c r="T211" s="163"/>
      <c r="AT211" s="158" t="s">
        <v>185</v>
      </c>
      <c r="AU211" s="158" t="s">
        <v>80</v>
      </c>
      <c r="AV211" s="13" t="s">
        <v>80</v>
      </c>
      <c r="AW211" s="13" t="s">
        <v>28</v>
      </c>
      <c r="AX211" s="13" t="s">
        <v>71</v>
      </c>
      <c r="AY211" s="158" t="s">
        <v>178</v>
      </c>
    </row>
    <row r="212" spans="1:65" s="14" customFormat="1" ht="10.199999999999999">
      <c r="B212" s="164"/>
      <c r="D212" s="157" t="s">
        <v>185</v>
      </c>
      <c r="E212" s="165" t="s">
        <v>1</v>
      </c>
      <c r="F212" s="166" t="s">
        <v>187</v>
      </c>
      <c r="H212" s="167">
        <v>8.7999999999999995E-2</v>
      </c>
      <c r="L212" s="164"/>
      <c r="M212" s="168"/>
      <c r="N212" s="169"/>
      <c r="O212" s="169"/>
      <c r="P212" s="169"/>
      <c r="Q212" s="169"/>
      <c r="R212" s="169"/>
      <c r="S212" s="169"/>
      <c r="T212" s="170"/>
      <c r="AT212" s="165" t="s">
        <v>185</v>
      </c>
      <c r="AU212" s="165" t="s">
        <v>80</v>
      </c>
      <c r="AV212" s="14" t="s">
        <v>86</v>
      </c>
      <c r="AW212" s="14" t="s">
        <v>28</v>
      </c>
      <c r="AX212" s="14" t="s">
        <v>76</v>
      </c>
      <c r="AY212" s="165" t="s">
        <v>178</v>
      </c>
    </row>
    <row r="213" spans="1:65" s="2" customFormat="1" ht="33" customHeight="1">
      <c r="A213" s="30"/>
      <c r="B213" s="142"/>
      <c r="C213" s="143" t="s">
        <v>268</v>
      </c>
      <c r="D213" s="143" t="s">
        <v>180</v>
      </c>
      <c r="E213" s="144" t="s">
        <v>269</v>
      </c>
      <c r="F213" s="145" t="s">
        <v>270</v>
      </c>
      <c r="G213" s="146" t="s">
        <v>183</v>
      </c>
      <c r="H213" s="147">
        <v>122.3</v>
      </c>
      <c r="I213" s="148"/>
      <c r="J213" s="148">
        <f>ROUND(I213*H213,1)</f>
        <v>0</v>
      </c>
      <c r="K213" s="149"/>
      <c r="L213" s="31"/>
      <c r="M213" s="150" t="s">
        <v>1</v>
      </c>
      <c r="N213" s="151" t="s">
        <v>36</v>
      </c>
      <c r="O213" s="152">
        <v>1.4530000000000001</v>
      </c>
      <c r="P213" s="152">
        <f>O213*H213</f>
        <v>177.70189999999999</v>
      </c>
      <c r="Q213" s="152">
        <v>1.20855</v>
      </c>
      <c r="R213" s="152">
        <f>Q213*H213</f>
        <v>147.805665</v>
      </c>
      <c r="S213" s="152">
        <v>0</v>
      </c>
      <c r="T213" s="153">
        <f>S213*H213</f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4" t="s">
        <v>86</v>
      </c>
      <c r="AT213" s="154" t="s">
        <v>180</v>
      </c>
      <c r="AU213" s="154" t="s">
        <v>80</v>
      </c>
      <c r="AY213" s="18" t="s">
        <v>178</v>
      </c>
      <c r="BE213" s="155">
        <f>IF(N213="základní",J213,0)</f>
        <v>0</v>
      </c>
      <c r="BF213" s="155">
        <f>IF(N213="snížená",J213,0)</f>
        <v>0</v>
      </c>
      <c r="BG213" s="155">
        <f>IF(N213="zákl. přenesená",J213,0)</f>
        <v>0</v>
      </c>
      <c r="BH213" s="155">
        <f>IF(N213="sníž. přenesená",J213,0)</f>
        <v>0</v>
      </c>
      <c r="BI213" s="155">
        <f>IF(N213="nulová",J213,0)</f>
        <v>0</v>
      </c>
      <c r="BJ213" s="18" t="s">
        <v>76</v>
      </c>
      <c r="BK213" s="155">
        <f>ROUND(I213*H213,1)</f>
        <v>0</v>
      </c>
      <c r="BL213" s="18" t="s">
        <v>86</v>
      </c>
      <c r="BM213" s="154" t="s">
        <v>271</v>
      </c>
    </row>
    <row r="214" spans="1:65" s="13" customFormat="1" ht="10.199999999999999">
      <c r="B214" s="156"/>
      <c r="D214" s="157" t="s">
        <v>185</v>
      </c>
      <c r="E214" s="158" t="s">
        <v>1</v>
      </c>
      <c r="F214" s="159" t="s">
        <v>272</v>
      </c>
      <c r="H214" s="160">
        <v>22.14</v>
      </c>
      <c r="L214" s="156"/>
      <c r="M214" s="161"/>
      <c r="N214" s="162"/>
      <c r="O214" s="162"/>
      <c r="P214" s="162"/>
      <c r="Q214" s="162"/>
      <c r="R214" s="162"/>
      <c r="S214" s="162"/>
      <c r="T214" s="163"/>
      <c r="AT214" s="158" t="s">
        <v>185</v>
      </c>
      <c r="AU214" s="158" t="s">
        <v>80</v>
      </c>
      <c r="AV214" s="13" t="s">
        <v>80</v>
      </c>
      <c r="AW214" s="13" t="s">
        <v>28</v>
      </c>
      <c r="AX214" s="13" t="s">
        <v>71</v>
      </c>
      <c r="AY214" s="158" t="s">
        <v>178</v>
      </c>
    </row>
    <row r="215" spans="1:65" s="13" customFormat="1" ht="10.199999999999999">
      <c r="B215" s="156"/>
      <c r="D215" s="157" t="s">
        <v>185</v>
      </c>
      <c r="E215" s="158" t="s">
        <v>1</v>
      </c>
      <c r="F215" s="159" t="s">
        <v>273</v>
      </c>
      <c r="H215" s="160">
        <v>8.0250000000000004</v>
      </c>
      <c r="L215" s="156"/>
      <c r="M215" s="161"/>
      <c r="N215" s="162"/>
      <c r="O215" s="162"/>
      <c r="P215" s="162"/>
      <c r="Q215" s="162"/>
      <c r="R215" s="162"/>
      <c r="S215" s="162"/>
      <c r="T215" s="163"/>
      <c r="AT215" s="158" t="s">
        <v>185</v>
      </c>
      <c r="AU215" s="158" t="s">
        <v>80</v>
      </c>
      <c r="AV215" s="13" t="s">
        <v>80</v>
      </c>
      <c r="AW215" s="13" t="s">
        <v>28</v>
      </c>
      <c r="AX215" s="13" t="s">
        <v>71</v>
      </c>
      <c r="AY215" s="158" t="s">
        <v>178</v>
      </c>
    </row>
    <row r="216" spans="1:65" s="13" customFormat="1" ht="10.199999999999999">
      <c r="B216" s="156"/>
      <c r="D216" s="157" t="s">
        <v>185</v>
      </c>
      <c r="E216" s="158" t="s">
        <v>1</v>
      </c>
      <c r="F216" s="159" t="s">
        <v>274</v>
      </c>
      <c r="H216" s="160">
        <v>21.44</v>
      </c>
      <c r="L216" s="156"/>
      <c r="M216" s="161"/>
      <c r="N216" s="162"/>
      <c r="O216" s="162"/>
      <c r="P216" s="162"/>
      <c r="Q216" s="162"/>
      <c r="R216" s="162"/>
      <c r="S216" s="162"/>
      <c r="T216" s="163"/>
      <c r="AT216" s="158" t="s">
        <v>185</v>
      </c>
      <c r="AU216" s="158" t="s">
        <v>80</v>
      </c>
      <c r="AV216" s="13" t="s">
        <v>80</v>
      </c>
      <c r="AW216" s="13" t="s">
        <v>28</v>
      </c>
      <c r="AX216" s="13" t="s">
        <v>71</v>
      </c>
      <c r="AY216" s="158" t="s">
        <v>178</v>
      </c>
    </row>
    <row r="217" spans="1:65" s="13" customFormat="1" ht="10.199999999999999">
      <c r="B217" s="156"/>
      <c r="D217" s="157" t="s">
        <v>185</v>
      </c>
      <c r="E217" s="158" t="s">
        <v>1</v>
      </c>
      <c r="F217" s="159" t="s">
        <v>275</v>
      </c>
      <c r="H217" s="160">
        <v>7.11</v>
      </c>
      <c r="L217" s="156"/>
      <c r="M217" s="161"/>
      <c r="N217" s="162"/>
      <c r="O217" s="162"/>
      <c r="P217" s="162"/>
      <c r="Q217" s="162"/>
      <c r="R217" s="162"/>
      <c r="S217" s="162"/>
      <c r="T217" s="163"/>
      <c r="AT217" s="158" t="s">
        <v>185</v>
      </c>
      <c r="AU217" s="158" t="s">
        <v>80</v>
      </c>
      <c r="AV217" s="13" t="s">
        <v>80</v>
      </c>
      <c r="AW217" s="13" t="s">
        <v>28</v>
      </c>
      <c r="AX217" s="13" t="s">
        <v>71</v>
      </c>
      <c r="AY217" s="158" t="s">
        <v>178</v>
      </c>
    </row>
    <row r="218" spans="1:65" s="13" customFormat="1" ht="10.199999999999999">
      <c r="B218" s="156"/>
      <c r="D218" s="157" t="s">
        <v>185</v>
      </c>
      <c r="E218" s="158" t="s">
        <v>1</v>
      </c>
      <c r="F218" s="159" t="s">
        <v>276</v>
      </c>
      <c r="H218" s="160">
        <v>6.49</v>
      </c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185</v>
      </c>
      <c r="AU218" s="158" t="s">
        <v>80</v>
      </c>
      <c r="AV218" s="13" t="s">
        <v>80</v>
      </c>
      <c r="AW218" s="13" t="s">
        <v>28</v>
      </c>
      <c r="AX218" s="13" t="s">
        <v>71</v>
      </c>
      <c r="AY218" s="158" t="s">
        <v>178</v>
      </c>
    </row>
    <row r="219" spans="1:65" s="13" customFormat="1" ht="10.199999999999999">
      <c r="B219" s="156"/>
      <c r="D219" s="157" t="s">
        <v>185</v>
      </c>
      <c r="E219" s="158" t="s">
        <v>1</v>
      </c>
      <c r="F219" s="159" t="s">
        <v>277</v>
      </c>
      <c r="H219" s="160">
        <v>0.6</v>
      </c>
      <c r="L219" s="156"/>
      <c r="M219" s="161"/>
      <c r="N219" s="162"/>
      <c r="O219" s="162"/>
      <c r="P219" s="162"/>
      <c r="Q219" s="162"/>
      <c r="R219" s="162"/>
      <c r="S219" s="162"/>
      <c r="T219" s="163"/>
      <c r="AT219" s="158" t="s">
        <v>185</v>
      </c>
      <c r="AU219" s="158" t="s">
        <v>80</v>
      </c>
      <c r="AV219" s="13" t="s">
        <v>80</v>
      </c>
      <c r="AW219" s="13" t="s">
        <v>28</v>
      </c>
      <c r="AX219" s="13" t="s">
        <v>71</v>
      </c>
      <c r="AY219" s="158" t="s">
        <v>178</v>
      </c>
    </row>
    <row r="220" spans="1:65" s="13" customFormat="1" ht="10.199999999999999">
      <c r="B220" s="156"/>
      <c r="D220" s="157" t="s">
        <v>185</v>
      </c>
      <c r="E220" s="158" t="s">
        <v>1</v>
      </c>
      <c r="F220" s="159" t="s">
        <v>278</v>
      </c>
      <c r="H220" s="160">
        <v>3.8650000000000002</v>
      </c>
      <c r="L220" s="156"/>
      <c r="M220" s="161"/>
      <c r="N220" s="162"/>
      <c r="O220" s="162"/>
      <c r="P220" s="162"/>
      <c r="Q220" s="162"/>
      <c r="R220" s="162"/>
      <c r="S220" s="162"/>
      <c r="T220" s="163"/>
      <c r="AT220" s="158" t="s">
        <v>185</v>
      </c>
      <c r="AU220" s="158" t="s">
        <v>80</v>
      </c>
      <c r="AV220" s="13" t="s">
        <v>80</v>
      </c>
      <c r="AW220" s="13" t="s">
        <v>28</v>
      </c>
      <c r="AX220" s="13" t="s">
        <v>71</v>
      </c>
      <c r="AY220" s="158" t="s">
        <v>178</v>
      </c>
    </row>
    <row r="221" spans="1:65" s="13" customFormat="1" ht="10.199999999999999">
      <c r="B221" s="156"/>
      <c r="D221" s="157" t="s">
        <v>185</v>
      </c>
      <c r="E221" s="158" t="s">
        <v>1</v>
      </c>
      <c r="F221" s="159" t="s">
        <v>279</v>
      </c>
      <c r="H221" s="160">
        <v>10.72</v>
      </c>
      <c r="L221" s="156"/>
      <c r="M221" s="161"/>
      <c r="N221" s="162"/>
      <c r="O221" s="162"/>
      <c r="P221" s="162"/>
      <c r="Q221" s="162"/>
      <c r="R221" s="162"/>
      <c r="S221" s="162"/>
      <c r="T221" s="163"/>
      <c r="AT221" s="158" t="s">
        <v>185</v>
      </c>
      <c r="AU221" s="158" t="s">
        <v>80</v>
      </c>
      <c r="AV221" s="13" t="s">
        <v>80</v>
      </c>
      <c r="AW221" s="13" t="s">
        <v>28</v>
      </c>
      <c r="AX221" s="13" t="s">
        <v>71</v>
      </c>
      <c r="AY221" s="158" t="s">
        <v>178</v>
      </c>
    </row>
    <row r="222" spans="1:65" s="13" customFormat="1" ht="10.199999999999999">
      <c r="B222" s="156"/>
      <c r="D222" s="157" t="s">
        <v>185</v>
      </c>
      <c r="E222" s="158" t="s">
        <v>1</v>
      </c>
      <c r="F222" s="159" t="s">
        <v>280</v>
      </c>
      <c r="H222" s="160">
        <v>1.89</v>
      </c>
      <c r="L222" s="156"/>
      <c r="M222" s="161"/>
      <c r="N222" s="162"/>
      <c r="O222" s="162"/>
      <c r="P222" s="162"/>
      <c r="Q222" s="162"/>
      <c r="R222" s="162"/>
      <c r="S222" s="162"/>
      <c r="T222" s="163"/>
      <c r="AT222" s="158" t="s">
        <v>185</v>
      </c>
      <c r="AU222" s="158" t="s">
        <v>80</v>
      </c>
      <c r="AV222" s="13" t="s">
        <v>80</v>
      </c>
      <c r="AW222" s="13" t="s">
        <v>28</v>
      </c>
      <c r="AX222" s="13" t="s">
        <v>71</v>
      </c>
      <c r="AY222" s="158" t="s">
        <v>178</v>
      </c>
    </row>
    <row r="223" spans="1:65" s="13" customFormat="1" ht="10.199999999999999">
      <c r="B223" s="156"/>
      <c r="D223" s="157" t="s">
        <v>185</v>
      </c>
      <c r="E223" s="158" t="s">
        <v>1</v>
      </c>
      <c r="F223" s="159" t="s">
        <v>281</v>
      </c>
      <c r="H223" s="160">
        <v>25.32</v>
      </c>
      <c r="L223" s="156"/>
      <c r="M223" s="161"/>
      <c r="N223" s="162"/>
      <c r="O223" s="162"/>
      <c r="P223" s="162"/>
      <c r="Q223" s="162"/>
      <c r="R223" s="162"/>
      <c r="S223" s="162"/>
      <c r="T223" s="163"/>
      <c r="AT223" s="158" t="s">
        <v>185</v>
      </c>
      <c r="AU223" s="158" t="s">
        <v>80</v>
      </c>
      <c r="AV223" s="13" t="s">
        <v>80</v>
      </c>
      <c r="AW223" s="13" t="s">
        <v>28</v>
      </c>
      <c r="AX223" s="13" t="s">
        <v>71</v>
      </c>
      <c r="AY223" s="158" t="s">
        <v>178</v>
      </c>
    </row>
    <row r="224" spans="1:65" s="13" customFormat="1" ht="10.199999999999999">
      <c r="B224" s="156"/>
      <c r="D224" s="157" t="s">
        <v>185</v>
      </c>
      <c r="E224" s="158" t="s">
        <v>1</v>
      </c>
      <c r="F224" s="159" t="s">
        <v>282</v>
      </c>
      <c r="H224" s="160">
        <v>7.3</v>
      </c>
      <c r="L224" s="156"/>
      <c r="M224" s="161"/>
      <c r="N224" s="162"/>
      <c r="O224" s="162"/>
      <c r="P224" s="162"/>
      <c r="Q224" s="162"/>
      <c r="R224" s="162"/>
      <c r="S224" s="162"/>
      <c r="T224" s="163"/>
      <c r="AT224" s="158" t="s">
        <v>185</v>
      </c>
      <c r="AU224" s="158" t="s">
        <v>80</v>
      </c>
      <c r="AV224" s="13" t="s">
        <v>80</v>
      </c>
      <c r="AW224" s="13" t="s">
        <v>28</v>
      </c>
      <c r="AX224" s="13" t="s">
        <v>71</v>
      </c>
      <c r="AY224" s="158" t="s">
        <v>178</v>
      </c>
    </row>
    <row r="225" spans="1:65" s="13" customFormat="1" ht="10.199999999999999">
      <c r="B225" s="156"/>
      <c r="D225" s="157" t="s">
        <v>185</v>
      </c>
      <c r="E225" s="158" t="s">
        <v>1</v>
      </c>
      <c r="F225" s="159" t="s">
        <v>283</v>
      </c>
      <c r="H225" s="160">
        <v>3.6</v>
      </c>
      <c r="L225" s="156"/>
      <c r="M225" s="161"/>
      <c r="N225" s="162"/>
      <c r="O225" s="162"/>
      <c r="P225" s="162"/>
      <c r="Q225" s="162"/>
      <c r="R225" s="162"/>
      <c r="S225" s="162"/>
      <c r="T225" s="163"/>
      <c r="AT225" s="158" t="s">
        <v>185</v>
      </c>
      <c r="AU225" s="158" t="s">
        <v>80</v>
      </c>
      <c r="AV225" s="13" t="s">
        <v>80</v>
      </c>
      <c r="AW225" s="13" t="s">
        <v>28</v>
      </c>
      <c r="AX225" s="13" t="s">
        <v>71</v>
      </c>
      <c r="AY225" s="158" t="s">
        <v>178</v>
      </c>
    </row>
    <row r="226" spans="1:65" s="13" customFormat="1" ht="10.199999999999999">
      <c r="B226" s="156"/>
      <c r="D226" s="157" t="s">
        <v>185</v>
      </c>
      <c r="E226" s="158" t="s">
        <v>1</v>
      </c>
      <c r="F226" s="159" t="s">
        <v>284</v>
      </c>
      <c r="H226" s="160">
        <v>3.8</v>
      </c>
      <c r="L226" s="156"/>
      <c r="M226" s="161"/>
      <c r="N226" s="162"/>
      <c r="O226" s="162"/>
      <c r="P226" s="162"/>
      <c r="Q226" s="162"/>
      <c r="R226" s="162"/>
      <c r="S226" s="162"/>
      <c r="T226" s="163"/>
      <c r="AT226" s="158" t="s">
        <v>185</v>
      </c>
      <c r="AU226" s="158" t="s">
        <v>80</v>
      </c>
      <c r="AV226" s="13" t="s">
        <v>80</v>
      </c>
      <c r="AW226" s="13" t="s">
        <v>28</v>
      </c>
      <c r="AX226" s="13" t="s">
        <v>71</v>
      </c>
      <c r="AY226" s="158" t="s">
        <v>178</v>
      </c>
    </row>
    <row r="227" spans="1:65" s="14" customFormat="1" ht="10.199999999999999">
      <c r="B227" s="164"/>
      <c r="D227" s="157" t="s">
        <v>185</v>
      </c>
      <c r="E227" s="165" t="s">
        <v>1</v>
      </c>
      <c r="F227" s="166" t="s">
        <v>187</v>
      </c>
      <c r="H227" s="167">
        <v>122.29999999999998</v>
      </c>
      <c r="L227" s="164"/>
      <c r="M227" s="168"/>
      <c r="N227" s="169"/>
      <c r="O227" s="169"/>
      <c r="P227" s="169"/>
      <c r="Q227" s="169"/>
      <c r="R227" s="169"/>
      <c r="S227" s="169"/>
      <c r="T227" s="170"/>
      <c r="AT227" s="165" t="s">
        <v>185</v>
      </c>
      <c r="AU227" s="165" t="s">
        <v>80</v>
      </c>
      <c r="AV227" s="14" t="s">
        <v>86</v>
      </c>
      <c r="AW227" s="14" t="s">
        <v>28</v>
      </c>
      <c r="AX227" s="14" t="s">
        <v>76</v>
      </c>
      <c r="AY227" s="165" t="s">
        <v>178</v>
      </c>
    </row>
    <row r="228" spans="1:65" s="2" customFormat="1" ht="21.75" customHeight="1">
      <c r="A228" s="30"/>
      <c r="B228" s="142"/>
      <c r="C228" s="143" t="s">
        <v>285</v>
      </c>
      <c r="D228" s="143" t="s">
        <v>180</v>
      </c>
      <c r="E228" s="144" t="s">
        <v>286</v>
      </c>
      <c r="F228" s="145" t="s">
        <v>287</v>
      </c>
      <c r="G228" s="146" t="s">
        <v>206</v>
      </c>
      <c r="H228" s="147">
        <v>1.2230000000000001</v>
      </c>
      <c r="I228" s="148"/>
      <c r="J228" s="148">
        <f>ROUND(I228*H228,1)</f>
        <v>0</v>
      </c>
      <c r="K228" s="149"/>
      <c r="L228" s="31"/>
      <c r="M228" s="150" t="s">
        <v>1</v>
      </c>
      <c r="N228" s="151" t="s">
        <v>36</v>
      </c>
      <c r="O228" s="152">
        <v>22.491</v>
      </c>
      <c r="P228" s="152">
        <f>O228*H228</f>
        <v>27.506493000000003</v>
      </c>
      <c r="Q228" s="152">
        <v>1.0593999999999999</v>
      </c>
      <c r="R228" s="152">
        <f>Q228*H228</f>
        <v>1.2956462</v>
      </c>
      <c r="S228" s="152">
        <v>0</v>
      </c>
      <c r="T228" s="153">
        <f>S228*H228</f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86</v>
      </c>
      <c r="AT228" s="154" t="s">
        <v>180</v>
      </c>
      <c r="AU228" s="154" t="s">
        <v>80</v>
      </c>
      <c r="AY228" s="18" t="s">
        <v>178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76</v>
      </c>
      <c r="BK228" s="155">
        <f>ROUND(I228*H228,1)</f>
        <v>0</v>
      </c>
      <c r="BL228" s="18" t="s">
        <v>86</v>
      </c>
      <c r="BM228" s="154" t="s">
        <v>288</v>
      </c>
    </row>
    <row r="229" spans="1:65" s="13" customFormat="1" ht="10.199999999999999">
      <c r="B229" s="156"/>
      <c r="D229" s="157" t="s">
        <v>185</v>
      </c>
      <c r="E229" s="158" t="s">
        <v>1</v>
      </c>
      <c r="F229" s="159" t="s">
        <v>289</v>
      </c>
      <c r="H229" s="160">
        <v>1.2230000000000001</v>
      </c>
      <c r="L229" s="156"/>
      <c r="M229" s="161"/>
      <c r="N229" s="162"/>
      <c r="O229" s="162"/>
      <c r="P229" s="162"/>
      <c r="Q229" s="162"/>
      <c r="R229" s="162"/>
      <c r="S229" s="162"/>
      <c r="T229" s="163"/>
      <c r="AT229" s="158" t="s">
        <v>185</v>
      </c>
      <c r="AU229" s="158" t="s">
        <v>80</v>
      </c>
      <c r="AV229" s="13" t="s">
        <v>80</v>
      </c>
      <c r="AW229" s="13" t="s">
        <v>28</v>
      </c>
      <c r="AX229" s="13" t="s">
        <v>71</v>
      </c>
      <c r="AY229" s="158" t="s">
        <v>178</v>
      </c>
    </row>
    <row r="230" spans="1:65" s="14" customFormat="1" ht="10.199999999999999">
      <c r="B230" s="164"/>
      <c r="D230" s="157" t="s">
        <v>185</v>
      </c>
      <c r="E230" s="165" t="s">
        <v>1</v>
      </c>
      <c r="F230" s="166" t="s">
        <v>187</v>
      </c>
      <c r="H230" s="167">
        <v>1.2230000000000001</v>
      </c>
      <c r="L230" s="164"/>
      <c r="M230" s="168"/>
      <c r="N230" s="169"/>
      <c r="O230" s="169"/>
      <c r="P230" s="169"/>
      <c r="Q230" s="169"/>
      <c r="R230" s="169"/>
      <c r="S230" s="169"/>
      <c r="T230" s="170"/>
      <c r="AT230" s="165" t="s">
        <v>185</v>
      </c>
      <c r="AU230" s="165" t="s">
        <v>80</v>
      </c>
      <c r="AV230" s="14" t="s">
        <v>86</v>
      </c>
      <c r="AW230" s="14" t="s">
        <v>28</v>
      </c>
      <c r="AX230" s="14" t="s">
        <v>76</v>
      </c>
      <c r="AY230" s="165" t="s">
        <v>178</v>
      </c>
    </row>
    <row r="231" spans="1:65" s="12" customFormat="1" ht="22.8" customHeight="1">
      <c r="B231" s="130"/>
      <c r="D231" s="131" t="s">
        <v>70</v>
      </c>
      <c r="E231" s="140" t="s">
        <v>83</v>
      </c>
      <c r="F231" s="140" t="s">
        <v>290</v>
      </c>
      <c r="J231" s="141">
        <f>BK231</f>
        <v>0</v>
      </c>
      <c r="L231" s="130"/>
      <c r="M231" s="134"/>
      <c r="N231" s="135"/>
      <c r="O231" s="135"/>
      <c r="P231" s="136">
        <f>SUM(P232:P321)</f>
        <v>1213.7146560000001</v>
      </c>
      <c r="Q231" s="135"/>
      <c r="R231" s="136">
        <f>SUM(R232:R321)</f>
        <v>306.24764548999991</v>
      </c>
      <c r="S231" s="135"/>
      <c r="T231" s="137">
        <f>SUM(T232:T321)</f>
        <v>0</v>
      </c>
      <c r="AR231" s="131" t="s">
        <v>76</v>
      </c>
      <c r="AT231" s="138" t="s">
        <v>70</v>
      </c>
      <c r="AU231" s="138" t="s">
        <v>76</v>
      </c>
      <c r="AY231" s="131" t="s">
        <v>178</v>
      </c>
      <c r="BK231" s="139">
        <f>SUM(BK232:BK321)</f>
        <v>0</v>
      </c>
    </row>
    <row r="232" spans="1:65" s="2" customFormat="1" ht="21.75" customHeight="1">
      <c r="A232" s="30"/>
      <c r="B232" s="142"/>
      <c r="C232" s="143" t="s">
        <v>291</v>
      </c>
      <c r="D232" s="143" t="s">
        <v>180</v>
      </c>
      <c r="E232" s="144" t="s">
        <v>292</v>
      </c>
      <c r="F232" s="145" t="s">
        <v>293</v>
      </c>
      <c r="G232" s="146" t="s">
        <v>183</v>
      </c>
      <c r="H232" s="147">
        <v>159.32400000000001</v>
      </c>
      <c r="I232" s="148"/>
      <c r="J232" s="148">
        <f>ROUND(I232*H232,1)</f>
        <v>0</v>
      </c>
      <c r="K232" s="149"/>
      <c r="L232" s="31"/>
      <c r="M232" s="150" t="s">
        <v>1</v>
      </c>
      <c r="N232" s="151" t="s">
        <v>36</v>
      </c>
      <c r="O232" s="152">
        <v>0.83</v>
      </c>
      <c r="P232" s="152">
        <f>O232*H232</f>
        <v>132.23892000000001</v>
      </c>
      <c r="Q232" s="152">
        <v>0.26032</v>
      </c>
      <c r="R232" s="152">
        <f>Q232*H232</f>
        <v>41.475223679999999</v>
      </c>
      <c r="S232" s="152">
        <v>0</v>
      </c>
      <c r="T232" s="153">
        <f>S232*H232</f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54" t="s">
        <v>86</v>
      </c>
      <c r="AT232" s="154" t="s">
        <v>180</v>
      </c>
      <c r="AU232" s="154" t="s">
        <v>80</v>
      </c>
      <c r="AY232" s="18" t="s">
        <v>178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76</v>
      </c>
      <c r="BK232" s="155">
        <f>ROUND(I232*H232,1)</f>
        <v>0</v>
      </c>
      <c r="BL232" s="18" t="s">
        <v>86</v>
      </c>
      <c r="BM232" s="154" t="s">
        <v>294</v>
      </c>
    </row>
    <row r="233" spans="1:65" s="13" customFormat="1" ht="10.199999999999999">
      <c r="B233" s="156"/>
      <c r="D233" s="157" t="s">
        <v>185</v>
      </c>
      <c r="E233" s="158" t="s">
        <v>1</v>
      </c>
      <c r="F233" s="159" t="s">
        <v>295</v>
      </c>
      <c r="H233" s="160">
        <v>63.054000000000002</v>
      </c>
      <c r="L233" s="156"/>
      <c r="M233" s="161"/>
      <c r="N233" s="162"/>
      <c r="O233" s="162"/>
      <c r="P233" s="162"/>
      <c r="Q233" s="162"/>
      <c r="R233" s="162"/>
      <c r="S233" s="162"/>
      <c r="T233" s="163"/>
      <c r="AT233" s="158" t="s">
        <v>185</v>
      </c>
      <c r="AU233" s="158" t="s">
        <v>80</v>
      </c>
      <c r="AV233" s="13" t="s">
        <v>80</v>
      </c>
      <c r="AW233" s="13" t="s">
        <v>28</v>
      </c>
      <c r="AX233" s="13" t="s">
        <v>71</v>
      </c>
      <c r="AY233" s="158" t="s">
        <v>178</v>
      </c>
    </row>
    <row r="234" spans="1:65" s="13" customFormat="1" ht="10.199999999999999">
      <c r="B234" s="156"/>
      <c r="D234" s="157" t="s">
        <v>185</v>
      </c>
      <c r="E234" s="158" t="s">
        <v>1</v>
      </c>
      <c r="F234" s="159" t="s">
        <v>296</v>
      </c>
      <c r="H234" s="160">
        <v>14.266</v>
      </c>
      <c r="L234" s="156"/>
      <c r="M234" s="161"/>
      <c r="N234" s="162"/>
      <c r="O234" s="162"/>
      <c r="P234" s="162"/>
      <c r="Q234" s="162"/>
      <c r="R234" s="162"/>
      <c r="S234" s="162"/>
      <c r="T234" s="163"/>
      <c r="AT234" s="158" t="s">
        <v>185</v>
      </c>
      <c r="AU234" s="158" t="s">
        <v>80</v>
      </c>
      <c r="AV234" s="13" t="s">
        <v>80</v>
      </c>
      <c r="AW234" s="13" t="s">
        <v>28</v>
      </c>
      <c r="AX234" s="13" t="s">
        <v>71</v>
      </c>
      <c r="AY234" s="158" t="s">
        <v>178</v>
      </c>
    </row>
    <row r="235" spans="1:65" s="13" customFormat="1" ht="10.199999999999999">
      <c r="B235" s="156"/>
      <c r="D235" s="157" t="s">
        <v>185</v>
      </c>
      <c r="E235" s="158" t="s">
        <v>1</v>
      </c>
      <c r="F235" s="159" t="s">
        <v>297</v>
      </c>
      <c r="H235" s="160">
        <v>45.444000000000003</v>
      </c>
      <c r="L235" s="156"/>
      <c r="M235" s="161"/>
      <c r="N235" s="162"/>
      <c r="O235" s="162"/>
      <c r="P235" s="162"/>
      <c r="Q235" s="162"/>
      <c r="R235" s="162"/>
      <c r="S235" s="162"/>
      <c r="T235" s="163"/>
      <c r="AT235" s="158" t="s">
        <v>185</v>
      </c>
      <c r="AU235" s="158" t="s">
        <v>80</v>
      </c>
      <c r="AV235" s="13" t="s">
        <v>80</v>
      </c>
      <c r="AW235" s="13" t="s">
        <v>28</v>
      </c>
      <c r="AX235" s="13" t="s">
        <v>71</v>
      </c>
      <c r="AY235" s="158" t="s">
        <v>178</v>
      </c>
    </row>
    <row r="236" spans="1:65" s="13" customFormat="1" ht="10.199999999999999">
      <c r="B236" s="156"/>
      <c r="D236" s="157" t="s">
        <v>185</v>
      </c>
      <c r="E236" s="158" t="s">
        <v>1</v>
      </c>
      <c r="F236" s="159" t="s">
        <v>298</v>
      </c>
      <c r="H236" s="160">
        <v>-6</v>
      </c>
      <c r="L236" s="156"/>
      <c r="M236" s="161"/>
      <c r="N236" s="162"/>
      <c r="O236" s="162"/>
      <c r="P236" s="162"/>
      <c r="Q236" s="162"/>
      <c r="R236" s="162"/>
      <c r="S236" s="162"/>
      <c r="T236" s="163"/>
      <c r="AT236" s="158" t="s">
        <v>185</v>
      </c>
      <c r="AU236" s="158" t="s">
        <v>80</v>
      </c>
      <c r="AV236" s="13" t="s">
        <v>80</v>
      </c>
      <c r="AW236" s="13" t="s">
        <v>28</v>
      </c>
      <c r="AX236" s="13" t="s">
        <v>71</v>
      </c>
      <c r="AY236" s="158" t="s">
        <v>178</v>
      </c>
    </row>
    <row r="237" spans="1:65" s="13" customFormat="1" ht="10.199999999999999">
      <c r="B237" s="156"/>
      <c r="D237" s="157" t="s">
        <v>185</v>
      </c>
      <c r="E237" s="158" t="s">
        <v>1</v>
      </c>
      <c r="F237" s="159" t="s">
        <v>299</v>
      </c>
      <c r="H237" s="160">
        <v>42.56</v>
      </c>
      <c r="L237" s="156"/>
      <c r="M237" s="161"/>
      <c r="N237" s="162"/>
      <c r="O237" s="162"/>
      <c r="P237" s="162"/>
      <c r="Q237" s="162"/>
      <c r="R237" s="162"/>
      <c r="S237" s="162"/>
      <c r="T237" s="163"/>
      <c r="AT237" s="158" t="s">
        <v>185</v>
      </c>
      <c r="AU237" s="158" t="s">
        <v>80</v>
      </c>
      <c r="AV237" s="13" t="s">
        <v>80</v>
      </c>
      <c r="AW237" s="13" t="s">
        <v>28</v>
      </c>
      <c r="AX237" s="13" t="s">
        <v>71</v>
      </c>
      <c r="AY237" s="158" t="s">
        <v>178</v>
      </c>
    </row>
    <row r="238" spans="1:65" s="14" customFormat="1" ht="10.199999999999999">
      <c r="B238" s="164"/>
      <c r="D238" s="157" t="s">
        <v>185</v>
      </c>
      <c r="E238" s="165" t="s">
        <v>1</v>
      </c>
      <c r="F238" s="166" t="s">
        <v>187</v>
      </c>
      <c r="H238" s="167">
        <v>159.32400000000001</v>
      </c>
      <c r="L238" s="164"/>
      <c r="M238" s="168"/>
      <c r="N238" s="169"/>
      <c r="O238" s="169"/>
      <c r="P238" s="169"/>
      <c r="Q238" s="169"/>
      <c r="R238" s="169"/>
      <c r="S238" s="169"/>
      <c r="T238" s="170"/>
      <c r="AT238" s="165" t="s">
        <v>185</v>
      </c>
      <c r="AU238" s="165" t="s">
        <v>80</v>
      </c>
      <c r="AV238" s="14" t="s">
        <v>86</v>
      </c>
      <c r="AW238" s="14" t="s">
        <v>28</v>
      </c>
      <c r="AX238" s="14" t="s">
        <v>76</v>
      </c>
      <c r="AY238" s="165" t="s">
        <v>178</v>
      </c>
    </row>
    <row r="239" spans="1:65" s="2" customFormat="1" ht="21.75" customHeight="1">
      <c r="A239" s="30"/>
      <c r="B239" s="142"/>
      <c r="C239" s="143" t="s">
        <v>300</v>
      </c>
      <c r="D239" s="143" t="s">
        <v>180</v>
      </c>
      <c r="E239" s="144" t="s">
        <v>301</v>
      </c>
      <c r="F239" s="145" t="s">
        <v>302</v>
      </c>
      <c r="G239" s="146" t="s">
        <v>183</v>
      </c>
      <c r="H239" s="147">
        <v>636.45399999999995</v>
      </c>
      <c r="I239" s="148"/>
      <c r="J239" s="148">
        <f>ROUND(I239*H239,1)</f>
        <v>0</v>
      </c>
      <c r="K239" s="149"/>
      <c r="L239" s="31"/>
      <c r="M239" s="150" t="s">
        <v>1</v>
      </c>
      <c r="N239" s="151" t="s">
        <v>36</v>
      </c>
      <c r="O239" s="152">
        <v>1.1599999999999999</v>
      </c>
      <c r="P239" s="152">
        <f>O239*H239</f>
        <v>738.28663999999992</v>
      </c>
      <c r="Q239" s="152">
        <v>0.34116000000000002</v>
      </c>
      <c r="R239" s="152">
        <f>Q239*H239</f>
        <v>217.13264663999999</v>
      </c>
      <c r="S239" s="152">
        <v>0</v>
      </c>
      <c r="T239" s="153">
        <f>S239*H239</f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4" t="s">
        <v>86</v>
      </c>
      <c r="AT239" s="154" t="s">
        <v>180</v>
      </c>
      <c r="AU239" s="154" t="s">
        <v>80</v>
      </c>
      <c r="AY239" s="18" t="s">
        <v>178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76</v>
      </c>
      <c r="BK239" s="155">
        <f>ROUND(I239*H239,1)</f>
        <v>0</v>
      </c>
      <c r="BL239" s="18" t="s">
        <v>86</v>
      </c>
      <c r="BM239" s="154" t="s">
        <v>303</v>
      </c>
    </row>
    <row r="240" spans="1:65" s="13" customFormat="1" ht="10.199999999999999">
      <c r="B240" s="156"/>
      <c r="D240" s="157" t="s">
        <v>185</v>
      </c>
      <c r="E240" s="158" t="s">
        <v>1</v>
      </c>
      <c r="F240" s="159" t="s">
        <v>304</v>
      </c>
      <c r="H240" s="160">
        <v>153.65199999999999</v>
      </c>
      <c r="L240" s="156"/>
      <c r="M240" s="161"/>
      <c r="N240" s="162"/>
      <c r="O240" s="162"/>
      <c r="P240" s="162"/>
      <c r="Q240" s="162"/>
      <c r="R240" s="162"/>
      <c r="S240" s="162"/>
      <c r="T240" s="163"/>
      <c r="AT240" s="158" t="s">
        <v>185</v>
      </c>
      <c r="AU240" s="158" t="s">
        <v>80</v>
      </c>
      <c r="AV240" s="13" t="s">
        <v>80</v>
      </c>
      <c r="AW240" s="13" t="s">
        <v>28</v>
      </c>
      <c r="AX240" s="13" t="s">
        <v>71</v>
      </c>
      <c r="AY240" s="158" t="s">
        <v>178</v>
      </c>
    </row>
    <row r="241" spans="2:51" s="13" customFormat="1" ht="10.199999999999999">
      <c r="B241" s="156"/>
      <c r="D241" s="157" t="s">
        <v>185</v>
      </c>
      <c r="E241" s="158" t="s">
        <v>1</v>
      </c>
      <c r="F241" s="159" t="s">
        <v>305</v>
      </c>
      <c r="H241" s="160">
        <v>19.606000000000002</v>
      </c>
      <c r="L241" s="156"/>
      <c r="M241" s="161"/>
      <c r="N241" s="162"/>
      <c r="O241" s="162"/>
      <c r="P241" s="162"/>
      <c r="Q241" s="162"/>
      <c r="R241" s="162"/>
      <c r="S241" s="162"/>
      <c r="T241" s="163"/>
      <c r="AT241" s="158" t="s">
        <v>185</v>
      </c>
      <c r="AU241" s="158" t="s">
        <v>80</v>
      </c>
      <c r="AV241" s="13" t="s">
        <v>80</v>
      </c>
      <c r="AW241" s="13" t="s">
        <v>28</v>
      </c>
      <c r="AX241" s="13" t="s">
        <v>71</v>
      </c>
      <c r="AY241" s="158" t="s">
        <v>178</v>
      </c>
    </row>
    <row r="242" spans="2:51" s="13" customFormat="1" ht="10.199999999999999">
      <c r="B242" s="156"/>
      <c r="D242" s="157" t="s">
        <v>185</v>
      </c>
      <c r="E242" s="158" t="s">
        <v>1</v>
      </c>
      <c r="F242" s="159" t="s">
        <v>306</v>
      </c>
      <c r="H242" s="160">
        <v>34.006</v>
      </c>
      <c r="L242" s="156"/>
      <c r="M242" s="161"/>
      <c r="N242" s="162"/>
      <c r="O242" s="162"/>
      <c r="P242" s="162"/>
      <c r="Q242" s="162"/>
      <c r="R242" s="162"/>
      <c r="S242" s="162"/>
      <c r="T242" s="163"/>
      <c r="AT242" s="158" t="s">
        <v>185</v>
      </c>
      <c r="AU242" s="158" t="s">
        <v>80</v>
      </c>
      <c r="AV242" s="13" t="s">
        <v>80</v>
      </c>
      <c r="AW242" s="13" t="s">
        <v>28</v>
      </c>
      <c r="AX242" s="13" t="s">
        <v>71</v>
      </c>
      <c r="AY242" s="158" t="s">
        <v>178</v>
      </c>
    </row>
    <row r="243" spans="2:51" s="13" customFormat="1" ht="10.199999999999999">
      <c r="B243" s="156"/>
      <c r="D243" s="157" t="s">
        <v>185</v>
      </c>
      <c r="E243" s="158" t="s">
        <v>1</v>
      </c>
      <c r="F243" s="159" t="s">
        <v>307</v>
      </c>
      <c r="H243" s="160">
        <v>148.79400000000001</v>
      </c>
      <c r="L243" s="156"/>
      <c r="M243" s="161"/>
      <c r="N243" s="162"/>
      <c r="O243" s="162"/>
      <c r="P243" s="162"/>
      <c r="Q243" s="162"/>
      <c r="R243" s="162"/>
      <c r="S243" s="162"/>
      <c r="T243" s="163"/>
      <c r="AT243" s="158" t="s">
        <v>185</v>
      </c>
      <c r="AU243" s="158" t="s">
        <v>80</v>
      </c>
      <c r="AV243" s="13" t="s">
        <v>80</v>
      </c>
      <c r="AW243" s="13" t="s">
        <v>28</v>
      </c>
      <c r="AX243" s="13" t="s">
        <v>71</v>
      </c>
      <c r="AY243" s="158" t="s">
        <v>178</v>
      </c>
    </row>
    <row r="244" spans="2:51" s="13" customFormat="1" ht="10.199999999999999">
      <c r="B244" s="156"/>
      <c r="D244" s="157" t="s">
        <v>185</v>
      </c>
      <c r="E244" s="158" t="s">
        <v>1</v>
      </c>
      <c r="F244" s="159" t="s">
        <v>308</v>
      </c>
      <c r="H244" s="160">
        <v>35.325000000000003</v>
      </c>
      <c r="L244" s="156"/>
      <c r="M244" s="161"/>
      <c r="N244" s="162"/>
      <c r="O244" s="162"/>
      <c r="P244" s="162"/>
      <c r="Q244" s="162"/>
      <c r="R244" s="162"/>
      <c r="S244" s="162"/>
      <c r="T244" s="163"/>
      <c r="AT244" s="158" t="s">
        <v>185</v>
      </c>
      <c r="AU244" s="158" t="s">
        <v>80</v>
      </c>
      <c r="AV244" s="13" t="s">
        <v>80</v>
      </c>
      <c r="AW244" s="13" t="s">
        <v>28</v>
      </c>
      <c r="AX244" s="13" t="s">
        <v>71</v>
      </c>
      <c r="AY244" s="158" t="s">
        <v>178</v>
      </c>
    </row>
    <row r="245" spans="2:51" s="13" customFormat="1" ht="10.199999999999999">
      <c r="B245" s="156"/>
      <c r="D245" s="157" t="s">
        <v>185</v>
      </c>
      <c r="E245" s="158" t="s">
        <v>1</v>
      </c>
      <c r="F245" s="159" t="s">
        <v>309</v>
      </c>
      <c r="H245" s="160">
        <v>177.10900000000001</v>
      </c>
      <c r="L245" s="156"/>
      <c r="M245" s="161"/>
      <c r="N245" s="162"/>
      <c r="O245" s="162"/>
      <c r="P245" s="162"/>
      <c r="Q245" s="162"/>
      <c r="R245" s="162"/>
      <c r="S245" s="162"/>
      <c r="T245" s="163"/>
      <c r="AT245" s="158" t="s">
        <v>185</v>
      </c>
      <c r="AU245" s="158" t="s">
        <v>80</v>
      </c>
      <c r="AV245" s="13" t="s">
        <v>80</v>
      </c>
      <c r="AW245" s="13" t="s">
        <v>28</v>
      </c>
      <c r="AX245" s="13" t="s">
        <v>71</v>
      </c>
      <c r="AY245" s="158" t="s">
        <v>178</v>
      </c>
    </row>
    <row r="246" spans="2:51" s="13" customFormat="1" ht="10.199999999999999">
      <c r="B246" s="156"/>
      <c r="D246" s="157" t="s">
        <v>185</v>
      </c>
      <c r="E246" s="158" t="s">
        <v>1</v>
      </c>
      <c r="F246" s="159" t="s">
        <v>310</v>
      </c>
      <c r="H246" s="160">
        <v>53.438000000000002</v>
      </c>
      <c r="L246" s="156"/>
      <c r="M246" s="161"/>
      <c r="N246" s="162"/>
      <c r="O246" s="162"/>
      <c r="P246" s="162"/>
      <c r="Q246" s="162"/>
      <c r="R246" s="162"/>
      <c r="S246" s="162"/>
      <c r="T246" s="163"/>
      <c r="AT246" s="158" t="s">
        <v>185</v>
      </c>
      <c r="AU246" s="158" t="s">
        <v>80</v>
      </c>
      <c r="AV246" s="13" t="s">
        <v>80</v>
      </c>
      <c r="AW246" s="13" t="s">
        <v>28</v>
      </c>
      <c r="AX246" s="13" t="s">
        <v>71</v>
      </c>
      <c r="AY246" s="158" t="s">
        <v>178</v>
      </c>
    </row>
    <row r="247" spans="2:51" s="13" customFormat="1" ht="10.199999999999999">
      <c r="B247" s="156"/>
      <c r="D247" s="157" t="s">
        <v>185</v>
      </c>
      <c r="E247" s="158" t="s">
        <v>1</v>
      </c>
      <c r="F247" s="159" t="s">
        <v>311</v>
      </c>
      <c r="H247" s="160">
        <v>81.664000000000001</v>
      </c>
      <c r="L247" s="156"/>
      <c r="M247" s="161"/>
      <c r="N247" s="162"/>
      <c r="O247" s="162"/>
      <c r="P247" s="162"/>
      <c r="Q247" s="162"/>
      <c r="R247" s="162"/>
      <c r="S247" s="162"/>
      <c r="T247" s="163"/>
      <c r="AT247" s="158" t="s">
        <v>185</v>
      </c>
      <c r="AU247" s="158" t="s">
        <v>80</v>
      </c>
      <c r="AV247" s="13" t="s">
        <v>80</v>
      </c>
      <c r="AW247" s="13" t="s">
        <v>28</v>
      </c>
      <c r="AX247" s="13" t="s">
        <v>71</v>
      </c>
      <c r="AY247" s="158" t="s">
        <v>178</v>
      </c>
    </row>
    <row r="248" spans="2:51" s="13" customFormat="1" ht="10.199999999999999">
      <c r="B248" s="156"/>
      <c r="D248" s="157" t="s">
        <v>185</v>
      </c>
      <c r="E248" s="158" t="s">
        <v>1</v>
      </c>
      <c r="F248" s="159" t="s">
        <v>312</v>
      </c>
      <c r="H248" s="160">
        <v>42.56</v>
      </c>
      <c r="L248" s="156"/>
      <c r="M248" s="161"/>
      <c r="N248" s="162"/>
      <c r="O248" s="162"/>
      <c r="P248" s="162"/>
      <c r="Q248" s="162"/>
      <c r="R248" s="162"/>
      <c r="S248" s="162"/>
      <c r="T248" s="163"/>
      <c r="AT248" s="158" t="s">
        <v>185</v>
      </c>
      <c r="AU248" s="158" t="s">
        <v>80</v>
      </c>
      <c r="AV248" s="13" t="s">
        <v>80</v>
      </c>
      <c r="AW248" s="13" t="s">
        <v>28</v>
      </c>
      <c r="AX248" s="13" t="s">
        <v>71</v>
      </c>
      <c r="AY248" s="158" t="s">
        <v>178</v>
      </c>
    </row>
    <row r="249" spans="2:51" s="15" customFormat="1" ht="10.199999999999999">
      <c r="B249" s="181"/>
      <c r="D249" s="157" t="s">
        <v>185</v>
      </c>
      <c r="E249" s="182" t="s">
        <v>1</v>
      </c>
      <c r="F249" s="183" t="s">
        <v>313</v>
      </c>
      <c r="H249" s="184">
        <v>746.154</v>
      </c>
      <c r="L249" s="181"/>
      <c r="M249" s="185"/>
      <c r="N249" s="186"/>
      <c r="O249" s="186"/>
      <c r="P249" s="186"/>
      <c r="Q249" s="186"/>
      <c r="R249" s="186"/>
      <c r="S249" s="186"/>
      <c r="T249" s="187"/>
      <c r="AT249" s="182" t="s">
        <v>185</v>
      </c>
      <c r="AU249" s="182" t="s">
        <v>80</v>
      </c>
      <c r="AV249" s="15" t="s">
        <v>83</v>
      </c>
      <c r="AW249" s="15" t="s">
        <v>28</v>
      </c>
      <c r="AX249" s="15" t="s">
        <v>71</v>
      </c>
      <c r="AY249" s="182" t="s">
        <v>178</v>
      </c>
    </row>
    <row r="250" spans="2:51" s="16" customFormat="1" ht="10.199999999999999">
      <c r="B250" s="188"/>
      <c r="D250" s="157" t="s">
        <v>185</v>
      </c>
      <c r="E250" s="189" t="s">
        <v>1</v>
      </c>
      <c r="F250" s="190" t="s">
        <v>314</v>
      </c>
      <c r="H250" s="189" t="s">
        <v>1</v>
      </c>
      <c r="L250" s="188"/>
      <c r="M250" s="191"/>
      <c r="N250" s="192"/>
      <c r="O250" s="192"/>
      <c r="P250" s="192"/>
      <c r="Q250" s="192"/>
      <c r="R250" s="192"/>
      <c r="S250" s="192"/>
      <c r="T250" s="193"/>
      <c r="AT250" s="189" t="s">
        <v>185</v>
      </c>
      <c r="AU250" s="189" t="s">
        <v>80</v>
      </c>
      <c r="AV250" s="16" t="s">
        <v>76</v>
      </c>
      <c r="AW250" s="16" t="s">
        <v>28</v>
      </c>
      <c r="AX250" s="16" t="s">
        <v>71</v>
      </c>
      <c r="AY250" s="189" t="s">
        <v>178</v>
      </c>
    </row>
    <row r="251" spans="2:51" s="13" customFormat="1" ht="10.199999999999999">
      <c r="B251" s="156"/>
      <c r="D251" s="157" t="s">
        <v>185</v>
      </c>
      <c r="E251" s="158" t="s">
        <v>1</v>
      </c>
      <c r="F251" s="159" t="s">
        <v>315</v>
      </c>
      <c r="H251" s="160">
        <v>-54</v>
      </c>
      <c r="L251" s="156"/>
      <c r="M251" s="161"/>
      <c r="N251" s="162"/>
      <c r="O251" s="162"/>
      <c r="P251" s="162"/>
      <c r="Q251" s="162"/>
      <c r="R251" s="162"/>
      <c r="S251" s="162"/>
      <c r="T251" s="163"/>
      <c r="AT251" s="158" t="s">
        <v>185</v>
      </c>
      <c r="AU251" s="158" t="s">
        <v>80</v>
      </c>
      <c r="AV251" s="13" t="s">
        <v>80</v>
      </c>
      <c r="AW251" s="13" t="s">
        <v>28</v>
      </c>
      <c r="AX251" s="13" t="s">
        <v>71</v>
      </c>
      <c r="AY251" s="158" t="s">
        <v>178</v>
      </c>
    </row>
    <row r="252" spans="2:51" s="13" customFormat="1" ht="10.199999999999999">
      <c r="B252" s="156"/>
      <c r="D252" s="157" t="s">
        <v>185</v>
      </c>
      <c r="E252" s="158" t="s">
        <v>1</v>
      </c>
      <c r="F252" s="159" t="s">
        <v>316</v>
      </c>
      <c r="H252" s="160">
        <v>-2.7</v>
      </c>
      <c r="L252" s="156"/>
      <c r="M252" s="161"/>
      <c r="N252" s="162"/>
      <c r="O252" s="162"/>
      <c r="P252" s="162"/>
      <c r="Q252" s="162"/>
      <c r="R252" s="162"/>
      <c r="S252" s="162"/>
      <c r="T252" s="163"/>
      <c r="AT252" s="158" t="s">
        <v>185</v>
      </c>
      <c r="AU252" s="158" t="s">
        <v>80</v>
      </c>
      <c r="AV252" s="13" t="s">
        <v>80</v>
      </c>
      <c r="AW252" s="13" t="s">
        <v>28</v>
      </c>
      <c r="AX252" s="13" t="s">
        <v>71</v>
      </c>
      <c r="AY252" s="158" t="s">
        <v>178</v>
      </c>
    </row>
    <row r="253" spans="2:51" s="13" customFormat="1" ht="10.199999999999999">
      <c r="B253" s="156"/>
      <c r="D253" s="157" t="s">
        <v>185</v>
      </c>
      <c r="E253" s="158" t="s">
        <v>1</v>
      </c>
      <c r="F253" s="159" t="s">
        <v>317</v>
      </c>
      <c r="H253" s="160">
        <v>-12</v>
      </c>
      <c r="L253" s="156"/>
      <c r="M253" s="161"/>
      <c r="N253" s="162"/>
      <c r="O253" s="162"/>
      <c r="P253" s="162"/>
      <c r="Q253" s="162"/>
      <c r="R253" s="162"/>
      <c r="S253" s="162"/>
      <c r="T253" s="163"/>
      <c r="AT253" s="158" t="s">
        <v>185</v>
      </c>
      <c r="AU253" s="158" t="s">
        <v>80</v>
      </c>
      <c r="AV253" s="13" t="s">
        <v>80</v>
      </c>
      <c r="AW253" s="13" t="s">
        <v>28</v>
      </c>
      <c r="AX253" s="13" t="s">
        <v>71</v>
      </c>
      <c r="AY253" s="158" t="s">
        <v>178</v>
      </c>
    </row>
    <row r="254" spans="2:51" s="13" customFormat="1" ht="10.199999999999999">
      <c r="B254" s="156"/>
      <c r="D254" s="157" t="s">
        <v>185</v>
      </c>
      <c r="E254" s="158" t="s">
        <v>1</v>
      </c>
      <c r="F254" s="159" t="s">
        <v>318</v>
      </c>
      <c r="H254" s="160">
        <v>-27</v>
      </c>
      <c r="L254" s="156"/>
      <c r="M254" s="161"/>
      <c r="N254" s="162"/>
      <c r="O254" s="162"/>
      <c r="P254" s="162"/>
      <c r="Q254" s="162"/>
      <c r="R254" s="162"/>
      <c r="S254" s="162"/>
      <c r="T254" s="163"/>
      <c r="AT254" s="158" t="s">
        <v>185</v>
      </c>
      <c r="AU254" s="158" t="s">
        <v>80</v>
      </c>
      <c r="AV254" s="13" t="s">
        <v>80</v>
      </c>
      <c r="AW254" s="13" t="s">
        <v>28</v>
      </c>
      <c r="AX254" s="13" t="s">
        <v>71</v>
      </c>
      <c r="AY254" s="158" t="s">
        <v>178</v>
      </c>
    </row>
    <row r="255" spans="2:51" s="13" customFormat="1" ht="10.199999999999999">
      <c r="B255" s="156"/>
      <c r="D255" s="157" t="s">
        <v>185</v>
      </c>
      <c r="E255" s="158" t="s">
        <v>1</v>
      </c>
      <c r="F255" s="159" t="s">
        <v>319</v>
      </c>
      <c r="H255" s="160">
        <v>-14</v>
      </c>
      <c r="L255" s="156"/>
      <c r="M255" s="161"/>
      <c r="N255" s="162"/>
      <c r="O255" s="162"/>
      <c r="P255" s="162"/>
      <c r="Q255" s="162"/>
      <c r="R255" s="162"/>
      <c r="S255" s="162"/>
      <c r="T255" s="163"/>
      <c r="AT255" s="158" t="s">
        <v>185</v>
      </c>
      <c r="AU255" s="158" t="s">
        <v>80</v>
      </c>
      <c r="AV255" s="13" t="s">
        <v>80</v>
      </c>
      <c r="AW255" s="13" t="s">
        <v>28</v>
      </c>
      <c r="AX255" s="13" t="s">
        <v>71</v>
      </c>
      <c r="AY255" s="158" t="s">
        <v>178</v>
      </c>
    </row>
    <row r="256" spans="2:51" s="15" customFormat="1" ht="10.199999999999999">
      <c r="B256" s="181"/>
      <c r="D256" s="157" t="s">
        <v>185</v>
      </c>
      <c r="E256" s="182" t="s">
        <v>1</v>
      </c>
      <c r="F256" s="183" t="s">
        <v>313</v>
      </c>
      <c r="H256" s="184">
        <v>-109.7</v>
      </c>
      <c r="L256" s="181"/>
      <c r="M256" s="185"/>
      <c r="N256" s="186"/>
      <c r="O256" s="186"/>
      <c r="P256" s="186"/>
      <c r="Q256" s="186"/>
      <c r="R256" s="186"/>
      <c r="S256" s="186"/>
      <c r="T256" s="187"/>
      <c r="AT256" s="182" t="s">
        <v>185</v>
      </c>
      <c r="AU256" s="182" t="s">
        <v>80</v>
      </c>
      <c r="AV256" s="15" t="s">
        <v>83</v>
      </c>
      <c r="AW256" s="15" t="s">
        <v>28</v>
      </c>
      <c r="AX256" s="15" t="s">
        <v>71</v>
      </c>
      <c r="AY256" s="182" t="s">
        <v>178</v>
      </c>
    </row>
    <row r="257" spans="1:65" s="14" customFormat="1" ht="10.199999999999999">
      <c r="B257" s="164"/>
      <c r="D257" s="157" t="s">
        <v>185</v>
      </c>
      <c r="E257" s="165" t="s">
        <v>1</v>
      </c>
      <c r="F257" s="166" t="s">
        <v>187</v>
      </c>
      <c r="H257" s="167">
        <v>636.45399999999995</v>
      </c>
      <c r="L257" s="164"/>
      <c r="M257" s="168"/>
      <c r="N257" s="169"/>
      <c r="O257" s="169"/>
      <c r="P257" s="169"/>
      <c r="Q257" s="169"/>
      <c r="R257" s="169"/>
      <c r="S257" s="169"/>
      <c r="T257" s="170"/>
      <c r="AT257" s="165" t="s">
        <v>185</v>
      </c>
      <c r="AU257" s="165" t="s">
        <v>80</v>
      </c>
      <c r="AV257" s="14" t="s">
        <v>86</v>
      </c>
      <c r="AW257" s="14" t="s">
        <v>28</v>
      </c>
      <c r="AX257" s="14" t="s">
        <v>76</v>
      </c>
      <c r="AY257" s="165" t="s">
        <v>178</v>
      </c>
    </row>
    <row r="258" spans="1:65" s="2" customFormat="1" ht="33" customHeight="1">
      <c r="A258" s="30"/>
      <c r="B258" s="142"/>
      <c r="C258" s="143" t="s">
        <v>7</v>
      </c>
      <c r="D258" s="143" t="s">
        <v>180</v>
      </c>
      <c r="E258" s="144" t="s">
        <v>320</v>
      </c>
      <c r="F258" s="145" t="s">
        <v>321</v>
      </c>
      <c r="G258" s="146" t="s">
        <v>322</v>
      </c>
      <c r="H258" s="147">
        <v>2</v>
      </c>
      <c r="I258" s="148"/>
      <c r="J258" s="148">
        <f>ROUND(I258*H258,1)</f>
        <v>0</v>
      </c>
      <c r="K258" s="149"/>
      <c r="L258" s="31"/>
      <c r="M258" s="150" t="s">
        <v>1</v>
      </c>
      <c r="N258" s="151" t="s">
        <v>36</v>
      </c>
      <c r="O258" s="152">
        <v>4.8360000000000003</v>
      </c>
      <c r="P258" s="152">
        <f>O258*H258</f>
        <v>9.6720000000000006</v>
      </c>
      <c r="Q258" s="152">
        <v>0.33889000000000002</v>
      </c>
      <c r="R258" s="152">
        <f>Q258*H258</f>
        <v>0.67778000000000005</v>
      </c>
      <c r="S258" s="152">
        <v>0</v>
      </c>
      <c r="T258" s="153">
        <f>S258*H258</f>
        <v>0</v>
      </c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R258" s="154" t="s">
        <v>86</v>
      </c>
      <c r="AT258" s="154" t="s">
        <v>180</v>
      </c>
      <c r="AU258" s="154" t="s">
        <v>80</v>
      </c>
      <c r="AY258" s="18" t="s">
        <v>178</v>
      </c>
      <c r="BE258" s="155">
        <f>IF(N258="základní",J258,0)</f>
        <v>0</v>
      </c>
      <c r="BF258" s="155">
        <f>IF(N258="snížená",J258,0)</f>
        <v>0</v>
      </c>
      <c r="BG258" s="155">
        <f>IF(N258="zákl. přenesená",J258,0)</f>
        <v>0</v>
      </c>
      <c r="BH258" s="155">
        <f>IF(N258="sníž. přenesená",J258,0)</f>
        <v>0</v>
      </c>
      <c r="BI258" s="155">
        <f>IF(N258="nulová",J258,0)</f>
        <v>0</v>
      </c>
      <c r="BJ258" s="18" t="s">
        <v>76</v>
      </c>
      <c r="BK258" s="155">
        <f>ROUND(I258*H258,1)</f>
        <v>0</v>
      </c>
      <c r="BL258" s="18" t="s">
        <v>86</v>
      </c>
      <c r="BM258" s="154" t="s">
        <v>323</v>
      </c>
    </row>
    <row r="259" spans="1:65" s="2" customFormat="1" ht="33" customHeight="1">
      <c r="A259" s="30"/>
      <c r="B259" s="142"/>
      <c r="C259" s="143" t="s">
        <v>324</v>
      </c>
      <c r="D259" s="143" t="s">
        <v>180</v>
      </c>
      <c r="E259" s="144" t="s">
        <v>325</v>
      </c>
      <c r="F259" s="145" t="s">
        <v>326</v>
      </c>
      <c r="G259" s="146" t="s">
        <v>327</v>
      </c>
      <c r="H259" s="147">
        <v>12</v>
      </c>
      <c r="I259" s="148"/>
      <c r="J259" s="148">
        <f>ROUND(I259*H259,1)</f>
        <v>0</v>
      </c>
      <c r="K259" s="149"/>
      <c r="L259" s="31"/>
      <c r="M259" s="150" t="s">
        <v>1</v>
      </c>
      <c r="N259" s="151" t="s">
        <v>36</v>
      </c>
      <c r="O259" s="152">
        <v>1.6890000000000001</v>
      </c>
      <c r="P259" s="152">
        <f>O259*H259</f>
        <v>20.268000000000001</v>
      </c>
      <c r="Q259" s="152">
        <v>0.10045</v>
      </c>
      <c r="R259" s="152">
        <f>Q259*H259</f>
        <v>1.2054</v>
      </c>
      <c r="S259" s="152">
        <v>0</v>
      </c>
      <c r="T259" s="153">
        <f>S259*H259</f>
        <v>0</v>
      </c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R259" s="154" t="s">
        <v>86</v>
      </c>
      <c r="AT259" s="154" t="s">
        <v>180</v>
      </c>
      <c r="AU259" s="154" t="s">
        <v>80</v>
      </c>
      <c r="AY259" s="18" t="s">
        <v>178</v>
      </c>
      <c r="BE259" s="155">
        <f>IF(N259="základní",J259,0)</f>
        <v>0</v>
      </c>
      <c r="BF259" s="155">
        <f>IF(N259="snížená",J259,0)</f>
        <v>0</v>
      </c>
      <c r="BG259" s="155">
        <f>IF(N259="zákl. přenesená",J259,0)</f>
        <v>0</v>
      </c>
      <c r="BH259" s="155">
        <f>IF(N259="sníž. přenesená",J259,0)</f>
        <v>0</v>
      </c>
      <c r="BI259" s="155">
        <f>IF(N259="nulová",J259,0)</f>
        <v>0</v>
      </c>
      <c r="BJ259" s="18" t="s">
        <v>76</v>
      </c>
      <c r="BK259" s="155">
        <f>ROUND(I259*H259,1)</f>
        <v>0</v>
      </c>
      <c r="BL259" s="18" t="s">
        <v>86</v>
      </c>
      <c r="BM259" s="154" t="s">
        <v>328</v>
      </c>
    </row>
    <row r="260" spans="1:65" s="2" customFormat="1" ht="21.75" customHeight="1">
      <c r="A260" s="30"/>
      <c r="B260" s="142"/>
      <c r="C260" s="143" t="s">
        <v>329</v>
      </c>
      <c r="D260" s="143" t="s">
        <v>180</v>
      </c>
      <c r="E260" s="144" t="s">
        <v>330</v>
      </c>
      <c r="F260" s="145" t="s">
        <v>331</v>
      </c>
      <c r="G260" s="146" t="s">
        <v>183</v>
      </c>
      <c r="H260" s="147">
        <v>1.8</v>
      </c>
      <c r="I260" s="148"/>
      <c r="J260" s="148">
        <f>ROUND(I260*H260,1)</f>
        <v>0</v>
      </c>
      <c r="K260" s="149"/>
      <c r="L260" s="31"/>
      <c r="M260" s="150" t="s">
        <v>1</v>
      </c>
      <c r="N260" s="151" t="s">
        <v>36</v>
      </c>
      <c r="O260" s="152">
        <v>1.17</v>
      </c>
      <c r="P260" s="152">
        <f>O260*H260</f>
        <v>2.1059999999999999</v>
      </c>
      <c r="Q260" s="152">
        <v>0.30301</v>
      </c>
      <c r="R260" s="152">
        <f>Q260*H260</f>
        <v>0.54541800000000007</v>
      </c>
      <c r="S260" s="152">
        <v>0</v>
      </c>
      <c r="T260" s="153">
        <f>S260*H260</f>
        <v>0</v>
      </c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R260" s="154" t="s">
        <v>86</v>
      </c>
      <c r="AT260" s="154" t="s">
        <v>180</v>
      </c>
      <c r="AU260" s="154" t="s">
        <v>80</v>
      </c>
      <c r="AY260" s="18" t="s">
        <v>178</v>
      </c>
      <c r="BE260" s="155">
        <f>IF(N260="základní",J260,0)</f>
        <v>0</v>
      </c>
      <c r="BF260" s="155">
        <f>IF(N260="snížená",J260,0)</f>
        <v>0</v>
      </c>
      <c r="BG260" s="155">
        <f>IF(N260="zákl. přenesená",J260,0)</f>
        <v>0</v>
      </c>
      <c r="BH260" s="155">
        <f>IF(N260="sníž. přenesená",J260,0)</f>
        <v>0</v>
      </c>
      <c r="BI260" s="155">
        <f>IF(N260="nulová",J260,0)</f>
        <v>0</v>
      </c>
      <c r="BJ260" s="18" t="s">
        <v>76</v>
      </c>
      <c r="BK260" s="155">
        <f>ROUND(I260*H260,1)</f>
        <v>0</v>
      </c>
      <c r="BL260" s="18" t="s">
        <v>86</v>
      </c>
      <c r="BM260" s="154" t="s">
        <v>332</v>
      </c>
    </row>
    <row r="261" spans="1:65" s="2" customFormat="1" ht="21.75" customHeight="1">
      <c r="A261" s="30"/>
      <c r="B261" s="142"/>
      <c r="C261" s="143" t="s">
        <v>333</v>
      </c>
      <c r="D261" s="143" t="s">
        <v>180</v>
      </c>
      <c r="E261" s="144" t="s">
        <v>334</v>
      </c>
      <c r="F261" s="145" t="s">
        <v>335</v>
      </c>
      <c r="G261" s="146" t="s">
        <v>336</v>
      </c>
      <c r="H261" s="147">
        <v>10</v>
      </c>
      <c r="I261" s="148"/>
      <c r="J261" s="148">
        <f>ROUND(I261*H261,1)</f>
        <v>0</v>
      </c>
      <c r="K261" s="149"/>
      <c r="L261" s="31"/>
      <c r="M261" s="150" t="s">
        <v>1</v>
      </c>
      <c r="N261" s="151" t="s">
        <v>36</v>
      </c>
      <c r="O261" s="152">
        <v>0.245</v>
      </c>
      <c r="P261" s="152">
        <f>O261*H261</f>
        <v>2.4500000000000002</v>
      </c>
      <c r="Q261" s="152">
        <v>3.6549999999999999E-2</v>
      </c>
      <c r="R261" s="152">
        <f>Q261*H261</f>
        <v>0.36549999999999999</v>
      </c>
      <c r="S261" s="152">
        <v>0</v>
      </c>
      <c r="T261" s="153">
        <f>S261*H261</f>
        <v>0</v>
      </c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R261" s="154" t="s">
        <v>86</v>
      </c>
      <c r="AT261" s="154" t="s">
        <v>180</v>
      </c>
      <c r="AU261" s="154" t="s">
        <v>80</v>
      </c>
      <c r="AY261" s="18" t="s">
        <v>178</v>
      </c>
      <c r="BE261" s="155">
        <f>IF(N261="základní",J261,0)</f>
        <v>0</v>
      </c>
      <c r="BF261" s="155">
        <f>IF(N261="snížená",J261,0)</f>
        <v>0</v>
      </c>
      <c r="BG261" s="155">
        <f>IF(N261="zákl. přenesená",J261,0)</f>
        <v>0</v>
      </c>
      <c r="BH261" s="155">
        <f>IF(N261="sníž. přenesená",J261,0)</f>
        <v>0</v>
      </c>
      <c r="BI261" s="155">
        <f>IF(N261="nulová",J261,0)</f>
        <v>0</v>
      </c>
      <c r="BJ261" s="18" t="s">
        <v>76</v>
      </c>
      <c r="BK261" s="155">
        <f>ROUND(I261*H261,1)</f>
        <v>0</v>
      </c>
      <c r="BL261" s="18" t="s">
        <v>86</v>
      </c>
      <c r="BM261" s="154" t="s">
        <v>337</v>
      </c>
    </row>
    <row r="262" spans="1:65" s="13" customFormat="1" ht="10.199999999999999">
      <c r="B262" s="156"/>
      <c r="D262" s="157" t="s">
        <v>185</v>
      </c>
      <c r="E262" s="158" t="s">
        <v>1</v>
      </c>
      <c r="F262" s="159" t="s">
        <v>104</v>
      </c>
      <c r="H262" s="160">
        <v>10</v>
      </c>
      <c r="L262" s="156"/>
      <c r="M262" s="161"/>
      <c r="N262" s="162"/>
      <c r="O262" s="162"/>
      <c r="P262" s="162"/>
      <c r="Q262" s="162"/>
      <c r="R262" s="162"/>
      <c r="S262" s="162"/>
      <c r="T262" s="163"/>
      <c r="AT262" s="158" t="s">
        <v>185</v>
      </c>
      <c r="AU262" s="158" t="s">
        <v>80</v>
      </c>
      <c r="AV262" s="13" t="s">
        <v>80</v>
      </c>
      <c r="AW262" s="13" t="s">
        <v>28</v>
      </c>
      <c r="AX262" s="13" t="s">
        <v>71</v>
      </c>
      <c r="AY262" s="158" t="s">
        <v>178</v>
      </c>
    </row>
    <row r="263" spans="1:65" s="14" customFormat="1" ht="10.199999999999999">
      <c r="B263" s="164"/>
      <c r="D263" s="157" t="s">
        <v>185</v>
      </c>
      <c r="E263" s="165" t="s">
        <v>1</v>
      </c>
      <c r="F263" s="166" t="s">
        <v>187</v>
      </c>
      <c r="H263" s="167">
        <v>10</v>
      </c>
      <c r="L263" s="164"/>
      <c r="M263" s="168"/>
      <c r="N263" s="169"/>
      <c r="O263" s="169"/>
      <c r="P263" s="169"/>
      <c r="Q263" s="169"/>
      <c r="R263" s="169"/>
      <c r="S263" s="169"/>
      <c r="T263" s="170"/>
      <c r="AT263" s="165" t="s">
        <v>185</v>
      </c>
      <c r="AU263" s="165" t="s">
        <v>80</v>
      </c>
      <c r="AV263" s="14" t="s">
        <v>86</v>
      </c>
      <c r="AW263" s="14" t="s">
        <v>28</v>
      </c>
      <c r="AX263" s="14" t="s">
        <v>76</v>
      </c>
      <c r="AY263" s="165" t="s">
        <v>178</v>
      </c>
    </row>
    <row r="264" spans="1:65" s="2" customFormat="1" ht="21.75" customHeight="1">
      <c r="A264" s="30"/>
      <c r="B264" s="142"/>
      <c r="C264" s="143" t="s">
        <v>338</v>
      </c>
      <c r="D264" s="143" t="s">
        <v>180</v>
      </c>
      <c r="E264" s="144" t="s">
        <v>339</v>
      </c>
      <c r="F264" s="145" t="s">
        <v>340</v>
      </c>
      <c r="G264" s="146" t="s">
        <v>336</v>
      </c>
      <c r="H264" s="147">
        <v>24</v>
      </c>
      <c r="I264" s="148"/>
      <c r="J264" s="148">
        <f>ROUND(I264*H264,1)</f>
        <v>0</v>
      </c>
      <c r="K264" s="149"/>
      <c r="L264" s="31"/>
      <c r="M264" s="150" t="s">
        <v>1</v>
      </c>
      <c r="N264" s="151" t="s">
        <v>36</v>
      </c>
      <c r="O264" s="152">
        <v>0.253</v>
      </c>
      <c r="P264" s="152">
        <f>O264*H264</f>
        <v>6.0720000000000001</v>
      </c>
      <c r="Q264" s="152">
        <v>4.555E-2</v>
      </c>
      <c r="R264" s="152">
        <f>Q264*H264</f>
        <v>1.0931999999999999</v>
      </c>
      <c r="S264" s="152">
        <v>0</v>
      </c>
      <c r="T264" s="153">
        <f>S264*H264</f>
        <v>0</v>
      </c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R264" s="154" t="s">
        <v>86</v>
      </c>
      <c r="AT264" s="154" t="s">
        <v>180</v>
      </c>
      <c r="AU264" s="154" t="s">
        <v>80</v>
      </c>
      <c r="AY264" s="18" t="s">
        <v>178</v>
      </c>
      <c r="BE264" s="155">
        <f>IF(N264="základní",J264,0)</f>
        <v>0</v>
      </c>
      <c r="BF264" s="155">
        <f>IF(N264="snížená",J264,0)</f>
        <v>0</v>
      </c>
      <c r="BG264" s="155">
        <f>IF(N264="zákl. přenesená",J264,0)</f>
        <v>0</v>
      </c>
      <c r="BH264" s="155">
        <f>IF(N264="sníž. přenesená",J264,0)</f>
        <v>0</v>
      </c>
      <c r="BI264" s="155">
        <f>IF(N264="nulová",J264,0)</f>
        <v>0</v>
      </c>
      <c r="BJ264" s="18" t="s">
        <v>76</v>
      </c>
      <c r="BK264" s="155">
        <f>ROUND(I264*H264,1)</f>
        <v>0</v>
      </c>
      <c r="BL264" s="18" t="s">
        <v>86</v>
      </c>
      <c r="BM264" s="154" t="s">
        <v>341</v>
      </c>
    </row>
    <row r="265" spans="1:65" s="13" customFormat="1" ht="10.199999999999999">
      <c r="B265" s="156"/>
      <c r="D265" s="157" t="s">
        <v>185</v>
      </c>
      <c r="E265" s="158" t="s">
        <v>1</v>
      </c>
      <c r="F265" s="159" t="s">
        <v>333</v>
      </c>
      <c r="H265" s="160">
        <v>24</v>
      </c>
      <c r="L265" s="156"/>
      <c r="M265" s="161"/>
      <c r="N265" s="162"/>
      <c r="O265" s="162"/>
      <c r="P265" s="162"/>
      <c r="Q265" s="162"/>
      <c r="R265" s="162"/>
      <c r="S265" s="162"/>
      <c r="T265" s="163"/>
      <c r="AT265" s="158" t="s">
        <v>185</v>
      </c>
      <c r="AU265" s="158" t="s">
        <v>80</v>
      </c>
      <c r="AV265" s="13" t="s">
        <v>80</v>
      </c>
      <c r="AW265" s="13" t="s">
        <v>28</v>
      </c>
      <c r="AX265" s="13" t="s">
        <v>71</v>
      </c>
      <c r="AY265" s="158" t="s">
        <v>178</v>
      </c>
    </row>
    <row r="266" spans="1:65" s="14" customFormat="1" ht="10.199999999999999">
      <c r="B266" s="164"/>
      <c r="D266" s="157" t="s">
        <v>185</v>
      </c>
      <c r="E266" s="165" t="s">
        <v>1</v>
      </c>
      <c r="F266" s="166" t="s">
        <v>187</v>
      </c>
      <c r="H266" s="167">
        <v>24</v>
      </c>
      <c r="L266" s="164"/>
      <c r="M266" s="168"/>
      <c r="N266" s="169"/>
      <c r="O266" s="169"/>
      <c r="P266" s="169"/>
      <c r="Q266" s="169"/>
      <c r="R266" s="169"/>
      <c r="S266" s="169"/>
      <c r="T266" s="170"/>
      <c r="AT266" s="165" t="s">
        <v>185</v>
      </c>
      <c r="AU266" s="165" t="s">
        <v>80</v>
      </c>
      <c r="AV266" s="14" t="s">
        <v>86</v>
      </c>
      <c r="AW266" s="14" t="s">
        <v>28</v>
      </c>
      <c r="AX266" s="14" t="s">
        <v>76</v>
      </c>
      <c r="AY266" s="165" t="s">
        <v>178</v>
      </c>
    </row>
    <row r="267" spans="1:65" s="2" customFormat="1" ht="21.75" customHeight="1">
      <c r="A267" s="30"/>
      <c r="B267" s="142"/>
      <c r="C267" s="143" t="s">
        <v>342</v>
      </c>
      <c r="D267" s="143" t="s">
        <v>180</v>
      </c>
      <c r="E267" s="144" t="s">
        <v>343</v>
      </c>
      <c r="F267" s="145" t="s">
        <v>344</v>
      </c>
      <c r="G267" s="146" t="s">
        <v>336</v>
      </c>
      <c r="H267" s="147">
        <v>20</v>
      </c>
      <c r="I267" s="148"/>
      <c r="J267" s="148">
        <f>ROUND(I267*H267,1)</f>
        <v>0</v>
      </c>
      <c r="K267" s="149"/>
      <c r="L267" s="31"/>
      <c r="M267" s="150" t="s">
        <v>1</v>
      </c>
      <c r="N267" s="151" t="s">
        <v>36</v>
      </c>
      <c r="O267" s="152">
        <v>0.26</v>
      </c>
      <c r="P267" s="152">
        <f>O267*H267</f>
        <v>5.2</v>
      </c>
      <c r="Q267" s="152">
        <v>5.4550000000000001E-2</v>
      </c>
      <c r="R267" s="152">
        <f>Q267*H267</f>
        <v>1.091</v>
      </c>
      <c r="S267" s="152">
        <v>0</v>
      </c>
      <c r="T267" s="153">
        <f>S267*H267</f>
        <v>0</v>
      </c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R267" s="154" t="s">
        <v>86</v>
      </c>
      <c r="AT267" s="154" t="s">
        <v>180</v>
      </c>
      <c r="AU267" s="154" t="s">
        <v>80</v>
      </c>
      <c r="AY267" s="18" t="s">
        <v>178</v>
      </c>
      <c r="BE267" s="155">
        <f>IF(N267="základní",J267,0)</f>
        <v>0</v>
      </c>
      <c r="BF267" s="155">
        <f>IF(N267="snížená",J267,0)</f>
        <v>0</v>
      </c>
      <c r="BG267" s="155">
        <f>IF(N267="zákl. přenesená",J267,0)</f>
        <v>0</v>
      </c>
      <c r="BH267" s="155">
        <f>IF(N267="sníž. přenesená",J267,0)</f>
        <v>0</v>
      </c>
      <c r="BI267" s="155">
        <f>IF(N267="nulová",J267,0)</f>
        <v>0</v>
      </c>
      <c r="BJ267" s="18" t="s">
        <v>76</v>
      </c>
      <c r="BK267" s="155">
        <f>ROUND(I267*H267,1)</f>
        <v>0</v>
      </c>
      <c r="BL267" s="18" t="s">
        <v>86</v>
      </c>
      <c r="BM267" s="154" t="s">
        <v>345</v>
      </c>
    </row>
    <row r="268" spans="1:65" s="13" customFormat="1" ht="10.199999999999999">
      <c r="B268" s="156"/>
      <c r="D268" s="157" t="s">
        <v>185</v>
      </c>
      <c r="E268" s="158" t="s">
        <v>1</v>
      </c>
      <c r="F268" s="159" t="s">
        <v>300</v>
      </c>
      <c r="H268" s="160">
        <v>20</v>
      </c>
      <c r="L268" s="156"/>
      <c r="M268" s="161"/>
      <c r="N268" s="162"/>
      <c r="O268" s="162"/>
      <c r="P268" s="162"/>
      <c r="Q268" s="162"/>
      <c r="R268" s="162"/>
      <c r="S268" s="162"/>
      <c r="T268" s="163"/>
      <c r="AT268" s="158" t="s">
        <v>185</v>
      </c>
      <c r="AU268" s="158" t="s">
        <v>80</v>
      </c>
      <c r="AV268" s="13" t="s">
        <v>80</v>
      </c>
      <c r="AW268" s="13" t="s">
        <v>28</v>
      </c>
      <c r="AX268" s="13" t="s">
        <v>71</v>
      </c>
      <c r="AY268" s="158" t="s">
        <v>178</v>
      </c>
    </row>
    <row r="269" spans="1:65" s="14" customFormat="1" ht="10.199999999999999">
      <c r="B269" s="164"/>
      <c r="D269" s="157" t="s">
        <v>185</v>
      </c>
      <c r="E269" s="165" t="s">
        <v>1</v>
      </c>
      <c r="F269" s="166" t="s">
        <v>187</v>
      </c>
      <c r="H269" s="167">
        <v>20</v>
      </c>
      <c r="L269" s="164"/>
      <c r="M269" s="168"/>
      <c r="N269" s="169"/>
      <c r="O269" s="169"/>
      <c r="P269" s="169"/>
      <c r="Q269" s="169"/>
      <c r="R269" s="169"/>
      <c r="S269" s="169"/>
      <c r="T269" s="170"/>
      <c r="AT269" s="165" t="s">
        <v>185</v>
      </c>
      <c r="AU269" s="165" t="s">
        <v>80</v>
      </c>
      <c r="AV269" s="14" t="s">
        <v>86</v>
      </c>
      <c r="AW269" s="14" t="s">
        <v>28</v>
      </c>
      <c r="AX269" s="14" t="s">
        <v>76</v>
      </c>
      <c r="AY269" s="165" t="s">
        <v>178</v>
      </c>
    </row>
    <row r="270" spans="1:65" s="2" customFormat="1" ht="21.75" customHeight="1">
      <c r="A270" s="30"/>
      <c r="B270" s="142"/>
      <c r="C270" s="143" t="s">
        <v>346</v>
      </c>
      <c r="D270" s="143" t="s">
        <v>180</v>
      </c>
      <c r="E270" s="144" t="s">
        <v>347</v>
      </c>
      <c r="F270" s="145" t="s">
        <v>348</v>
      </c>
      <c r="G270" s="146" t="s">
        <v>336</v>
      </c>
      <c r="H270" s="147">
        <v>12</v>
      </c>
      <c r="I270" s="148"/>
      <c r="J270" s="148">
        <f>ROUND(I270*H270,1)</f>
        <v>0</v>
      </c>
      <c r="K270" s="149"/>
      <c r="L270" s="31"/>
      <c r="M270" s="150" t="s">
        <v>1</v>
      </c>
      <c r="N270" s="151" t="s">
        <v>36</v>
      </c>
      <c r="O270" s="152">
        <v>0.26800000000000002</v>
      </c>
      <c r="P270" s="152">
        <f>O270*H270</f>
        <v>3.2160000000000002</v>
      </c>
      <c r="Q270" s="152">
        <v>6.3549999999999995E-2</v>
      </c>
      <c r="R270" s="152">
        <f>Q270*H270</f>
        <v>0.76259999999999994</v>
      </c>
      <c r="S270" s="152">
        <v>0</v>
      </c>
      <c r="T270" s="153">
        <f>S270*H270</f>
        <v>0</v>
      </c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R270" s="154" t="s">
        <v>86</v>
      </c>
      <c r="AT270" s="154" t="s">
        <v>180</v>
      </c>
      <c r="AU270" s="154" t="s">
        <v>80</v>
      </c>
      <c r="AY270" s="18" t="s">
        <v>178</v>
      </c>
      <c r="BE270" s="155">
        <f>IF(N270="základní",J270,0)</f>
        <v>0</v>
      </c>
      <c r="BF270" s="155">
        <f>IF(N270="snížená",J270,0)</f>
        <v>0</v>
      </c>
      <c r="BG270" s="155">
        <f>IF(N270="zákl. přenesená",J270,0)</f>
        <v>0</v>
      </c>
      <c r="BH270" s="155">
        <f>IF(N270="sníž. přenesená",J270,0)</f>
        <v>0</v>
      </c>
      <c r="BI270" s="155">
        <f>IF(N270="nulová",J270,0)</f>
        <v>0</v>
      </c>
      <c r="BJ270" s="18" t="s">
        <v>76</v>
      </c>
      <c r="BK270" s="155">
        <f>ROUND(I270*H270,1)</f>
        <v>0</v>
      </c>
      <c r="BL270" s="18" t="s">
        <v>86</v>
      </c>
      <c r="BM270" s="154" t="s">
        <v>349</v>
      </c>
    </row>
    <row r="271" spans="1:65" s="13" customFormat="1" ht="10.199999999999999">
      <c r="B271" s="156"/>
      <c r="D271" s="157" t="s">
        <v>185</v>
      </c>
      <c r="E271" s="158" t="s">
        <v>1</v>
      </c>
      <c r="F271" s="159" t="s">
        <v>110</v>
      </c>
      <c r="H271" s="160">
        <v>12</v>
      </c>
      <c r="L271" s="156"/>
      <c r="M271" s="161"/>
      <c r="N271" s="162"/>
      <c r="O271" s="162"/>
      <c r="P271" s="162"/>
      <c r="Q271" s="162"/>
      <c r="R271" s="162"/>
      <c r="S271" s="162"/>
      <c r="T271" s="163"/>
      <c r="AT271" s="158" t="s">
        <v>185</v>
      </c>
      <c r="AU271" s="158" t="s">
        <v>80</v>
      </c>
      <c r="AV271" s="13" t="s">
        <v>80</v>
      </c>
      <c r="AW271" s="13" t="s">
        <v>28</v>
      </c>
      <c r="AX271" s="13" t="s">
        <v>71</v>
      </c>
      <c r="AY271" s="158" t="s">
        <v>178</v>
      </c>
    </row>
    <row r="272" spans="1:65" s="14" customFormat="1" ht="10.199999999999999">
      <c r="B272" s="164"/>
      <c r="D272" s="157" t="s">
        <v>185</v>
      </c>
      <c r="E272" s="165" t="s">
        <v>1</v>
      </c>
      <c r="F272" s="166" t="s">
        <v>187</v>
      </c>
      <c r="H272" s="167">
        <v>12</v>
      </c>
      <c r="L272" s="164"/>
      <c r="M272" s="168"/>
      <c r="N272" s="169"/>
      <c r="O272" s="169"/>
      <c r="P272" s="169"/>
      <c r="Q272" s="169"/>
      <c r="R272" s="169"/>
      <c r="S272" s="169"/>
      <c r="T272" s="170"/>
      <c r="AT272" s="165" t="s">
        <v>185</v>
      </c>
      <c r="AU272" s="165" t="s">
        <v>80</v>
      </c>
      <c r="AV272" s="14" t="s">
        <v>86</v>
      </c>
      <c r="AW272" s="14" t="s">
        <v>28</v>
      </c>
      <c r="AX272" s="14" t="s">
        <v>76</v>
      </c>
      <c r="AY272" s="165" t="s">
        <v>178</v>
      </c>
    </row>
    <row r="273" spans="1:65" s="2" customFormat="1" ht="21.75" customHeight="1">
      <c r="A273" s="30"/>
      <c r="B273" s="142"/>
      <c r="C273" s="143" t="s">
        <v>350</v>
      </c>
      <c r="D273" s="143" t="s">
        <v>180</v>
      </c>
      <c r="E273" s="144" t="s">
        <v>351</v>
      </c>
      <c r="F273" s="145" t="s">
        <v>352</v>
      </c>
      <c r="G273" s="146" t="s">
        <v>336</v>
      </c>
      <c r="H273" s="147">
        <v>5</v>
      </c>
      <c r="I273" s="148"/>
      <c r="J273" s="148">
        <f>ROUND(I273*H273,1)</f>
        <v>0</v>
      </c>
      <c r="K273" s="149"/>
      <c r="L273" s="31"/>
      <c r="M273" s="150" t="s">
        <v>1</v>
      </c>
      <c r="N273" s="151" t="s">
        <v>36</v>
      </c>
      <c r="O273" s="152">
        <v>0.48</v>
      </c>
      <c r="P273" s="152">
        <f>O273*H273</f>
        <v>2.4</v>
      </c>
      <c r="Q273" s="152">
        <v>0.10904999999999999</v>
      </c>
      <c r="R273" s="152">
        <f>Q273*H273</f>
        <v>0.54525000000000001</v>
      </c>
      <c r="S273" s="152">
        <v>0</v>
      </c>
      <c r="T273" s="153">
        <f>S273*H273</f>
        <v>0</v>
      </c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R273" s="154" t="s">
        <v>86</v>
      </c>
      <c r="AT273" s="154" t="s">
        <v>180</v>
      </c>
      <c r="AU273" s="154" t="s">
        <v>80</v>
      </c>
      <c r="AY273" s="18" t="s">
        <v>178</v>
      </c>
      <c r="BE273" s="155">
        <f>IF(N273="základní",J273,0)</f>
        <v>0</v>
      </c>
      <c r="BF273" s="155">
        <f>IF(N273="snížená",J273,0)</f>
        <v>0</v>
      </c>
      <c r="BG273" s="155">
        <f>IF(N273="zákl. přenesená",J273,0)</f>
        <v>0</v>
      </c>
      <c r="BH273" s="155">
        <f>IF(N273="sníž. přenesená",J273,0)</f>
        <v>0</v>
      </c>
      <c r="BI273" s="155">
        <f>IF(N273="nulová",J273,0)</f>
        <v>0</v>
      </c>
      <c r="BJ273" s="18" t="s">
        <v>76</v>
      </c>
      <c r="BK273" s="155">
        <f>ROUND(I273*H273,1)</f>
        <v>0</v>
      </c>
      <c r="BL273" s="18" t="s">
        <v>86</v>
      </c>
      <c r="BM273" s="154" t="s">
        <v>353</v>
      </c>
    </row>
    <row r="274" spans="1:65" s="13" customFormat="1" ht="10.199999999999999">
      <c r="B274" s="156"/>
      <c r="D274" s="157" t="s">
        <v>185</v>
      </c>
      <c r="E274" s="158" t="s">
        <v>1</v>
      </c>
      <c r="F274" s="159" t="s">
        <v>89</v>
      </c>
      <c r="H274" s="160">
        <v>5</v>
      </c>
      <c r="L274" s="156"/>
      <c r="M274" s="161"/>
      <c r="N274" s="162"/>
      <c r="O274" s="162"/>
      <c r="P274" s="162"/>
      <c r="Q274" s="162"/>
      <c r="R274" s="162"/>
      <c r="S274" s="162"/>
      <c r="T274" s="163"/>
      <c r="AT274" s="158" t="s">
        <v>185</v>
      </c>
      <c r="AU274" s="158" t="s">
        <v>80</v>
      </c>
      <c r="AV274" s="13" t="s">
        <v>80</v>
      </c>
      <c r="AW274" s="13" t="s">
        <v>28</v>
      </c>
      <c r="AX274" s="13" t="s">
        <v>76</v>
      </c>
      <c r="AY274" s="158" t="s">
        <v>178</v>
      </c>
    </row>
    <row r="275" spans="1:65" s="2" customFormat="1" ht="16.5" customHeight="1">
      <c r="A275" s="30"/>
      <c r="B275" s="142"/>
      <c r="C275" s="143" t="s">
        <v>354</v>
      </c>
      <c r="D275" s="143" t="s">
        <v>180</v>
      </c>
      <c r="E275" s="144" t="s">
        <v>355</v>
      </c>
      <c r="F275" s="145" t="s">
        <v>356</v>
      </c>
      <c r="G275" s="146" t="s">
        <v>190</v>
      </c>
      <c r="H275" s="147">
        <v>0.20699999999999999</v>
      </c>
      <c r="I275" s="148"/>
      <c r="J275" s="148">
        <f>ROUND(I275*H275,1)</f>
        <v>0</v>
      </c>
      <c r="K275" s="149"/>
      <c r="L275" s="31"/>
      <c r="M275" s="150" t="s">
        <v>1</v>
      </c>
      <c r="N275" s="151" t="s">
        <v>36</v>
      </c>
      <c r="O275" s="152">
        <v>6.77</v>
      </c>
      <c r="P275" s="152">
        <f>O275*H275</f>
        <v>1.4013899999999999</v>
      </c>
      <c r="Q275" s="152">
        <v>1.94302</v>
      </c>
      <c r="R275" s="152">
        <f>Q275*H275</f>
        <v>0.40220513999999996</v>
      </c>
      <c r="S275" s="152">
        <v>0</v>
      </c>
      <c r="T275" s="153">
        <f>S275*H275</f>
        <v>0</v>
      </c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R275" s="154" t="s">
        <v>86</v>
      </c>
      <c r="AT275" s="154" t="s">
        <v>180</v>
      </c>
      <c r="AU275" s="154" t="s">
        <v>80</v>
      </c>
      <c r="AY275" s="18" t="s">
        <v>178</v>
      </c>
      <c r="BE275" s="155">
        <f>IF(N275="základní",J275,0)</f>
        <v>0</v>
      </c>
      <c r="BF275" s="155">
        <f>IF(N275="snížená",J275,0)</f>
        <v>0</v>
      </c>
      <c r="BG275" s="155">
        <f>IF(N275="zákl. přenesená",J275,0)</f>
        <v>0</v>
      </c>
      <c r="BH275" s="155">
        <f>IF(N275="sníž. přenesená",J275,0)</f>
        <v>0</v>
      </c>
      <c r="BI275" s="155">
        <f>IF(N275="nulová",J275,0)</f>
        <v>0</v>
      </c>
      <c r="BJ275" s="18" t="s">
        <v>76</v>
      </c>
      <c r="BK275" s="155">
        <f>ROUND(I275*H275,1)</f>
        <v>0</v>
      </c>
      <c r="BL275" s="18" t="s">
        <v>86</v>
      </c>
      <c r="BM275" s="154" t="s">
        <v>357</v>
      </c>
    </row>
    <row r="276" spans="1:65" s="13" customFormat="1" ht="10.199999999999999">
      <c r="B276" s="156"/>
      <c r="D276" s="157" t="s">
        <v>185</v>
      </c>
      <c r="E276" s="158" t="s">
        <v>1</v>
      </c>
      <c r="F276" s="159" t="s">
        <v>358</v>
      </c>
      <c r="H276" s="160">
        <v>0.20699999999999999</v>
      </c>
      <c r="L276" s="156"/>
      <c r="M276" s="161"/>
      <c r="N276" s="162"/>
      <c r="O276" s="162"/>
      <c r="P276" s="162"/>
      <c r="Q276" s="162"/>
      <c r="R276" s="162"/>
      <c r="S276" s="162"/>
      <c r="T276" s="163"/>
      <c r="AT276" s="158" t="s">
        <v>185</v>
      </c>
      <c r="AU276" s="158" t="s">
        <v>80</v>
      </c>
      <c r="AV276" s="13" t="s">
        <v>80</v>
      </c>
      <c r="AW276" s="13" t="s">
        <v>28</v>
      </c>
      <c r="AX276" s="13" t="s">
        <v>71</v>
      </c>
      <c r="AY276" s="158" t="s">
        <v>178</v>
      </c>
    </row>
    <row r="277" spans="1:65" s="14" customFormat="1" ht="10.199999999999999">
      <c r="B277" s="164"/>
      <c r="D277" s="157" t="s">
        <v>185</v>
      </c>
      <c r="E277" s="165" t="s">
        <v>1</v>
      </c>
      <c r="F277" s="166" t="s">
        <v>187</v>
      </c>
      <c r="H277" s="167">
        <v>0.20699999999999999</v>
      </c>
      <c r="L277" s="164"/>
      <c r="M277" s="168"/>
      <c r="N277" s="169"/>
      <c r="O277" s="169"/>
      <c r="P277" s="169"/>
      <c r="Q277" s="169"/>
      <c r="R277" s="169"/>
      <c r="S277" s="169"/>
      <c r="T277" s="170"/>
      <c r="AT277" s="165" t="s">
        <v>185</v>
      </c>
      <c r="AU277" s="165" t="s">
        <v>80</v>
      </c>
      <c r="AV277" s="14" t="s">
        <v>86</v>
      </c>
      <c r="AW277" s="14" t="s">
        <v>28</v>
      </c>
      <c r="AX277" s="14" t="s">
        <v>76</v>
      </c>
      <c r="AY277" s="165" t="s">
        <v>178</v>
      </c>
    </row>
    <row r="278" spans="1:65" s="2" customFormat="1" ht="21.75" customHeight="1">
      <c r="A278" s="30"/>
      <c r="B278" s="142"/>
      <c r="C278" s="143" t="s">
        <v>359</v>
      </c>
      <c r="D278" s="143" t="s">
        <v>180</v>
      </c>
      <c r="E278" s="144" t="s">
        <v>360</v>
      </c>
      <c r="F278" s="145" t="s">
        <v>361</v>
      </c>
      <c r="G278" s="146" t="s">
        <v>206</v>
      </c>
      <c r="H278" s="147">
        <v>9.7000000000000003E-2</v>
      </c>
      <c r="I278" s="148"/>
      <c r="J278" s="148">
        <f>ROUND(I278*H278,1)</f>
        <v>0</v>
      </c>
      <c r="K278" s="149"/>
      <c r="L278" s="31"/>
      <c r="M278" s="150" t="s">
        <v>1</v>
      </c>
      <c r="N278" s="151" t="s">
        <v>36</v>
      </c>
      <c r="O278" s="152">
        <v>18.175000000000001</v>
      </c>
      <c r="P278" s="152">
        <f>O278*H278</f>
        <v>1.7629750000000002</v>
      </c>
      <c r="Q278" s="152">
        <v>1.9539999999999998E-2</v>
      </c>
      <c r="R278" s="152">
        <f>Q278*H278</f>
        <v>1.8953799999999999E-3</v>
      </c>
      <c r="S278" s="152">
        <v>0</v>
      </c>
      <c r="T278" s="153">
        <f>S278*H278</f>
        <v>0</v>
      </c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R278" s="154" t="s">
        <v>86</v>
      </c>
      <c r="AT278" s="154" t="s">
        <v>180</v>
      </c>
      <c r="AU278" s="154" t="s">
        <v>80</v>
      </c>
      <c r="AY278" s="18" t="s">
        <v>178</v>
      </c>
      <c r="BE278" s="155">
        <f>IF(N278="základní",J278,0)</f>
        <v>0</v>
      </c>
      <c r="BF278" s="155">
        <f>IF(N278="snížená",J278,0)</f>
        <v>0</v>
      </c>
      <c r="BG278" s="155">
        <f>IF(N278="zákl. přenesená",J278,0)</f>
        <v>0</v>
      </c>
      <c r="BH278" s="155">
        <f>IF(N278="sníž. přenesená",J278,0)</f>
        <v>0</v>
      </c>
      <c r="BI278" s="155">
        <f>IF(N278="nulová",J278,0)</f>
        <v>0</v>
      </c>
      <c r="BJ278" s="18" t="s">
        <v>76</v>
      </c>
      <c r="BK278" s="155">
        <f>ROUND(I278*H278,1)</f>
        <v>0</v>
      </c>
      <c r="BL278" s="18" t="s">
        <v>86</v>
      </c>
      <c r="BM278" s="154" t="s">
        <v>362</v>
      </c>
    </row>
    <row r="279" spans="1:65" s="13" customFormat="1" ht="10.199999999999999">
      <c r="B279" s="156"/>
      <c r="D279" s="157" t="s">
        <v>185</v>
      </c>
      <c r="E279" s="158" t="s">
        <v>1</v>
      </c>
      <c r="F279" s="159" t="s">
        <v>363</v>
      </c>
      <c r="H279" s="160">
        <v>9.7000000000000003E-2</v>
      </c>
      <c r="L279" s="156"/>
      <c r="M279" s="161"/>
      <c r="N279" s="162"/>
      <c r="O279" s="162"/>
      <c r="P279" s="162"/>
      <c r="Q279" s="162"/>
      <c r="R279" s="162"/>
      <c r="S279" s="162"/>
      <c r="T279" s="163"/>
      <c r="AT279" s="158" t="s">
        <v>185</v>
      </c>
      <c r="AU279" s="158" t="s">
        <v>80</v>
      </c>
      <c r="AV279" s="13" t="s">
        <v>80</v>
      </c>
      <c r="AW279" s="13" t="s">
        <v>28</v>
      </c>
      <c r="AX279" s="13" t="s">
        <v>71</v>
      </c>
      <c r="AY279" s="158" t="s">
        <v>178</v>
      </c>
    </row>
    <row r="280" spans="1:65" s="14" customFormat="1" ht="10.199999999999999">
      <c r="B280" s="164"/>
      <c r="D280" s="157" t="s">
        <v>185</v>
      </c>
      <c r="E280" s="165" t="s">
        <v>1</v>
      </c>
      <c r="F280" s="166" t="s">
        <v>187</v>
      </c>
      <c r="H280" s="167">
        <v>9.7000000000000003E-2</v>
      </c>
      <c r="L280" s="164"/>
      <c r="M280" s="168"/>
      <c r="N280" s="169"/>
      <c r="O280" s="169"/>
      <c r="P280" s="169"/>
      <c r="Q280" s="169"/>
      <c r="R280" s="169"/>
      <c r="S280" s="169"/>
      <c r="T280" s="170"/>
      <c r="AT280" s="165" t="s">
        <v>185</v>
      </c>
      <c r="AU280" s="165" t="s">
        <v>80</v>
      </c>
      <c r="AV280" s="14" t="s">
        <v>86</v>
      </c>
      <c r="AW280" s="14" t="s">
        <v>28</v>
      </c>
      <c r="AX280" s="14" t="s">
        <v>76</v>
      </c>
      <c r="AY280" s="165" t="s">
        <v>178</v>
      </c>
    </row>
    <row r="281" spans="1:65" s="2" customFormat="1" ht="16.5" customHeight="1">
      <c r="A281" s="30"/>
      <c r="B281" s="142"/>
      <c r="C281" s="171" t="s">
        <v>364</v>
      </c>
      <c r="D281" s="171" t="s">
        <v>216</v>
      </c>
      <c r="E281" s="172" t="s">
        <v>365</v>
      </c>
      <c r="F281" s="173" t="s">
        <v>366</v>
      </c>
      <c r="G281" s="174" t="s">
        <v>206</v>
      </c>
      <c r="H281" s="175">
        <v>9.7000000000000003E-2</v>
      </c>
      <c r="I281" s="176"/>
      <c r="J281" s="176">
        <f>ROUND(I281*H281,1)</f>
        <v>0</v>
      </c>
      <c r="K281" s="177"/>
      <c r="L281" s="178"/>
      <c r="M281" s="179" t="s">
        <v>1</v>
      </c>
      <c r="N281" s="180" t="s">
        <v>36</v>
      </c>
      <c r="O281" s="152">
        <v>0</v>
      </c>
      <c r="P281" s="152">
        <f>O281*H281</f>
        <v>0</v>
      </c>
      <c r="Q281" s="152">
        <v>1</v>
      </c>
      <c r="R281" s="152">
        <f>Q281*H281</f>
        <v>9.7000000000000003E-2</v>
      </c>
      <c r="S281" s="152">
        <v>0</v>
      </c>
      <c r="T281" s="153">
        <f>S281*H281</f>
        <v>0</v>
      </c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R281" s="154" t="s">
        <v>98</v>
      </c>
      <c r="AT281" s="154" t="s">
        <v>216</v>
      </c>
      <c r="AU281" s="154" t="s">
        <v>80</v>
      </c>
      <c r="AY281" s="18" t="s">
        <v>178</v>
      </c>
      <c r="BE281" s="155">
        <f>IF(N281="základní",J281,0)</f>
        <v>0</v>
      </c>
      <c r="BF281" s="155">
        <f>IF(N281="snížená",J281,0)</f>
        <v>0</v>
      </c>
      <c r="BG281" s="155">
        <f>IF(N281="zákl. přenesená",J281,0)</f>
        <v>0</v>
      </c>
      <c r="BH281" s="155">
        <f>IF(N281="sníž. přenesená",J281,0)</f>
        <v>0</v>
      </c>
      <c r="BI281" s="155">
        <f>IF(N281="nulová",J281,0)</f>
        <v>0</v>
      </c>
      <c r="BJ281" s="18" t="s">
        <v>76</v>
      </c>
      <c r="BK281" s="155">
        <f>ROUND(I281*H281,1)</f>
        <v>0</v>
      </c>
      <c r="BL281" s="18" t="s">
        <v>86</v>
      </c>
      <c r="BM281" s="154" t="s">
        <v>367</v>
      </c>
    </row>
    <row r="282" spans="1:65" s="2" customFormat="1" ht="21.75" customHeight="1">
      <c r="A282" s="30"/>
      <c r="B282" s="142"/>
      <c r="C282" s="143" t="s">
        <v>368</v>
      </c>
      <c r="D282" s="143" t="s">
        <v>180</v>
      </c>
      <c r="E282" s="144" t="s">
        <v>369</v>
      </c>
      <c r="F282" s="145" t="s">
        <v>370</v>
      </c>
      <c r="G282" s="146" t="s">
        <v>206</v>
      </c>
      <c r="H282" s="147">
        <v>0.97399999999999998</v>
      </c>
      <c r="I282" s="148"/>
      <c r="J282" s="148">
        <f>ROUND(I282*H282,1)</f>
        <v>0</v>
      </c>
      <c r="K282" s="149"/>
      <c r="L282" s="31"/>
      <c r="M282" s="150" t="s">
        <v>1</v>
      </c>
      <c r="N282" s="151" t="s">
        <v>36</v>
      </c>
      <c r="O282" s="152">
        <v>16.582999999999998</v>
      </c>
      <c r="P282" s="152">
        <f>O282*H282</f>
        <v>16.151841999999998</v>
      </c>
      <c r="Q282" s="152">
        <v>1.7090000000000001E-2</v>
      </c>
      <c r="R282" s="152">
        <f>Q282*H282</f>
        <v>1.664566E-2</v>
      </c>
      <c r="S282" s="152">
        <v>0</v>
      </c>
      <c r="T282" s="153">
        <f>S282*H282</f>
        <v>0</v>
      </c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R282" s="154" t="s">
        <v>86</v>
      </c>
      <c r="AT282" s="154" t="s">
        <v>180</v>
      </c>
      <c r="AU282" s="154" t="s">
        <v>80</v>
      </c>
      <c r="AY282" s="18" t="s">
        <v>178</v>
      </c>
      <c r="BE282" s="155">
        <f>IF(N282="základní",J282,0)</f>
        <v>0</v>
      </c>
      <c r="BF282" s="155">
        <f>IF(N282="snížená",J282,0)</f>
        <v>0</v>
      </c>
      <c r="BG282" s="155">
        <f>IF(N282="zákl. přenesená",J282,0)</f>
        <v>0</v>
      </c>
      <c r="BH282" s="155">
        <f>IF(N282="sníž. přenesená",J282,0)</f>
        <v>0</v>
      </c>
      <c r="BI282" s="155">
        <f>IF(N282="nulová",J282,0)</f>
        <v>0</v>
      </c>
      <c r="BJ282" s="18" t="s">
        <v>76</v>
      </c>
      <c r="BK282" s="155">
        <f>ROUND(I282*H282,1)</f>
        <v>0</v>
      </c>
      <c r="BL282" s="18" t="s">
        <v>86</v>
      </c>
      <c r="BM282" s="154" t="s">
        <v>371</v>
      </c>
    </row>
    <row r="283" spans="1:65" s="13" customFormat="1" ht="10.199999999999999">
      <c r="B283" s="156"/>
      <c r="D283" s="157" t="s">
        <v>185</v>
      </c>
      <c r="E283" s="158" t="s">
        <v>1</v>
      </c>
      <c r="F283" s="159" t="s">
        <v>372</v>
      </c>
      <c r="H283" s="160">
        <v>0.17799999999999999</v>
      </c>
      <c r="L283" s="156"/>
      <c r="M283" s="161"/>
      <c r="N283" s="162"/>
      <c r="O283" s="162"/>
      <c r="P283" s="162"/>
      <c r="Q283" s="162"/>
      <c r="R283" s="162"/>
      <c r="S283" s="162"/>
      <c r="T283" s="163"/>
      <c r="AT283" s="158" t="s">
        <v>185</v>
      </c>
      <c r="AU283" s="158" t="s">
        <v>80</v>
      </c>
      <c r="AV283" s="13" t="s">
        <v>80</v>
      </c>
      <c r="AW283" s="13" t="s">
        <v>28</v>
      </c>
      <c r="AX283" s="13" t="s">
        <v>71</v>
      </c>
      <c r="AY283" s="158" t="s">
        <v>178</v>
      </c>
    </row>
    <row r="284" spans="1:65" s="13" customFormat="1" ht="10.199999999999999">
      <c r="B284" s="156"/>
      <c r="D284" s="157" t="s">
        <v>185</v>
      </c>
      <c r="E284" s="158" t="s">
        <v>1</v>
      </c>
      <c r="F284" s="159" t="s">
        <v>373</v>
      </c>
      <c r="H284" s="160">
        <v>0.56399999999999995</v>
      </c>
      <c r="L284" s="156"/>
      <c r="M284" s="161"/>
      <c r="N284" s="162"/>
      <c r="O284" s="162"/>
      <c r="P284" s="162"/>
      <c r="Q284" s="162"/>
      <c r="R284" s="162"/>
      <c r="S284" s="162"/>
      <c r="T284" s="163"/>
      <c r="AT284" s="158" t="s">
        <v>185</v>
      </c>
      <c r="AU284" s="158" t="s">
        <v>80</v>
      </c>
      <c r="AV284" s="13" t="s">
        <v>80</v>
      </c>
      <c r="AW284" s="13" t="s">
        <v>28</v>
      </c>
      <c r="AX284" s="13" t="s">
        <v>71</v>
      </c>
      <c r="AY284" s="158" t="s">
        <v>178</v>
      </c>
    </row>
    <row r="285" spans="1:65" s="13" customFormat="1" ht="10.199999999999999">
      <c r="B285" s="156"/>
      <c r="D285" s="157" t="s">
        <v>185</v>
      </c>
      <c r="E285" s="158" t="s">
        <v>1</v>
      </c>
      <c r="F285" s="159" t="s">
        <v>374</v>
      </c>
      <c r="H285" s="160">
        <v>0.23200000000000001</v>
      </c>
      <c r="L285" s="156"/>
      <c r="M285" s="161"/>
      <c r="N285" s="162"/>
      <c r="O285" s="162"/>
      <c r="P285" s="162"/>
      <c r="Q285" s="162"/>
      <c r="R285" s="162"/>
      <c r="S285" s="162"/>
      <c r="T285" s="163"/>
      <c r="AT285" s="158" t="s">
        <v>185</v>
      </c>
      <c r="AU285" s="158" t="s">
        <v>80</v>
      </c>
      <c r="AV285" s="13" t="s">
        <v>80</v>
      </c>
      <c r="AW285" s="13" t="s">
        <v>28</v>
      </c>
      <c r="AX285" s="13" t="s">
        <v>71</v>
      </c>
      <c r="AY285" s="158" t="s">
        <v>178</v>
      </c>
    </row>
    <row r="286" spans="1:65" s="14" customFormat="1" ht="10.199999999999999">
      <c r="B286" s="164"/>
      <c r="D286" s="157" t="s">
        <v>185</v>
      </c>
      <c r="E286" s="165" t="s">
        <v>1</v>
      </c>
      <c r="F286" s="166" t="s">
        <v>187</v>
      </c>
      <c r="H286" s="167">
        <v>0.97399999999999998</v>
      </c>
      <c r="L286" s="164"/>
      <c r="M286" s="168"/>
      <c r="N286" s="169"/>
      <c r="O286" s="169"/>
      <c r="P286" s="169"/>
      <c r="Q286" s="169"/>
      <c r="R286" s="169"/>
      <c r="S286" s="169"/>
      <c r="T286" s="170"/>
      <c r="AT286" s="165" t="s">
        <v>185</v>
      </c>
      <c r="AU286" s="165" t="s">
        <v>80</v>
      </c>
      <c r="AV286" s="14" t="s">
        <v>86</v>
      </c>
      <c r="AW286" s="14" t="s">
        <v>28</v>
      </c>
      <c r="AX286" s="14" t="s">
        <v>76</v>
      </c>
      <c r="AY286" s="165" t="s">
        <v>178</v>
      </c>
    </row>
    <row r="287" spans="1:65" s="2" customFormat="1" ht="16.5" customHeight="1">
      <c r="A287" s="30"/>
      <c r="B287" s="142"/>
      <c r="C287" s="171" t="s">
        <v>375</v>
      </c>
      <c r="D287" s="171" t="s">
        <v>216</v>
      </c>
      <c r="E287" s="172" t="s">
        <v>376</v>
      </c>
      <c r="F287" s="173" t="s">
        <v>377</v>
      </c>
      <c r="G287" s="174" t="s">
        <v>206</v>
      </c>
      <c r="H287" s="175">
        <v>0.97399999999999998</v>
      </c>
      <c r="I287" s="176"/>
      <c r="J287" s="176">
        <f>ROUND(I287*H287,1)</f>
        <v>0</v>
      </c>
      <c r="K287" s="177"/>
      <c r="L287" s="178"/>
      <c r="M287" s="179" t="s">
        <v>1</v>
      </c>
      <c r="N287" s="180" t="s">
        <v>36</v>
      </c>
      <c r="O287" s="152">
        <v>0</v>
      </c>
      <c r="P287" s="152">
        <f>O287*H287</f>
        <v>0</v>
      </c>
      <c r="Q287" s="152">
        <v>1</v>
      </c>
      <c r="R287" s="152">
        <f>Q287*H287</f>
        <v>0.97399999999999998</v>
      </c>
      <c r="S287" s="152">
        <v>0</v>
      </c>
      <c r="T287" s="153">
        <f>S287*H287</f>
        <v>0</v>
      </c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R287" s="154" t="s">
        <v>98</v>
      </c>
      <c r="AT287" s="154" t="s">
        <v>216</v>
      </c>
      <c r="AU287" s="154" t="s">
        <v>80</v>
      </c>
      <c r="AY287" s="18" t="s">
        <v>178</v>
      </c>
      <c r="BE287" s="155">
        <f>IF(N287="základní",J287,0)</f>
        <v>0</v>
      </c>
      <c r="BF287" s="155">
        <f>IF(N287="snížená",J287,0)</f>
        <v>0</v>
      </c>
      <c r="BG287" s="155">
        <f>IF(N287="zákl. přenesená",J287,0)</f>
        <v>0</v>
      </c>
      <c r="BH287" s="155">
        <f>IF(N287="sníž. přenesená",J287,0)</f>
        <v>0</v>
      </c>
      <c r="BI287" s="155">
        <f>IF(N287="nulová",J287,0)</f>
        <v>0</v>
      </c>
      <c r="BJ287" s="18" t="s">
        <v>76</v>
      </c>
      <c r="BK287" s="155">
        <f>ROUND(I287*H287,1)</f>
        <v>0</v>
      </c>
      <c r="BL287" s="18" t="s">
        <v>86</v>
      </c>
      <c r="BM287" s="154" t="s">
        <v>378</v>
      </c>
    </row>
    <row r="288" spans="1:65" s="2" customFormat="1" ht="21.75" customHeight="1">
      <c r="A288" s="30"/>
      <c r="B288" s="142"/>
      <c r="C288" s="143" t="s">
        <v>379</v>
      </c>
      <c r="D288" s="143" t="s">
        <v>180</v>
      </c>
      <c r="E288" s="144" t="s">
        <v>369</v>
      </c>
      <c r="F288" s="145" t="s">
        <v>370</v>
      </c>
      <c r="G288" s="146" t="s">
        <v>206</v>
      </c>
      <c r="H288" s="147">
        <v>1.9390000000000001</v>
      </c>
      <c r="I288" s="148"/>
      <c r="J288" s="148">
        <f>ROUND(I288*H288,1)</f>
        <v>0</v>
      </c>
      <c r="K288" s="149"/>
      <c r="L288" s="31"/>
      <c r="M288" s="150" t="s">
        <v>1</v>
      </c>
      <c r="N288" s="151" t="s">
        <v>36</v>
      </c>
      <c r="O288" s="152">
        <v>16.582999999999998</v>
      </c>
      <c r="P288" s="152">
        <f>O288*H288</f>
        <v>32.154436999999994</v>
      </c>
      <c r="Q288" s="152">
        <v>1.7090000000000001E-2</v>
      </c>
      <c r="R288" s="152">
        <f>Q288*H288</f>
        <v>3.3137510000000002E-2</v>
      </c>
      <c r="S288" s="152">
        <v>0</v>
      </c>
      <c r="T288" s="153">
        <f>S288*H288</f>
        <v>0</v>
      </c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R288" s="154" t="s">
        <v>86</v>
      </c>
      <c r="AT288" s="154" t="s">
        <v>180</v>
      </c>
      <c r="AU288" s="154" t="s">
        <v>80</v>
      </c>
      <c r="AY288" s="18" t="s">
        <v>178</v>
      </c>
      <c r="BE288" s="155">
        <f>IF(N288="základní",J288,0)</f>
        <v>0</v>
      </c>
      <c r="BF288" s="155">
        <f>IF(N288="snížená",J288,0)</f>
        <v>0</v>
      </c>
      <c r="BG288" s="155">
        <f>IF(N288="zákl. přenesená",J288,0)</f>
        <v>0</v>
      </c>
      <c r="BH288" s="155">
        <f>IF(N288="sníž. přenesená",J288,0)</f>
        <v>0</v>
      </c>
      <c r="BI288" s="155">
        <f>IF(N288="nulová",J288,0)</f>
        <v>0</v>
      </c>
      <c r="BJ288" s="18" t="s">
        <v>76</v>
      </c>
      <c r="BK288" s="155">
        <f>ROUND(I288*H288,1)</f>
        <v>0</v>
      </c>
      <c r="BL288" s="18" t="s">
        <v>86</v>
      </c>
      <c r="BM288" s="154" t="s">
        <v>380</v>
      </c>
    </row>
    <row r="289" spans="1:65" s="13" customFormat="1" ht="10.199999999999999">
      <c r="B289" s="156"/>
      <c r="D289" s="157" t="s">
        <v>185</v>
      </c>
      <c r="E289" s="158" t="s">
        <v>1</v>
      </c>
      <c r="F289" s="159" t="s">
        <v>381</v>
      </c>
      <c r="H289" s="160">
        <v>0.73899999999999999</v>
      </c>
      <c r="L289" s="156"/>
      <c r="M289" s="161"/>
      <c r="N289" s="162"/>
      <c r="O289" s="162"/>
      <c r="P289" s="162"/>
      <c r="Q289" s="162"/>
      <c r="R289" s="162"/>
      <c r="S289" s="162"/>
      <c r="T289" s="163"/>
      <c r="AT289" s="158" t="s">
        <v>185</v>
      </c>
      <c r="AU289" s="158" t="s">
        <v>80</v>
      </c>
      <c r="AV289" s="13" t="s">
        <v>80</v>
      </c>
      <c r="AW289" s="13" t="s">
        <v>28</v>
      </c>
      <c r="AX289" s="13" t="s">
        <v>71</v>
      </c>
      <c r="AY289" s="158" t="s">
        <v>178</v>
      </c>
    </row>
    <row r="290" spans="1:65" s="13" customFormat="1" ht="10.199999999999999">
      <c r="B290" s="156"/>
      <c r="D290" s="157" t="s">
        <v>185</v>
      </c>
      <c r="E290" s="158" t="s">
        <v>1</v>
      </c>
      <c r="F290" s="159" t="s">
        <v>382</v>
      </c>
      <c r="H290" s="160">
        <v>0.156</v>
      </c>
      <c r="L290" s="156"/>
      <c r="M290" s="161"/>
      <c r="N290" s="162"/>
      <c r="O290" s="162"/>
      <c r="P290" s="162"/>
      <c r="Q290" s="162"/>
      <c r="R290" s="162"/>
      <c r="S290" s="162"/>
      <c r="T290" s="163"/>
      <c r="AT290" s="158" t="s">
        <v>185</v>
      </c>
      <c r="AU290" s="158" t="s">
        <v>80</v>
      </c>
      <c r="AV290" s="13" t="s">
        <v>80</v>
      </c>
      <c r="AW290" s="13" t="s">
        <v>28</v>
      </c>
      <c r="AX290" s="13" t="s">
        <v>71</v>
      </c>
      <c r="AY290" s="158" t="s">
        <v>178</v>
      </c>
    </row>
    <row r="291" spans="1:65" s="13" customFormat="1" ht="10.199999999999999">
      <c r="B291" s="156"/>
      <c r="D291" s="157" t="s">
        <v>185</v>
      </c>
      <c r="E291" s="158" t="s">
        <v>1</v>
      </c>
      <c r="F291" s="159" t="s">
        <v>383</v>
      </c>
      <c r="H291" s="160">
        <v>1.044</v>
      </c>
      <c r="L291" s="156"/>
      <c r="M291" s="161"/>
      <c r="N291" s="162"/>
      <c r="O291" s="162"/>
      <c r="P291" s="162"/>
      <c r="Q291" s="162"/>
      <c r="R291" s="162"/>
      <c r="S291" s="162"/>
      <c r="T291" s="163"/>
      <c r="AT291" s="158" t="s">
        <v>185</v>
      </c>
      <c r="AU291" s="158" t="s">
        <v>80</v>
      </c>
      <c r="AV291" s="13" t="s">
        <v>80</v>
      </c>
      <c r="AW291" s="13" t="s">
        <v>28</v>
      </c>
      <c r="AX291" s="13" t="s">
        <v>71</v>
      </c>
      <c r="AY291" s="158" t="s">
        <v>178</v>
      </c>
    </row>
    <row r="292" spans="1:65" s="14" customFormat="1" ht="10.199999999999999">
      <c r="B292" s="164"/>
      <c r="D292" s="157" t="s">
        <v>185</v>
      </c>
      <c r="E292" s="165" t="s">
        <v>1</v>
      </c>
      <c r="F292" s="166" t="s">
        <v>187</v>
      </c>
      <c r="H292" s="167">
        <v>1.9390000000000001</v>
      </c>
      <c r="L292" s="164"/>
      <c r="M292" s="168"/>
      <c r="N292" s="169"/>
      <c r="O292" s="169"/>
      <c r="P292" s="169"/>
      <c r="Q292" s="169"/>
      <c r="R292" s="169"/>
      <c r="S292" s="169"/>
      <c r="T292" s="170"/>
      <c r="AT292" s="165" t="s">
        <v>185</v>
      </c>
      <c r="AU292" s="165" t="s">
        <v>80</v>
      </c>
      <c r="AV292" s="14" t="s">
        <v>86</v>
      </c>
      <c r="AW292" s="14" t="s">
        <v>28</v>
      </c>
      <c r="AX292" s="14" t="s">
        <v>76</v>
      </c>
      <c r="AY292" s="165" t="s">
        <v>178</v>
      </c>
    </row>
    <row r="293" spans="1:65" s="2" customFormat="1" ht="16.5" customHeight="1">
      <c r="A293" s="30"/>
      <c r="B293" s="142"/>
      <c r="C293" s="171" t="s">
        <v>384</v>
      </c>
      <c r="D293" s="171" t="s">
        <v>216</v>
      </c>
      <c r="E293" s="172" t="s">
        <v>385</v>
      </c>
      <c r="F293" s="173" t="s">
        <v>386</v>
      </c>
      <c r="G293" s="174" t="s">
        <v>206</v>
      </c>
      <c r="H293" s="175">
        <v>0.73899999999999999</v>
      </c>
      <c r="I293" s="176"/>
      <c r="J293" s="176">
        <f>ROUND(I293*H293,1)</f>
        <v>0</v>
      </c>
      <c r="K293" s="177"/>
      <c r="L293" s="178"/>
      <c r="M293" s="179" t="s">
        <v>1</v>
      </c>
      <c r="N293" s="180" t="s">
        <v>36</v>
      </c>
      <c r="O293" s="152">
        <v>0</v>
      </c>
      <c r="P293" s="152">
        <f>O293*H293</f>
        <v>0</v>
      </c>
      <c r="Q293" s="152">
        <v>1</v>
      </c>
      <c r="R293" s="152">
        <f>Q293*H293</f>
        <v>0.73899999999999999</v>
      </c>
      <c r="S293" s="152">
        <v>0</v>
      </c>
      <c r="T293" s="153">
        <f>S293*H293</f>
        <v>0</v>
      </c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R293" s="154" t="s">
        <v>98</v>
      </c>
      <c r="AT293" s="154" t="s">
        <v>216</v>
      </c>
      <c r="AU293" s="154" t="s">
        <v>80</v>
      </c>
      <c r="AY293" s="18" t="s">
        <v>178</v>
      </c>
      <c r="BE293" s="155">
        <f>IF(N293="základní",J293,0)</f>
        <v>0</v>
      </c>
      <c r="BF293" s="155">
        <f>IF(N293="snížená",J293,0)</f>
        <v>0</v>
      </c>
      <c r="BG293" s="155">
        <f>IF(N293="zákl. přenesená",J293,0)</f>
        <v>0</v>
      </c>
      <c r="BH293" s="155">
        <f>IF(N293="sníž. přenesená",J293,0)</f>
        <v>0</v>
      </c>
      <c r="BI293" s="155">
        <f>IF(N293="nulová",J293,0)</f>
        <v>0</v>
      </c>
      <c r="BJ293" s="18" t="s">
        <v>76</v>
      </c>
      <c r="BK293" s="155">
        <f>ROUND(I293*H293,1)</f>
        <v>0</v>
      </c>
      <c r="BL293" s="18" t="s">
        <v>86</v>
      </c>
      <c r="BM293" s="154" t="s">
        <v>387</v>
      </c>
    </row>
    <row r="294" spans="1:65" s="2" customFormat="1" ht="16.5" customHeight="1">
      <c r="A294" s="30"/>
      <c r="B294" s="142"/>
      <c r="C294" s="171" t="s">
        <v>388</v>
      </c>
      <c r="D294" s="171" t="s">
        <v>216</v>
      </c>
      <c r="E294" s="172" t="s">
        <v>389</v>
      </c>
      <c r="F294" s="173" t="s">
        <v>390</v>
      </c>
      <c r="G294" s="174" t="s">
        <v>206</v>
      </c>
      <c r="H294" s="175">
        <v>0.156</v>
      </c>
      <c r="I294" s="176"/>
      <c r="J294" s="176">
        <f>ROUND(I294*H294,1)</f>
        <v>0</v>
      </c>
      <c r="K294" s="177"/>
      <c r="L294" s="178"/>
      <c r="M294" s="179" t="s">
        <v>1</v>
      </c>
      <c r="N294" s="180" t="s">
        <v>36</v>
      </c>
      <c r="O294" s="152">
        <v>0</v>
      </c>
      <c r="P294" s="152">
        <f>O294*H294</f>
        <v>0</v>
      </c>
      <c r="Q294" s="152">
        <v>1</v>
      </c>
      <c r="R294" s="152">
        <f>Q294*H294</f>
        <v>0.156</v>
      </c>
      <c r="S294" s="152">
        <v>0</v>
      </c>
      <c r="T294" s="153">
        <f>S294*H294</f>
        <v>0</v>
      </c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R294" s="154" t="s">
        <v>98</v>
      </c>
      <c r="AT294" s="154" t="s">
        <v>216</v>
      </c>
      <c r="AU294" s="154" t="s">
        <v>80</v>
      </c>
      <c r="AY294" s="18" t="s">
        <v>178</v>
      </c>
      <c r="BE294" s="155">
        <f>IF(N294="základní",J294,0)</f>
        <v>0</v>
      </c>
      <c r="BF294" s="155">
        <f>IF(N294="snížená",J294,0)</f>
        <v>0</v>
      </c>
      <c r="BG294" s="155">
        <f>IF(N294="zákl. přenesená",J294,0)</f>
        <v>0</v>
      </c>
      <c r="BH294" s="155">
        <f>IF(N294="sníž. přenesená",J294,0)</f>
        <v>0</v>
      </c>
      <c r="BI294" s="155">
        <f>IF(N294="nulová",J294,0)</f>
        <v>0</v>
      </c>
      <c r="BJ294" s="18" t="s">
        <v>76</v>
      </c>
      <c r="BK294" s="155">
        <f>ROUND(I294*H294,1)</f>
        <v>0</v>
      </c>
      <c r="BL294" s="18" t="s">
        <v>86</v>
      </c>
      <c r="BM294" s="154" t="s">
        <v>391</v>
      </c>
    </row>
    <row r="295" spans="1:65" s="2" customFormat="1" ht="16.5" customHeight="1">
      <c r="A295" s="30"/>
      <c r="B295" s="142"/>
      <c r="C295" s="171" t="s">
        <v>392</v>
      </c>
      <c r="D295" s="171" t="s">
        <v>216</v>
      </c>
      <c r="E295" s="172" t="s">
        <v>393</v>
      </c>
      <c r="F295" s="173" t="s">
        <v>394</v>
      </c>
      <c r="G295" s="174" t="s">
        <v>206</v>
      </c>
      <c r="H295" s="175">
        <v>1.044</v>
      </c>
      <c r="I295" s="176"/>
      <c r="J295" s="176">
        <f>ROUND(I295*H295,1)</f>
        <v>0</v>
      </c>
      <c r="K295" s="177"/>
      <c r="L295" s="178"/>
      <c r="M295" s="179" t="s">
        <v>1</v>
      </c>
      <c r="N295" s="180" t="s">
        <v>36</v>
      </c>
      <c r="O295" s="152">
        <v>0</v>
      </c>
      <c r="P295" s="152">
        <f>O295*H295</f>
        <v>0</v>
      </c>
      <c r="Q295" s="152">
        <v>1</v>
      </c>
      <c r="R295" s="152">
        <f>Q295*H295</f>
        <v>1.044</v>
      </c>
      <c r="S295" s="152">
        <v>0</v>
      </c>
      <c r="T295" s="153">
        <f>S295*H295</f>
        <v>0</v>
      </c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R295" s="154" t="s">
        <v>98</v>
      </c>
      <c r="AT295" s="154" t="s">
        <v>216</v>
      </c>
      <c r="AU295" s="154" t="s">
        <v>80</v>
      </c>
      <c r="AY295" s="18" t="s">
        <v>178</v>
      </c>
      <c r="BE295" s="155">
        <f>IF(N295="základní",J295,0)</f>
        <v>0</v>
      </c>
      <c r="BF295" s="155">
        <f>IF(N295="snížená",J295,0)</f>
        <v>0</v>
      </c>
      <c r="BG295" s="155">
        <f>IF(N295="zákl. přenesená",J295,0)</f>
        <v>0</v>
      </c>
      <c r="BH295" s="155">
        <f>IF(N295="sníž. přenesená",J295,0)</f>
        <v>0</v>
      </c>
      <c r="BI295" s="155">
        <f>IF(N295="nulová",J295,0)</f>
        <v>0</v>
      </c>
      <c r="BJ295" s="18" t="s">
        <v>76</v>
      </c>
      <c r="BK295" s="155">
        <f>ROUND(I295*H295,1)</f>
        <v>0</v>
      </c>
      <c r="BL295" s="18" t="s">
        <v>86</v>
      </c>
      <c r="BM295" s="154" t="s">
        <v>395</v>
      </c>
    </row>
    <row r="296" spans="1:65" s="2" customFormat="1" ht="21.75" customHeight="1">
      <c r="A296" s="30"/>
      <c r="B296" s="142"/>
      <c r="C296" s="143" t="s">
        <v>396</v>
      </c>
      <c r="D296" s="143" t="s">
        <v>180</v>
      </c>
      <c r="E296" s="144" t="s">
        <v>397</v>
      </c>
      <c r="F296" s="145" t="s">
        <v>398</v>
      </c>
      <c r="G296" s="146" t="s">
        <v>327</v>
      </c>
      <c r="H296" s="147">
        <v>15.313000000000001</v>
      </c>
      <c r="I296" s="148"/>
      <c r="J296" s="148">
        <f>ROUND(I296*H296,1)</f>
        <v>0</v>
      </c>
      <c r="K296" s="149"/>
      <c r="L296" s="31"/>
      <c r="M296" s="150" t="s">
        <v>1</v>
      </c>
      <c r="N296" s="151" t="s">
        <v>36</v>
      </c>
      <c r="O296" s="152">
        <v>9.8000000000000004E-2</v>
      </c>
      <c r="P296" s="152">
        <f>O296*H296</f>
        <v>1.5006740000000001</v>
      </c>
      <c r="Q296" s="152">
        <v>3.8000000000000002E-4</v>
      </c>
      <c r="R296" s="152">
        <f>Q296*H296</f>
        <v>5.8189400000000007E-3</v>
      </c>
      <c r="S296" s="152">
        <v>0</v>
      </c>
      <c r="T296" s="153">
        <f>S296*H296</f>
        <v>0</v>
      </c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R296" s="154" t="s">
        <v>86</v>
      </c>
      <c r="AT296" s="154" t="s">
        <v>180</v>
      </c>
      <c r="AU296" s="154" t="s">
        <v>80</v>
      </c>
      <c r="AY296" s="18" t="s">
        <v>178</v>
      </c>
      <c r="BE296" s="155">
        <f>IF(N296="základní",J296,0)</f>
        <v>0</v>
      </c>
      <c r="BF296" s="155">
        <f>IF(N296="snížená",J296,0)</f>
        <v>0</v>
      </c>
      <c r="BG296" s="155">
        <f>IF(N296="zákl. přenesená",J296,0)</f>
        <v>0</v>
      </c>
      <c r="BH296" s="155">
        <f>IF(N296="sníž. přenesená",J296,0)</f>
        <v>0</v>
      </c>
      <c r="BI296" s="155">
        <f>IF(N296="nulová",J296,0)</f>
        <v>0</v>
      </c>
      <c r="BJ296" s="18" t="s">
        <v>76</v>
      </c>
      <c r="BK296" s="155">
        <f>ROUND(I296*H296,1)</f>
        <v>0</v>
      </c>
      <c r="BL296" s="18" t="s">
        <v>86</v>
      </c>
      <c r="BM296" s="154" t="s">
        <v>399</v>
      </c>
    </row>
    <row r="297" spans="1:65" s="13" customFormat="1" ht="10.199999999999999">
      <c r="B297" s="156"/>
      <c r="D297" s="157" t="s">
        <v>185</v>
      </c>
      <c r="E297" s="158" t="s">
        <v>1</v>
      </c>
      <c r="F297" s="159" t="s">
        <v>400</v>
      </c>
      <c r="H297" s="160">
        <v>1.5</v>
      </c>
      <c r="L297" s="156"/>
      <c r="M297" s="161"/>
      <c r="N297" s="162"/>
      <c r="O297" s="162"/>
      <c r="P297" s="162"/>
      <c r="Q297" s="162"/>
      <c r="R297" s="162"/>
      <c r="S297" s="162"/>
      <c r="T297" s="163"/>
      <c r="AT297" s="158" t="s">
        <v>185</v>
      </c>
      <c r="AU297" s="158" t="s">
        <v>80</v>
      </c>
      <c r="AV297" s="13" t="s">
        <v>80</v>
      </c>
      <c r="AW297" s="13" t="s">
        <v>28</v>
      </c>
      <c r="AX297" s="13" t="s">
        <v>71</v>
      </c>
      <c r="AY297" s="158" t="s">
        <v>178</v>
      </c>
    </row>
    <row r="298" spans="1:65" s="13" customFormat="1" ht="10.199999999999999">
      <c r="B298" s="156"/>
      <c r="D298" s="157" t="s">
        <v>185</v>
      </c>
      <c r="E298" s="158" t="s">
        <v>1</v>
      </c>
      <c r="F298" s="159" t="s">
        <v>401</v>
      </c>
      <c r="H298" s="160">
        <v>10.063000000000001</v>
      </c>
      <c r="L298" s="156"/>
      <c r="M298" s="161"/>
      <c r="N298" s="162"/>
      <c r="O298" s="162"/>
      <c r="P298" s="162"/>
      <c r="Q298" s="162"/>
      <c r="R298" s="162"/>
      <c r="S298" s="162"/>
      <c r="T298" s="163"/>
      <c r="AT298" s="158" t="s">
        <v>185</v>
      </c>
      <c r="AU298" s="158" t="s">
        <v>80</v>
      </c>
      <c r="AV298" s="13" t="s">
        <v>80</v>
      </c>
      <c r="AW298" s="13" t="s">
        <v>28</v>
      </c>
      <c r="AX298" s="13" t="s">
        <v>71</v>
      </c>
      <c r="AY298" s="158" t="s">
        <v>178</v>
      </c>
    </row>
    <row r="299" spans="1:65" s="13" customFormat="1" ht="10.199999999999999">
      <c r="B299" s="156"/>
      <c r="D299" s="157" t="s">
        <v>185</v>
      </c>
      <c r="E299" s="158" t="s">
        <v>1</v>
      </c>
      <c r="F299" s="159" t="s">
        <v>402</v>
      </c>
      <c r="H299" s="160">
        <v>1.25</v>
      </c>
      <c r="L299" s="156"/>
      <c r="M299" s="161"/>
      <c r="N299" s="162"/>
      <c r="O299" s="162"/>
      <c r="P299" s="162"/>
      <c r="Q299" s="162"/>
      <c r="R299" s="162"/>
      <c r="S299" s="162"/>
      <c r="T299" s="163"/>
      <c r="AT299" s="158" t="s">
        <v>185</v>
      </c>
      <c r="AU299" s="158" t="s">
        <v>80</v>
      </c>
      <c r="AV299" s="13" t="s">
        <v>80</v>
      </c>
      <c r="AW299" s="13" t="s">
        <v>28</v>
      </c>
      <c r="AX299" s="13" t="s">
        <v>71</v>
      </c>
      <c r="AY299" s="158" t="s">
        <v>178</v>
      </c>
    </row>
    <row r="300" spans="1:65" s="13" customFormat="1" ht="10.199999999999999">
      <c r="B300" s="156"/>
      <c r="D300" s="157" t="s">
        <v>185</v>
      </c>
      <c r="E300" s="158" t="s">
        <v>1</v>
      </c>
      <c r="F300" s="159" t="s">
        <v>403</v>
      </c>
      <c r="H300" s="160">
        <v>2.5</v>
      </c>
      <c r="L300" s="156"/>
      <c r="M300" s="161"/>
      <c r="N300" s="162"/>
      <c r="O300" s="162"/>
      <c r="P300" s="162"/>
      <c r="Q300" s="162"/>
      <c r="R300" s="162"/>
      <c r="S300" s="162"/>
      <c r="T300" s="163"/>
      <c r="AT300" s="158" t="s">
        <v>185</v>
      </c>
      <c r="AU300" s="158" t="s">
        <v>80</v>
      </c>
      <c r="AV300" s="13" t="s">
        <v>80</v>
      </c>
      <c r="AW300" s="13" t="s">
        <v>28</v>
      </c>
      <c r="AX300" s="13" t="s">
        <v>71</v>
      </c>
      <c r="AY300" s="158" t="s">
        <v>178</v>
      </c>
    </row>
    <row r="301" spans="1:65" s="14" customFormat="1" ht="10.199999999999999">
      <c r="B301" s="164"/>
      <c r="D301" s="157" t="s">
        <v>185</v>
      </c>
      <c r="E301" s="165" t="s">
        <v>1</v>
      </c>
      <c r="F301" s="166" t="s">
        <v>187</v>
      </c>
      <c r="H301" s="167">
        <v>15.313000000000001</v>
      </c>
      <c r="L301" s="164"/>
      <c r="M301" s="168"/>
      <c r="N301" s="169"/>
      <c r="O301" s="169"/>
      <c r="P301" s="169"/>
      <c r="Q301" s="169"/>
      <c r="R301" s="169"/>
      <c r="S301" s="169"/>
      <c r="T301" s="170"/>
      <c r="AT301" s="165" t="s">
        <v>185</v>
      </c>
      <c r="AU301" s="165" t="s">
        <v>80</v>
      </c>
      <c r="AV301" s="14" t="s">
        <v>86</v>
      </c>
      <c r="AW301" s="14" t="s">
        <v>28</v>
      </c>
      <c r="AX301" s="14" t="s">
        <v>76</v>
      </c>
      <c r="AY301" s="165" t="s">
        <v>178</v>
      </c>
    </row>
    <row r="302" spans="1:65" s="2" customFormat="1" ht="21.75" customHeight="1">
      <c r="A302" s="30"/>
      <c r="B302" s="142"/>
      <c r="C302" s="143" t="s">
        <v>404</v>
      </c>
      <c r="D302" s="143" t="s">
        <v>180</v>
      </c>
      <c r="E302" s="144" t="s">
        <v>405</v>
      </c>
      <c r="F302" s="145" t="s">
        <v>406</v>
      </c>
      <c r="G302" s="146" t="s">
        <v>190</v>
      </c>
      <c r="H302" s="147">
        <v>1.0529999999999999</v>
      </c>
      <c r="I302" s="148"/>
      <c r="J302" s="148">
        <f>ROUND(I302*H302,1)</f>
        <v>0</v>
      </c>
      <c r="K302" s="149"/>
      <c r="L302" s="31"/>
      <c r="M302" s="150" t="s">
        <v>1</v>
      </c>
      <c r="N302" s="151" t="s">
        <v>36</v>
      </c>
      <c r="O302" s="152">
        <v>5.298</v>
      </c>
      <c r="P302" s="152">
        <f>O302*H302</f>
        <v>5.5787939999999994</v>
      </c>
      <c r="Q302" s="152">
        <v>2.2806000000000002</v>
      </c>
      <c r="R302" s="152">
        <f>Q302*H302</f>
        <v>2.4014717999999999</v>
      </c>
      <c r="S302" s="152">
        <v>0</v>
      </c>
      <c r="T302" s="153">
        <f>S302*H302</f>
        <v>0</v>
      </c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R302" s="154" t="s">
        <v>86</v>
      </c>
      <c r="AT302" s="154" t="s">
        <v>180</v>
      </c>
      <c r="AU302" s="154" t="s">
        <v>80</v>
      </c>
      <c r="AY302" s="18" t="s">
        <v>178</v>
      </c>
      <c r="BE302" s="155">
        <f>IF(N302="základní",J302,0)</f>
        <v>0</v>
      </c>
      <c r="BF302" s="155">
        <f>IF(N302="snížená",J302,0)</f>
        <v>0</v>
      </c>
      <c r="BG302" s="155">
        <f>IF(N302="zákl. přenesená",J302,0)</f>
        <v>0</v>
      </c>
      <c r="BH302" s="155">
        <f>IF(N302="sníž. přenesená",J302,0)</f>
        <v>0</v>
      </c>
      <c r="BI302" s="155">
        <f>IF(N302="nulová",J302,0)</f>
        <v>0</v>
      </c>
      <c r="BJ302" s="18" t="s">
        <v>76</v>
      </c>
      <c r="BK302" s="155">
        <f>ROUND(I302*H302,1)</f>
        <v>0</v>
      </c>
      <c r="BL302" s="18" t="s">
        <v>86</v>
      </c>
      <c r="BM302" s="154" t="s">
        <v>407</v>
      </c>
    </row>
    <row r="303" spans="1:65" s="13" customFormat="1" ht="10.199999999999999">
      <c r="B303" s="156"/>
      <c r="D303" s="157" t="s">
        <v>185</v>
      </c>
      <c r="E303" s="158" t="s">
        <v>1</v>
      </c>
      <c r="F303" s="159" t="s">
        <v>408</v>
      </c>
      <c r="H303" s="160">
        <v>1.0529999999999999</v>
      </c>
      <c r="L303" s="156"/>
      <c r="M303" s="161"/>
      <c r="N303" s="162"/>
      <c r="O303" s="162"/>
      <c r="P303" s="162"/>
      <c r="Q303" s="162"/>
      <c r="R303" s="162"/>
      <c r="S303" s="162"/>
      <c r="T303" s="163"/>
      <c r="AT303" s="158" t="s">
        <v>185</v>
      </c>
      <c r="AU303" s="158" t="s">
        <v>80</v>
      </c>
      <c r="AV303" s="13" t="s">
        <v>80</v>
      </c>
      <c r="AW303" s="13" t="s">
        <v>28</v>
      </c>
      <c r="AX303" s="13" t="s">
        <v>71</v>
      </c>
      <c r="AY303" s="158" t="s">
        <v>178</v>
      </c>
    </row>
    <row r="304" spans="1:65" s="14" customFormat="1" ht="10.199999999999999">
      <c r="B304" s="164"/>
      <c r="D304" s="157" t="s">
        <v>185</v>
      </c>
      <c r="E304" s="165" t="s">
        <v>1</v>
      </c>
      <c r="F304" s="166" t="s">
        <v>187</v>
      </c>
      <c r="H304" s="167">
        <v>1.0529999999999999</v>
      </c>
      <c r="L304" s="164"/>
      <c r="M304" s="168"/>
      <c r="N304" s="169"/>
      <c r="O304" s="169"/>
      <c r="P304" s="169"/>
      <c r="Q304" s="169"/>
      <c r="R304" s="169"/>
      <c r="S304" s="169"/>
      <c r="T304" s="170"/>
      <c r="AT304" s="165" t="s">
        <v>185</v>
      </c>
      <c r="AU304" s="165" t="s">
        <v>80</v>
      </c>
      <c r="AV304" s="14" t="s">
        <v>86</v>
      </c>
      <c r="AW304" s="14" t="s">
        <v>28</v>
      </c>
      <c r="AX304" s="14" t="s">
        <v>76</v>
      </c>
      <c r="AY304" s="165" t="s">
        <v>178</v>
      </c>
    </row>
    <row r="305" spans="1:65" s="2" customFormat="1" ht="21.75" customHeight="1">
      <c r="A305" s="30"/>
      <c r="B305" s="142"/>
      <c r="C305" s="143" t="s">
        <v>409</v>
      </c>
      <c r="D305" s="143" t="s">
        <v>180</v>
      </c>
      <c r="E305" s="144" t="s">
        <v>410</v>
      </c>
      <c r="F305" s="145" t="s">
        <v>411</v>
      </c>
      <c r="G305" s="146" t="s">
        <v>183</v>
      </c>
      <c r="H305" s="147">
        <v>376.23399999999998</v>
      </c>
      <c r="I305" s="148"/>
      <c r="J305" s="148">
        <f>ROUND(I305*H305,1)</f>
        <v>0</v>
      </c>
      <c r="K305" s="149"/>
      <c r="L305" s="31"/>
      <c r="M305" s="150" t="s">
        <v>1</v>
      </c>
      <c r="N305" s="151" t="s">
        <v>36</v>
      </c>
      <c r="O305" s="152">
        <v>0.54600000000000004</v>
      </c>
      <c r="P305" s="152">
        <f>O305*H305</f>
        <v>205.42376400000001</v>
      </c>
      <c r="Q305" s="152">
        <v>8.7309999999999999E-2</v>
      </c>
      <c r="R305" s="152">
        <f>Q305*H305</f>
        <v>32.848990539999996</v>
      </c>
      <c r="S305" s="152">
        <v>0</v>
      </c>
      <c r="T305" s="153">
        <f>S305*H305</f>
        <v>0</v>
      </c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R305" s="154" t="s">
        <v>86</v>
      </c>
      <c r="AT305" s="154" t="s">
        <v>180</v>
      </c>
      <c r="AU305" s="154" t="s">
        <v>80</v>
      </c>
      <c r="AY305" s="18" t="s">
        <v>178</v>
      </c>
      <c r="BE305" s="155">
        <f>IF(N305="základní",J305,0)</f>
        <v>0</v>
      </c>
      <c r="BF305" s="155">
        <f>IF(N305="snížená",J305,0)</f>
        <v>0</v>
      </c>
      <c r="BG305" s="155">
        <f>IF(N305="zákl. přenesená",J305,0)</f>
        <v>0</v>
      </c>
      <c r="BH305" s="155">
        <f>IF(N305="sníž. přenesená",J305,0)</f>
        <v>0</v>
      </c>
      <c r="BI305" s="155">
        <f>IF(N305="nulová",J305,0)</f>
        <v>0</v>
      </c>
      <c r="BJ305" s="18" t="s">
        <v>76</v>
      </c>
      <c r="BK305" s="155">
        <f>ROUND(I305*H305,1)</f>
        <v>0</v>
      </c>
      <c r="BL305" s="18" t="s">
        <v>86</v>
      </c>
      <c r="BM305" s="154" t="s">
        <v>412</v>
      </c>
    </row>
    <row r="306" spans="1:65" s="13" customFormat="1" ht="30.6">
      <c r="B306" s="156"/>
      <c r="D306" s="157" t="s">
        <v>185</v>
      </c>
      <c r="E306" s="158" t="s">
        <v>1</v>
      </c>
      <c r="F306" s="159" t="s">
        <v>413</v>
      </c>
      <c r="H306" s="160">
        <v>285.923</v>
      </c>
      <c r="L306" s="156"/>
      <c r="M306" s="161"/>
      <c r="N306" s="162"/>
      <c r="O306" s="162"/>
      <c r="P306" s="162"/>
      <c r="Q306" s="162"/>
      <c r="R306" s="162"/>
      <c r="S306" s="162"/>
      <c r="T306" s="163"/>
      <c r="AT306" s="158" t="s">
        <v>185</v>
      </c>
      <c r="AU306" s="158" t="s">
        <v>80</v>
      </c>
      <c r="AV306" s="13" t="s">
        <v>80</v>
      </c>
      <c r="AW306" s="13" t="s">
        <v>28</v>
      </c>
      <c r="AX306" s="13" t="s">
        <v>71</v>
      </c>
      <c r="AY306" s="158" t="s">
        <v>178</v>
      </c>
    </row>
    <row r="307" spans="1:65" s="13" customFormat="1" ht="10.199999999999999">
      <c r="B307" s="156"/>
      <c r="D307" s="157" t="s">
        <v>185</v>
      </c>
      <c r="E307" s="158" t="s">
        <v>1</v>
      </c>
      <c r="F307" s="159" t="s">
        <v>414</v>
      </c>
      <c r="H307" s="160">
        <v>60.192999999999998</v>
      </c>
      <c r="L307" s="156"/>
      <c r="M307" s="161"/>
      <c r="N307" s="162"/>
      <c r="O307" s="162"/>
      <c r="P307" s="162"/>
      <c r="Q307" s="162"/>
      <c r="R307" s="162"/>
      <c r="S307" s="162"/>
      <c r="T307" s="163"/>
      <c r="AT307" s="158" t="s">
        <v>185</v>
      </c>
      <c r="AU307" s="158" t="s">
        <v>80</v>
      </c>
      <c r="AV307" s="13" t="s">
        <v>80</v>
      </c>
      <c r="AW307" s="13" t="s">
        <v>28</v>
      </c>
      <c r="AX307" s="13" t="s">
        <v>71</v>
      </c>
      <c r="AY307" s="158" t="s">
        <v>178</v>
      </c>
    </row>
    <row r="308" spans="1:65" s="13" customFormat="1" ht="20.399999999999999">
      <c r="B308" s="156"/>
      <c r="D308" s="157" t="s">
        <v>185</v>
      </c>
      <c r="E308" s="158" t="s">
        <v>1</v>
      </c>
      <c r="F308" s="159" t="s">
        <v>415</v>
      </c>
      <c r="H308" s="160">
        <v>85.918000000000006</v>
      </c>
      <c r="L308" s="156"/>
      <c r="M308" s="161"/>
      <c r="N308" s="162"/>
      <c r="O308" s="162"/>
      <c r="P308" s="162"/>
      <c r="Q308" s="162"/>
      <c r="R308" s="162"/>
      <c r="S308" s="162"/>
      <c r="T308" s="163"/>
      <c r="AT308" s="158" t="s">
        <v>185</v>
      </c>
      <c r="AU308" s="158" t="s">
        <v>80</v>
      </c>
      <c r="AV308" s="13" t="s">
        <v>80</v>
      </c>
      <c r="AW308" s="13" t="s">
        <v>28</v>
      </c>
      <c r="AX308" s="13" t="s">
        <v>71</v>
      </c>
      <c r="AY308" s="158" t="s">
        <v>178</v>
      </c>
    </row>
    <row r="309" spans="1:65" s="13" customFormat="1" ht="10.199999999999999">
      <c r="B309" s="156"/>
      <c r="D309" s="157" t="s">
        <v>185</v>
      </c>
      <c r="E309" s="158" t="s">
        <v>1</v>
      </c>
      <c r="F309" s="159" t="s">
        <v>416</v>
      </c>
      <c r="H309" s="160">
        <v>-55.8</v>
      </c>
      <c r="L309" s="156"/>
      <c r="M309" s="161"/>
      <c r="N309" s="162"/>
      <c r="O309" s="162"/>
      <c r="P309" s="162"/>
      <c r="Q309" s="162"/>
      <c r="R309" s="162"/>
      <c r="S309" s="162"/>
      <c r="T309" s="163"/>
      <c r="AT309" s="158" t="s">
        <v>185</v>
      </c>
      <c r="AU309" s="158" t="s">
        <v>80</v>
      </c>
      <c r="AV309" s="13" t="s">
        <v>80</v>
      </c>
      <c r="AW309" s="13" t="s">
        <v>28</v>
      </c>
      <c r="AX309" s="13" t="s">
        <v>71</v>
      </c>
      <c r="AY309" s="158" t="s">
        <v>178</v>
      </c>
    </row>
    <row r="310" spans="1:65" s="14" customFormat="1" ht="10.199999999999999">
      <c r="B310" s="164"/>
      <c r="D310" s="157" t="s">
        <v>185</v>
      </c>
      <c r="E310" s="165" t="s">
        <v>1</v>
      </c>
      <c r="F310" s="166" t="s">
        <v>187</v>
      </c>
      <c r="H310" s="167">
        <v>376.23399999999998</v>
      </c>
      <c r="L310" s="164"/>
      <c r="M310" s="168"/>
      <c r="N310" s="169"/>
      <c r="O310" s="169"/>
      <c r="P310" s="169"/>
      <c r="Q310" s="169"/>
      <c r="R310" s="169"/>
      <c r="S310" s="169"/>
      <c r="T310" s="170"/>
      <c r="AT310" s="165" t="s">
        <v>185</v>
      </c>
      <c r="AU310" s="165" t="s">
        <v>80</v>
      </c>
      <c r="AV310" s="14" t="s">
        <v>86</v>
      </c>
      <c r="AW310" s="14" t="s">
        <v>28</v>
      </c>
      <c r="AX310" s="14" t="s">
        <v>76</v>
      </c>
      <c r="AY310" s="165" t="s">
        <v>178</v>
      </c>
    </row>
    <row r="311" spans="1:65" s="2" customFormat="1" ht="21.75" customHeight="1">
      <c r="A311" s="30"/>
      <c r="B311" s="142"/>
      <c r="C311" s="143" t="s">
        <v>417</v>
      </c>
      <c r="D311" s="143" t="s">
        <v>180</v>
      </c>
      <c r="E311" s="144" t="s">
        <v>418</v>
      </c>
      <c r="F311" s="145" t="s">
        <v>419</v>
      </c>
      <c r="G311" s="146" t="s">
        <v>183</v>
      </c>
      <c r="H311" s="147">
        <v>23.4</v>
      </c>
      <c r="I311" s="148"/>
      <c r="J311" s="148">
        <f>ROUND(I311*H311,1)</f>
        <v>0</v>
      </c>
      <c r="K311" s="149"/>
      <c r="L311" s="31"/>
      <c r="M311" s="150" t="s">
        <v>1</v>
      </c>
      <c r="N311" s="151" t="s">
        <v>36</v>
      </c>
      <c r="O311" s="152">
        <v>0.80500000000000005</v>
      </c>
      <c r="P311" s="152">
        <f>O311*H311</f>
        <v>18.837</v>
      </c>
      <c r="Q311" s="152">
        <v>5.2519999999999997E-2</v>
      </c>
      <c r="R311" s="152">
        <f>Q311*H311</f>
        <v>1.2289679999999998</v>
      </c>
      <c r="S311" s="152">
        <v>0</v>
      </c>
      <c r="T311" s="153">
        <f>S311*H311</f>
        <v>0</v>
      </c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R311" s="154" t="s">
        <v>86</v>
      </c>
      <c r="AT311" s="154" t="s">
        <v>180</v>
      </c>
      <c r="AU311" s="154" t="s">
        <v>80</v>
      </c>
      <c r="AY311" s="18" t="s">
        <v>178</v>
      </c>
      <c r="BE311" s="155">
        <f>IF(N311="základní",J311,0)</f>
        <v>0</v>
      </c>
      <c r="BF311" s="155">
        <f>IF(N311="snížená",J311,0)</f>
        <v>0</v>
      </c>
      <c r="BG311" s="155">
        <f>IF(N311="zákl. přenesená",J311,0)</f>
        <v>0</v>
      </c>
      <c r="BH311" s="155">
        <f>IF(N311="sníž. přenesená",J311,0)</f>
        <v>0</v>
      </c>
      <c r="BI311" s="155">
        <f>IF(N311="nulová",J311,0)</f>
        <v>0</v>
      </c>
      <c r="BJ311" s="18" t="s">
        <v>76</v>
      </c>
      <c r="BK311" s="155">
        <f>ROUND(I311*H311,1)</f>
        <v>0</v>
      </c>
      <c r="BL311" s="18" t="s">
        <v>86</v>
      </c>
      <c r="BM311" s="154" t="s">
        <v>420</v>
      </c>
    </row>
    <row r="312" spans="1:65" s="13" customFormat="1" ht="10.199999999999999">
      <c r="B312" s="156"/>
      <c r="D312" s="157" t="s">
        <v>185</v>
      </c>
      <c r="E312" s="158" t="s">
        <v>1</v>
      </c>
      <c r="F312" s="159" t="s">
        <v>421</v>
      </c>
      <c r="H312" s="160">
        <v>23.4</v>
      </c>
      <c r="L312" s="156"/>
      <c r="M312" s="161"/>
      <c r="N312" s="162"/>
      <c r="O312" s="162"/>
      <c r="P312" s="162"/>
      <c r="Q312" s="162"/>
      <c r="R312" s="162"/>
      <c r="S312" s="162"/>
      <c r="T312" s="163"/>
      <c r="AT312" s="158" t="s">
        <v>185</v>
      </c>
      <c r="AU312" s="158" t="s">
        <v>80</v>
      </c>
      <c r="AV312" s="13" t="s">
        <v>80</v>
      </c>
      <c r="AW312" s="13" t="s">
        <v>28</v>
      </c>
      <c r="AX312" s="13" t="s">
        <v>71</v>
      </c>
      <c r="AY312" s="158" t="s">
        <v>178</v>
      </c>
    </row>
    <row r="313" spans="1:65" s="14" customFormat="1" ht="10.199999999999999">
      <c r="B313" s="164"/>
      <c r="D313" s="157" t="s">
        <v>185</v>
      </c>
      <c r="E313" s="165" t="s">
        <v>1</v>
      </c>
      <c r="F313" s="166" t="s">
        <v>187</v>
      </c>
      <c r="H313" s="167">
        <v>23.4</v>
      </c>
      <c r="L313" s="164"/>
      <c r="M313" s="168"/>
      <c r="N313" s="169"/>
      <c r="O313" s="169"/>
      <c r="P313" s="169"/>
      <c r="Q313" s="169"/>
      <c r="R313" s="169"/>
      <c r="S313" s="169"/>
      <c r="T313" s="170"/>
      <c r="AT313" s="165" t="s">
        <v>185</v>
      </c>
      <c r="AU313" s="165" t="s">
        <v>80</v>
      </c>
      <c r="AV313" s="14" t="s">
        <v>86</v>
      </c>
      <c r="AW313" s="14" t="s">
        <v>28</v>
      </c>
      <c r="AX313" s="14" t="s">
        <v>76</v>
      </c>
      <c r="AY313" s="165" t="s">
        <v>178</v>
      </c>
    </row>
    <row r="314" spans="1:65" s="2" customFormat="1" ht="21.75" customHeight="1">
      <c r="A314" s="30"/>
      <c r="B314" s="142"/>
      <c r="C314" s="143" t="s">
        <v>422</v>
      </c>
      <c r="D314" s="143" t="s">
        <v>180</v>
      </c>
      <c r="E314" s="144" t="s">
        <v>423</v>
      </c>
      <c r="F314" s="145" t="s">
        <v>424</v>
      </c>
      <c r="G314" s="146" t="s">
        <v>183</v>
      </c>
      <c r="H314" s="147">
        <v>6.2539999999999996</v>
      </c>
      <c r="I314" s="148"/>
      <c r="J314" s="148">
        <f>ROUND(I314*H314,1)</f>
        <v>0</v>
      </c>
      <c r="K314" s="149"/>
      <c r="L314" s="31"/>
      <c r="M314" s="150" t="s">
        <v>1</v>
      </c>
      <c r="N314" s="151" t="s">
        <v>36</v>
      </c>
      <c r="O314" s="152">
        <v>1.1299999999999999</v>
      </c>
      <c r="P314" s="152">
        <f>O314*H314</f>
        <v>7.0670199999999985</v>
      </c>
      <c r="Q314" s="152">
        <v>0.17330000000000001</v>
      </c>
      <c r="R314" s="152">
        <f>Q314*H314</f>
        <v>1.0838182000000001</v>
      </c>
      <c r="S314" s="152">
        <v>0</v>
      </c>
      <c r="T314" s="153">
        <f>S314*H314</f>
        <v>0</v>
      </c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R314" s="154" t="s">
        <v>86</v>
      </c>
      <c r="AT314" s="154" t="s">
        <v>180</v>
      </c>
      <c r="AU314" s="154" t="s">
        <v>80</v>
      </c>
      <c r="AY314" s="18" t="s">
        <v>178</v>
      </c>
      <c r="BE314" s="155">
        <f>IF(N314="základní",J314,0)</f>
        <v>0</v>
      </c>
      <c r="BF314" s="155">
        <f>IF(N314="snížená",J314,0)</f>
        <v>0</v>
      </c>
      <c r="BG314" s="155">
        <f>IF(N314="zákl. přenesená",J314,0)</f>
        <v>0</v>
      </c>
      <c r="BH314" s="155">
        <f>IF(N314="sníž. přenesená",J314,0)</f>
        <v>0</v>
      </c>
      <c r="BI314" s="155">
        <f>IF(N314="nulová",J314,0)</f>
        <v>0</v>
      </c>
      <c r="BJ314" s="18" t="s">
        <v>76</v>
      </c>
      <c r="BK314" s="155">
        <f>ROUND(I314*H314,1)</f>
        <v>0</v>
      </c>
      <c r="BL314" s="18" t="s">
        <v>86</v>
      </c>
      <c r="BM314" s="154" t="s">
        <v>425</v>
      </c>
    </row>
    <row r="315" spans="1:65" s="13" customFormat="1" ht="10.199999999999999">
      <c r="B315" s="156"/>
      <c r="D315" s="157" t="s">
        <v>185</v>
      </c>
      <c r="E315" s="158" t="s">
        <v>1</v>
      </c>
      <c r="F315" s="159" t="s">
        <v>426</v>
      </c>
      <c r="H315" s="160">
        <v>1.3819999999999999</v>
      </c>
      <c r="L315" s="156"/>
      <c r="M315" s="161"/>
      <c r="N315" s="162"/>
      <c r="O315" s="162"/>
      <c r="P315" s="162"/>
      <c r="Q315" s="162"/>
      <c r="R315" s="162"/>
      <c r="S315" s="162"/>
      <c r="T315" s="163"/>
      <c r="AT315" s="158" t="s">
        <v>185</v>
      </c>
      <c r="AU315" s="158" t="s">
        <v>80</v>
      </c>
      <c r="AV315" s="13" t="s">
        <v>80</v>
      </c>
      <c r="AW315" s="13" t="s">
        <v>28</v>
      </c>
      <c r="AX315" s="13" t="s">
        <v>71</v>
      </c>
      <c r="AY315" s="158" t="s">
        <v>178</v>
      </c>
    </row>
    <row r="316" spans="1:65" s="13" customFormat="1" ht="10.199999999999999">
      <c r="B316" s="156"/>
      <c r="D316" s="157" t="s">
        <v>185</v>
      </c>
      <c r="E316" s="158" t="s">
        <v>1</v>
      </c>
      <c r="F316" s="159" t="s">
        <v>427</v>
      </c>
      <c r="H316" s="160">
        <v>3.36</v>
      </c>
      <c r="L316" s="156"/>
      <c r="M316" s="161"/>
      <c r="N316" s="162"/>
      <c r="O316" s="162"/>
      <c r="P316" s="162"/>
      <c r="Q316" s="162"/>
      <c r="R316" s="162"/>
      <c r="S316" s="162"/>
      <c r="T316" s="163"/>
      <c r="AT316" s="158" t="s">
        <v>185</v>
      </c>
      <c r="AU316" s="158" t="s">
        <v>80</v>
      </c>
      <c r="AV316" s="13" t="s">
        <v>80</v>
      </c>
      <c r="AW316" s="13" t="s">
        <v>28</v>
      </c>
      <c r="AX316" s="13" t="s">
        <v>71</v>
      </c>
      <c r="AY316" s="158" t="s">
        <v>178</v>
      </c>
    </row>
    <row r="317" spans="1:65" s="13" customFormat="1" ht="10.199999999999999">
      <c r="B317" s="156"/>
      <c r="D317" s="157" t="s">
        <v>185</v>
      </c>
      <c r="E317" s="158" t="s">
        <v>1</v>
      </c>
      <c r="F317" s="159" t="s">
        <v>428</v>
      </c>
      <c r="H317" s="160">
        <v>1.512</v>
      </c>
      <c r="L317" s="156"/>
      <c r="M317" s="161"/>
      <c r="N317" s="162"/>
      <c r="O317" s="162"/>
      <c r="P317" s="162"/>
      <c r="Q317" s="162"/>
      <c r="R317" s="162"/>
      <c r="S317" s="162"/>
      <c r="T317" s="163"/>
      <c r="AT317" s="158" t="s">
        <v>185</v>
      </c>
      <c r="AU317" s="158" t="s">
        <v>80</v>
      </c>
      <c r="AV317" s="13" t="s">
        <v>80</v>
      </c>
      <c r="AW317" s="13" t="s">
        <v>28</v>
      </c>
      <c r="AX317" s="13" t="s">
        <v>71</v>
      </c>
      <c r="AY317" s="158" t="s">
        <v>178</v>
      </c>
    </row>
    <row r="318" spans="1:65" s="14" customFormat="1" ht="10.199999999999999">
      <c r="B318" s="164"/>
      <c r="D318" s="157" t="s">
        <v>185</v>
      </c>
      <c r="E318" s="165" t="s">
        <v>1</v>
      </c>
      <c r="F318" s="166" t="s">
        <v>187</v>
      </c>
      <c r="H318" s="167">
        <v>6.2539999999999996</v>
      </c>
      <c r="L318" s="164"/>
      <c r="M318" s="168"/>
      <c r="N318" s="169"/>
      <c r="O318" s="169"/>
      <c r="P318" s="169"/>
      <c r="Q318" s="169"/>
      <c r="R318" s="169"/>
      <c r="S318" s="169"/>
      <c r="T318" s="170"/>
      <c r="AT318" s="165" t="s">
        <v>185</v>
      </c>
      <c r="AU318" s="165" t="s">
        <v>80</v>
      </c>
      <c r="AV318" s="14" t="s">
        <v>86</v>
      </c>
      <c r="AW318" s="14" t="s">
        <v>28</v>
      </c>
      <c r="AX318" s="14" t="s">
        <v>76</v>
      </c>
      <c r="AY318" s="165" t="s">
        <v>178</v>
      </c>
    </row>
    <row r="319" spans="1:65" s="2" customFormat="1" ht="21.75" customHeight="1">
      <c r="A319" s="30"/>
      <c r="B319" s="142"/>
      <c r="C319" s="143" t="s">
        <v>429</v>
      </c>
      <c r="D319" s="143" t="s">
        <v>180</v>
      </c>
      <c r="E319" s="144" t="s">
        <v>430</v>
      </c>
      <c r="F319" s="145" t="s">
        <v>431</v>
      </c>
      <c r="G319" s="146" t="s">
        <v>183</v>
      </c>
      <c r="H319" s="147">
        <v>1.2</v>
      </c>
      <c r="I319" s="148"/>
      <c r="J319" s="148">
        <f>ROUND(I319*H319,1)</f>
        <v>0</v>
      </c>
      <c r="K319" s="149"/>
      <c r="L319" s="31"/>
      <c r="M319" s="150" t="s">
        <v>1</v>
      </c>
      <c r="N319" s="151" t="s">
        <v>36</v>
      </c>
      <c r="O319" s="152">
        <v>1.6060000000000001</v>
      </c>
      <c r="P319" s="152">
        <f>O319*H319</f>
        <v>1.9272</v>
      </c>
      <c r="Q319" s="152">
        <v>0.26723000000000002</v>
      </c>
      <c r="R319" s="152">
        <f>Q319*H319</f>
        <v>0.32067600000000002</v>
      </c>
      <c r="S319" s="152">
        <v>0</v>
      </c>
      <c r="T319" s="153">
        <f>S319*H319</f>
        <v>0</v>
      </c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R319" s="154" t="s">
        <v>86</v>
      </c>
      <c r="AT319" s="154" t="s">
        <v>180</v>
      </c>
      <c r="AU319" s="154" t="s">
        <v>80</v>
      </c>
      <c r="AY319" s="18" t="s">
        <v>178</v>
      </c>
      <c r="BE319" s="155">
        <f>IF(N319="základní",J319,0)</f>
        <v>0</v>
      </c>
      <c r="BF319" s="155">
        <f>IF(N319="snížená",J319,0)</f>
        <v>0</v>
      </c>
      <c r="BG319" s="155">
        <f>IF(N319="zákl. přenesená",J319,0)</f>
        <v>0</v>
      </c>
      <c r="BH319" s="155">
        <f>IF(N319="sníž. přenesená",J319,0)</f>
        <v>0</v>
      </c>
      <c r="BI319" s="155">
        <f>IF(N319="nulová",J319,0)</f>
        <v>0</v>
      </c>
      <c r="BJ319" s="18" t="s">
        <v>76</v>
      </c>
      <c r="BK319" s="155">
        <f>ROUND(I319*H319,1)</f>
        <v>0</v>
      </c>
      <c r="BL319" s="18" t="s">
        <v>86</v>
      </c>
      <c r="BM319" s="154" t="s">
        <v>432</v>
      </c>
    </row>
    <row r="320" spans="1:65" s="13" customFormat="1" ht="10.199999999999999">
      <c r="B320" s="156"/>
      <c r="D320" s="157" t="s">
        <v>185</v>
      </c>
      <c r="E320" s="158" t="s">
        <v>1</v>
      </c>
      <c r="F320" s="159" t="s">
        <v>433</v>
      </c>
      <c r="H320" s="160">
        <v>1.2</v>
      </c>
      <c r="L320" s="156"/>
      <c r="M320" s="161"/>
      <c r="N320" s="162"/>
      <c r="O320" s="162"/>
      <c r="P320" s="162"/>
      <c r="Q320" s="162"/>
      <c r="R320" s="162"/>
      <c r="S320" s="162"/>
      <c r="T320" s="163"/>
      <c r="AT320" s="158" t="s">
        <v>185</v>
      </c>
      <c r="AU320" s="158" t="s">
        <v>80</v>
      </c>
      <c r="AV320" s="13" t="s">
        <v>80</v>
      </c>
      <c r="AW320" s="13" t="s">
        <v>28</v>
      </c>
      <c r="AX320" s="13" t="s">
        <v>71</v>
      </c>
      <c r="AY320" s="158" t="s">
        <v>178</v>
      </c>
    </row>
    <row r="321" spans="1:65" s="14" customFormat="1" ht="10.199999999999999">
      <c r="B321" s="164"/>
      <c r="D321" s="157" t="s">
        <v>185</v>
      </c>
      <c r="E321" s="165" t="s">
        <v>1</v>
      </c>
      <c r="F321" s="166" t="s">
        <v>187</v>
      </c>
      <c r="H321" s="167">
        <v>1.2</v>
      </c>
      <c r="L321" s="164"/>
      <c r="M321" s="168"/>
      <c r="N321" s="169"/>
      <c r="O321" s="169"/>
      <c r="P321" s="169"/>
      <c r="Q321" s="169"/>
      <c r="R321" s="169"/>
      <c r="S321" s="169"/>
      <c r="T321" s="170"/>
      <c r="AT321" s="165" t="s">
        <v>185</v>
      </c>
      <c r="AU321" s="165" t="s">
        <v>80</v>
      </c>
      <c r="AV321" s="14" t="s">
        <v>86</v>
      </c>
      <c r="AW321" s="14" t="s">
        <v>28</v>
      </c>
      <c r="AX321" s="14" t="s">
        <v>76</v>
      </c>
      <c r="AY321" s="165" t="s">
        <v>178</v>
      </c>
    </row>
    <row r="322" spans="1:65" s="12" customFormat="1" ht="22.8" customHeight="1">
      <c r="B322" s="130"/>
      <c r="D322" s="131" t="s">
        <v>70</v>
      </c>
      <c r="E322" s="140" t="s">
        <v>86</v>
      </c>
      <c r="F322" s="140" t="s">
        <v>434</v>
      </c>
      <c r="J322" s="141">
        <f>BK322</f>
        <v>0</v>
      </c>
      <c r="L322" s="130"/>
      <c r="M322" s="134"/>
      <c r="N322" s="135"/>
      <c r="O322" s="135"/>
      <c r="P322" s="136">
        <f>SUM(P323:P345)</f>
        <v>71.258256000000017</v>
      </c>
      <c r="Q322" s="135"/>
      <c r="R322" s="136">
        <f>SUM(R323:R345)</f>
        <v>155.6049898</v>
      </c>
      <c r="S322" s="135"/>
      <c r="T322" s="137">
        <f>SUM(T323:T345)</f>
        <v>0</v>
      </c>
      <c r="AR322" s="131" t="s">
        <v>76</v>
      </c>
      <c r="AT322" s="138" t="s">
        <v>70</v>
      </c>
      <c r="AU322" s="138" t="s">
        <v>76</v>
      </c>
      <c r="AY322" s="131" t="s">
        <v>178</v>
      </c>
      <c r="BK322" s="139">
        <f>SUM(BK323:BK345)</f>
        <v>0</v>
      </c>
    </row>
    <row r="323" spans="1:65" s="2" customFormat="1" ht="21.75" customHeight="1">
      <c r="A323" s="30"/>
      <c r="B323" s="142"/>
      <c r="C323" s="143" t="s">
        <v>435</v>
      </c>
      <c r="D323" s="143" t="s">
        <v>180</v>
      </c>
      <c r="E323" s="144" t="s">
        <v>436</v>
      </c>
      <c r="F323" s="145" t="s">
        <v>437</v>
      </c>
      <c r="G323" s="146" t="s">
        <v>336</v>
      </c>
      <c r="H323" s="147">
        <v>20</v>
      </c>
      <c r="I323" s="148"/>
      <c r="J323" s="148">
        <f>ROUND(I323*H323,1)</f>
        <v>0</v>
      </c>
      <c r="K323" s="149"/>
      <c r="L323" s="31"/>
      <c r="M323" s="150" t="s">
        <v>1</v>
      </c>
      <c r="N323" s="151" t="s">
        <v>36</v>
      </c>
      <c r="O323" s="152">
        <v>0.88900000000000001</v>
      </c>
      <c r="P323" s="152">
        <f>O323*H323</f>
        <v>17.78</v>
      </c>
      <c r="Q323" s="152">
        <v>0.14954000000000001</v>
      </c>
      <c r="R323" s="152">
        <f>Q323*H323</f>
        <v>2.9908000000000001</v>
      </c>
      <c r="S323" s="152">
        <v>0</v>
      </c>
      <c r="T323" s="153">
        <f>S323*H323</f>
        <v>0</v>
      </c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R323" s="154" t="s">
        <v>86</v>
      </c>
      <c r="AT323" s="154" t="s">
        <v>180</v>
      </c>
      <c r="AU323" s="154" t="s">
        <v>80</v>
      </c>
      <c r="AY323" s="18" t="s">
        <v>178</v>
      </c>
      <c r="BE323" s="155">
        <f>IF(N323="základní",J323,0)</f>
        <v>0</v>
      </c>
      <c r="BF323" s="155">
        <f>IF(N323="snížená",J323,0)</f>
        <v>0</v>
      </c>
      <c r="BG323" s="155">
        <f>IF(N323="zákl. přenesená",J323,0)</f>
        <v>0</v>
      </c>
      <c r="BH323" s="155">
        <f>IF(N323="sníž. přenesená",J323,0)</f>
        <v>0</v>
      </c>
      <c r="BI323" s="155">
        <f>IF(N323="nulová",J323,0)</f>
        <v>0</v>
      </c>
      <c r="BJ323" s="18" t="s">
        <v>76</v>
      </c>
      <c r="BK323" s="155">
        <f>ROUND(I323*H323,1)</f>
        <v>0</v>
      </c>
      <c r="BL323" s="18" t="s">
        <v>86</v>
      </c>
      <c r="BM323" s="154" t="s">
        <v>438</v>
      </c>
    </row>
    <row r="324" spans="1:65" s="2" customFormat="1" ht="16.5" customHeight="1">
      <c r="A324" s="30"/>
      <c r="B324" s="142"/>
      <c r="C324" s="171" t="s">
        <v>439</v>
      </c>
      <c r="D324" s="171" t="s">
        <v>216</v>
      </c>
      <c r="E324" s="172" t="s">
        <v>440</v>
      </c>
      <c r="F324" s="173" t="s">
        <v>441</v>
      </c>
      <c r="G324" s="174" t="s">
        <v>327</v>
      </c>
      <c r="H324" s="175">
        <v>154.5</v>
      </c>
      <c r="I324" s="176"/>
      <c r="J324" s="176">
        <f>ROUND(I324*H324,1)</f>
        <v>0</v>
      </c>
      <c r="K324" s="177"/>
      <c r="L324" s="178"/>
      <c r="M324" s="179" t="s">
        <v>1</v>
      </c>
      <c r="N324" s="180" t="s">
        <v>36</v>
      </c>
      <c r="O324" s="152">
        <v>0</v>
      </c>
      <c r="P324" s="152">
        <f>O324*H324</f>
        <v>0</v>
      </c>
      <c r="Q324" s="152">
        <v>0.41299999999999998</v>
      </c>
      <c r="R324" s="152">
        <f>Q324*H324</f>
        <v>63.808499999999995</v>
      </c>
      <c r="S324" s="152">
        <v>0</v>
      </c>
      <c r="T324" s="153">
        <f>S324*H324</f>
        <v>0</v>
      </c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R324" s="154" t="s">
        <v>98</v>
      </c>
      <c r="AT324" s="154" t="s">
        <v>216</v>
      </c>
      <c r="AU324" s="154" t="s">
        <v>80</v>
      </c>
      <c r="AY324" s="18" t="s">
        <v>178</v>
      </c>
      <c r="BE324" s="155">
        <f>IF(N324="základní",J324,0)</f>
        <v>0</v>
      </c>
      <c r="BF324" s="155">
        <f>IF(N324="snížená",J324,0)</f>
        <v>0</v>
      </c>
      <c r="BG324" s="155">
        <f>IF(N324="zákl. přenesená",J324,0)</f>
        <v>0</v>
      </c>
      <c r="BH324" s="155">
        <f>IF(N324="sníž. přenesená",J324,0)</f>
        <v>0</v>
      </c>
      <c r="BI324" s="155">
        <f>IF(N324="nulová",J324,0)</f>
        <v>0</v>
      </c>
      <c r="BJ324" s="18" t="s">
        <v>76</v>
      </c>
      <c r="BK324" s="155">
        <f>ROUND(I324*H324,1)</f>
        <v>0</v>
      </c>
      <c r="BL324" s="18" t="s">
        <v>86</v>
      </c>
      <c r="BM324" s="154" t="s">
        <v>442</v>
      </c>
    </row>
    <row r="325" spans="1:65" s="13" customFormat="1" ht="10.199999999999999">
      <c r="B325" s="156"/>
      <c r="D325" s="157" t="s">
        <v>185</v>
      </c>
      <c r="E325" s="158" t="s">
        <v>1</v>
      </c>
      <c r="F325" s="159" t="s">
        <v>443</v>
      </c>
      <c r="H325" s="160">
        <v>128</v>
      </c>
      <c r="L325" s="156"/>
      <c r="M325" s="161"/>
      <c r="N325" s="162"/>
      <c r="O325" s="162"/>
      <c r="P325" s="162"/>
      <c r="Q325" s="162"/>
      <c r="R325" s="162"/>
      <c r="S325" s="162"/>
      <c r="T325" s="163"/>
      <c r="AT325" s="158" t="s">
        <v>185</v>
      </c>
      <c r="AU325" s="158" t="s">
        <v>80</v>
      </c>
      <c r="AV325" s="13" t="s">
        <v>80</v>
      </c>
      <c r="AW325" s="13" t="s">
        <v>28</v>
      </c>
      <c r="AX325" s="13" t="s">
        <v>71</v>
      </c>
      <c r="AY325" s="158" t="s">
        <v>178</v>
      </c>
    </row>
    <row r="326" spans="1:65" s="13" customFormat="1" ht="10.199999999999999">
      <c r="B326" s="156"/>
      <c r="D326" s="157" t="s">
        <v>185</v>
      </c>
      <c r="E326" s="158" t="s">
        <v>1</v>
      </c>
      <c r="F326" s="159" t="s">
        <v>444</v>
      </c>
      <c r="H326" s="160">
        <v>15</v>
      </c>
      <c r="L326" s="156"/>
      <c r="M326" s="161"/>
      <c r="N326" s="162"/>
      <c r="O326" s="162"/>
      <c r="P326" s="162"/>
      <c r="Q326" s="162"/>
      <c r="R326" s="162"/>
      <c r="S326" s="162"/>
      <c r="T326" s="163"/>
      <c r="AT326" s="158" t="s">
        <v>185</v>
      </c>
      <c r="AU326" s="158" t="s">
        <v>80</v>
      </c>
      <c r="AV326" s="13" t="s">
        <v>80</v>
      </c>
      <c r="AW326" s="13" t="s">
        <v>28</v>
      </c>
      <c r="AX326" s="13" t="s">
        <v>71</v>
      </c>
      <c r="AY326" s="158" t="s">
        <v>178</v>
      </c>
    </row>
    <row r="327" spans="1:65" s="13" customFormat="1" ht="10.199999999999999">
      <c r="B327" s="156"/>
      <c r="D327" s="157" t="s">
        <v>185</v>
      </c>
      <c r="E327" s="158" t="s">
        <v>1</v>
      </c>
      <c r="F327" s="159" t="s">
        <v>445</v>
      </c>
      <c r="H327" s="160">
        <v>4.5</v>
      </c>
      <c r="L327" s="156"/>
      <c r="M327" s="161"/>
      <c r="N327" s="162"/>
      <c r="O327" s="162"/>
      <c r="P327" s="162"/>
      <c r="Q327" s="162"/>
      <c r="R327" s="162"/>
      <c r="S327" s="162"/>
      <c r="T327" s="163"/>
      <c r="AT327" s="158" t="s">
        <v>185</v>
      </c>
      <c r="AU327" s="158" t="s">
        <v>80</v>
      </c>
      <c r="AV327" s="13" t="s">
        <v>80</v>
      </c>
      <c r="AW327" s="13" t="s">
        <v>28</v>
      </c>
      <c r="AX327" s="13" t="s">
        <v>71</v>
      </c>
      <c r="AY327" s="158" t="s">
        <v>178</v>
      </c>
    </row>
    <row r="328" spans="1:65" s="13" customFormat="1" ht="10.199999999999999">
      <c r="B328" s="156"/>
      <c r="D328" s="157" t="s">
        <v>185</v>
      </c>
      <c r="E328" s="158" t="s">
        <v>1</v>
      </c>
      <c r="F328" s="159" t="s">
        <v>95</v>
      </c>
      <c r="H328" s="160">
        <v>7</v>
      </c>
      <c r="L328" s="156"/>
      <c r="M328" s="161"/>
      <c r="N328" s="162"/>
      <c r="O328" s="162"/>
      <c r="P328" s="162"/>
      <c r="Q328" s="162"/>
      <c r="R328" s="162"/>
      <c r="S328" s="162"/>
      <c r="T328" s="163"/>
      <c r="AT328" s="158" t="s">
        <v>185</v>
      </c>
      <c r="AU328" s="158" t="s">
        <v>80</v>
      </c>
      <c r="AV328" s="13" t="s">
        <v>80</v>
      </c>
      <c r="AW328" s="13" t="s">
        <v>28</v>
      </c>
      <c r="AX328" s="13" t="s">
        <v>71</v>
      </c>
      <c r="AY328" s="158" t="s">
        <v>178</v>
      </c>
    </row>
    <row r="329" spans="1:65" s="14" customFormat="1" ht="10.199999999999999">
      <c r="B329" s="164"/>
      <c r="D329" s="157" t="s">
        <v>185</v>
      </c>
      <c r="E329" s="165" t="s">
        <v>1</v>
      </c>
      <c r="F329" s="166" t="s">
        <v>187</v>
      </c>
      <c r="H329" s="167">
        <v>154.5</v>
      </c>
      <c r="L329" s="164"/>
      <c r="M329" s="168"/>
      <c r="N329" s="169"/>
      <c r="O329" s="169"/>
      <c r="P329" s="169"/>
      <c r="Q329" s="169"/>
      <c r="R329" s="169"/>
      <c r="S329" s="169"/>
      <c r="T329" s="170"/>
      <c r="AT329" s="165" t="s">
        <v>185</v>
      </c>
      <c r="AU329" s="165" t="s">
        <v>80</v>
      </c>
      <c r="AV329" s="14" t="s">
        <v>86</v>
      </c>
      <c r="AW329" s="14" t="s">
        <v>28</v>
      </c>
      <c r="AX329" s="14" t="s">
        <v>76</v>
      </c>
      <c r="AY329" s="165" t="s">
        <v>178</v>
      </c>
    </row>
    <row r="330" spans="1:65" s="2" customFormat="1" ht="16.5" customHeight="1">
      <c r="A330" s="30"/>
      <c r="B330" s="142"/>
      <c r="C330" s="143" t="s">
        <v>446</v>
      </c>
      <c r="D330" s="143" t="s">
        <v>180</v>
      </c>
      <c r="E330" s="144" t="s">
        <v>447</v>
      </c>
      <c r="F330" s="145" t="s">
        <v>448</v>
      </c>
      <c r="G330" s="146" t="s">
        <v>190</v>
      </c>
      <c r="H330" s="147">
        <v>35.197000000000003</v>
      </c>
      <c r="I330" s="148"/>
      <c r="J330" s="148">
        <f>ROUND(I330*H330,1)</f>
        <v>0</v>
      </c>
      <c r="K330" s="149"/>
      <c r="L330" s="31"/>
      <c r="M330" s="150" t="s">
        <v>1</v>
      </c>
      <c r="N330" s="151" t="s">
        <v>36</v>
      </c>
      <c r="O330" s="152">
        <v>1.448</v>
      </c>
      <c r="P330" s="152">
        <f>O330*H330</f>
        <v>50.965256000000004</v>
      </c>
      <c r="Q330" s="152">
        <v>2.4533999999999998</v>
      </c>
      <c r="R330" s="152">
        <f>Q330*H330</f>
        <v>86.352319800000004</v>
      </c>
      <c r="S330" s="152">
        <v>0</v>
      </c>
      <c r="T330" s="153">
        <f>S330*H330</f>
        <v>0</v>
      </c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R330" s="154" t="s">
        <v>86</v>
      </c>
      <c r="AT330" s="154" t="s">
        <v>180</v>
      </c>
      <c r="AU330" s="154" t="s">
        <v>80</v>
      </c>
      <c r="AY330" s="18" t="s">
        <v>178</v>
      </c>
      <c r="BE330" s="155">
        <f>IF(N330="základní",J330,0)</f>
        <v>0</v>
      </c>
      <c r="BF330" s="155">
        <f>IF(N330="snížená",J330,0)</f>
        <v>0</v>
      </c>
      <c r="BG330" s="155">
        <f>IF(N330="zákl. přenesená",J330,0)</f>
        <v>0</v>
      </c>
      <c r="BH330" s="155">
        <f>IF(N330="sníž. přenesená",J330,0)</f>
        <v>0</v>
      </c>
      <c r="BI330" s="155">
        <f>IF(N330="nulová",J330,0)</f>
        <v>0</v>
      </c>
      <c r="BJ330" s="18" t="s">
        <v>76</v>
      </c>
      <c r="BK330" s="155">
        <f>ROUND(I330*H330,1)</f>
        <v>0</v>
      </c>
      <c r="BL330" s="18" t="s">
        <v>86</v>
      </c>
      <c r="BM330" s="154" t="s">
        <v>449</v>
      </c>
    </row>
    <row r="331" spans="1:65" s="13" customFormat="1" ht="10.199999999999999">
      <c r="B331" s="156"/>
      <c r="D331" s="157" t="s">
        <v>185</v>
      </c>
      <c r="E331" s="158" t="s">
        <v>1</v>
      </c>
      <c r="F331" s="159" t="s">
        <v>450</v>
      </c>
      <c r="H331" s="160">
        <v>16.605</v>
      </c>
      <c r="L331" s="156"/>
      <c r="M331" s="161"/>
      <c r="N331" s="162"/>
      <c r="O331" s="162"/>
      <c r="P331" s="162"/>
      <c r="Q331" s="162"/>
      <c r="R331" s="162"/>
      <c r="S331" s="162"/>
      <c r="T331" s="163"/>
      <c r="AT331" s="158" t="s">
        <v>185</v>
      </c>
      <c r="AU331" s="158" t="s">
        <v>80</v>
      </c>
      <c r="AV331" s="13" t="s">
        <v>80</v>
      </c>
      <c r="AW331" s="13" t="s">
        <v>28</v>
      </c>
      <c r="AX331" s="13" t="s">
        <v>71</v>
      </c>
      <c r="AY331" s="158" t="s">
        <v>178</v>
      </c>
    </row>
    <row r="332" spans="1:65" s="13" customFormat="1" ht="10.199999999999999">
      <c r="B332" s="156"/>
      <c r="D332" s="157" t="s">
        <v>185</v>
      </c>
      <c r="E332" s="158" t="s">
        <v>1</v>
      </c>
      <c r="F332" s="159" t="s">
        <v>451</v>
      </c>
      <c r="H332" s="160">
        <v>2.093</v>
      </c>
      <c r="L332" s="156"/>
      <c r="M332" s="161"/>
      <c r="N332" s="162"/>
      <c r="O332" s="162"/>
      <c r="P332" s="162"/>
      <c r="Q332" s="162"/>
      <c r="R332" s="162"/>
      <c r="S332" s="162"/>
      <c r="T332" s="163"/>
      <c r="AT332" s="158" t="s">
        <v>185</v>
      </c>
      <c r="AU332" s="158" t="s">
        <v>80</v>
      </c>
      <c r="AV332" s="13" t="s">
        <v>80</v>
      </c>
      <c r="AW332" s="13" t="s">
        <v>28</v>
      </c>
      <c r="AX332" s="13" t="s">
        <v>71</v>
      </c>
      <c r="AY332" s="158" t="s">
        <v>178</v>
      </c>
    </row>
    <row r="333" spans="1:65" s="13" customFormat="1" ht="10.199999999999999">
      <c r="B333" s="156"/>
      <c r="D333" s="157" t="s">
        <v>185</v>
      </c>
      <c r="E333" s="158" t="s">
        <v>1</v>
      </c>
      <c r="F333" s="159" t="s">
        <v>452</v>
      </c>
      <c r="H333" s="160">
        <v>0.60799999999999998</v>
      </c>
      <c r="L333" s="156"/>
      <c r="M333" s="161"/>
      <c r="N333" s="162"/>
      <c r="O333" s="162"/>
      <c r="P333" s="162"/>
      <c r="Q333" s="162"/>
      <c r="R333" s="162"/>
      <c r="S333" s="162"/>
      <c r="T333" s="163"/>
      <c r="AT333" s="158" t="s">
        <v>185</v>
      </c>
      <c r="AU333" s="158" t="s">
        <v>80</v>
      </c>
      <c r="AV333" s="13" t="s">
        <v>80</v>
      </c>
      <c r="AW333" s="13" t="s">
        <v>28</v>
      </c>
      <c r="AX333" s="13" t="s">
        <v>71</v>
      </c>
      <c r="AY333" s="158" t="s">
        <v>178</v>
      </c>
    </row>
    <row r="334" spans="1:65" s="13" customFormat="1" ht="10.199999999999999">
      <c r="B334" s="156"/>
      <c r="D334" s="157" t="s">
        <v>185</v>
      </c>
      <c r="E334" s="158" t="s">
        <v>1</v>
      </c>
      <c r="F334" s="159" t="s">
        <v>453</v>
      </c>
      <c r="H334" s="160">
        <v>0.20300000000000001</v>
      </c>
      <c r="L334" s="156"/>
      <c r="M334" s="161"/>
      <c r="N334" s="162"/>
      <c r="O334" s="162"/>
      <c r="P334" s="162"/>
      <c r="Q334" s="162"/>
      <c r="R334" s="162"/>
      <c r="S334" s="162"/>
      <c r="T334" s="163"/>
      <c r="AT334" s="158" t="s">
        <v>185</v>
      </c>
      <c r="AU334" s="158" t="s">
        <v>80</v>
      </c>
      <c r="AV334" s="13" t="s">
        <v>80</v>
      </c>
      <c r="AW334" s="13" t="s">
        <v>28</v>
      </c>
      <c r="AX334" s="13" t="s">
        <v>71</v>
      </c>
      <c r="AY334" s="158" t="s">
        <v>178</v>
      </c>
    </row>
    <row r="335" spans="1:65" s="13" customFormat="1" ht="10.199999999999999">
      <c r="B335" s="156"/>
      <c r="D335" s="157" t="s">
        <v>185</v>
      </c>
      <c r="E335" s="158" t="s">
        <v>1</v>
      </c>
      <c r="F335" s="159" t="s">
        <v>454</v>
      </c>
      <c r="H335" s="160">
        <v>5.327</v>
      </c>
      <c r="L335" s="156"/>
      <c r="M335" s="161"/>
      <c r="N335" s="162"/>
      <c r="O335" s="162"/>
      <c r="P335" s="162"/>
      <c r="Q335" s="162"/>
      <c r="R335" s="162"/>
      <c r="S335" s="162"/>
      <c r="T335" s="163"/>
      <c r="AT335" s="158" t="s">
        <v>185</v>
      </c>
      <c r="AU335" s="158" t="s">
        <v>80</v>
      </c>
      <c r="AV335" s="13" t="s">
        <v>80</v>
      </c>
      <c r="AW335" s="13" t="s">
        <v>28</v>
      </c>
      <c r="AX335" s="13" t="s">
        <v>71</v>
      </c>
      <c r="AY335" s="158" t="s">
        <v>178</v>
      </c>
    </row>
    <row r="336" spans="1:65" s="13" customFormat="1" ht="10.199999999999999">
      <c r="B336" s="156"/>
      <c r="D336" s="157" t="s">
        <v>185</v>
      </c>
      <c r="E336" s="158" t="s">
        <v>1</v>
      </c>
      <c r="F336" s="159" t="s">
        <v>455</v>
      </c>
      <c r="H336" s="160">
        <v>0.31900000000000001</v>
      </c>
      <c r="L336" s="156"/>
      <c r="M336" s="161"/>
      <c r="N336" s="162"/>
      <c r="O336" s="162"/>
      <c r="P336" s="162"/>
      <c r="Q336" s="162"/>
      <c r="R336" s="162"/>
      <c r="S336" s="162"/>
      <c r="T336" s="163"/>
      <c r="AT336" s="158" t="s">
        <v>185</v>
      </c>
      <c r="AU336" s="158" t="s">
        <v>80</v>
      </c>
      <c r="AV336" s="13" t="s">
        <v>80</v>
      </c>
      <c r="AW336" s="13" t="s">
        <v>28</v>
      </c>
      <c r="AX336" s="13" t="s">
        <v>71</v>
      </c>
      <c r="AY336" s="158" t="s">
        <v>178</v>
      </c>
    </row>
    <row r="337" spans="1:65" s="13" customFormat="1" ht="10.199999999999999">
      <c r="B337" s="156"/>
      <c r="D337" s="157" t="s">
        <v>185</v>
      </c>
      <c r="E337" s="158" t="s">
        <v>1</v>
      </c>
      <c r="F337" s="159" t="s">
        <v>456</v>
      </c>
      <c r="H337" s="160">
        <v>1.5049999999999999</v>
      </c>
      <c r="L337" s="156"/>
      <c r="M337" s="161"/>
      <c r="N337" s="162"/>
      <c r="O337" s="162"/>
      <c r="P337" s="162"/>
      <c r="Q337" s="162"/>
      <c r="R337" s="162"/>
      <c r="S337" s="162"/>
      <c r="T337" s="163"/>
      <c r="AT337" s="158" t="s">
        <v>185</v>
      </c>
      <c r="AU337" s="158" t="s">
        <v>80</v>
      </c>
      <c r="AV337" s="13" t="s">
        <v>80</v>
      </c>
      <c r="AW337" s="13" t="s">
        <v>28</v>
      </c>
      <c r="AX337" s="13" t="s">
        <v>71</v>
      </c>
      <c r="AY337" s="158" t="s">
        <v>178</v>
      </c>
    </row>
    <row r="338" spans="1:65" s="13" customFormat="1" ht="10.199999999999999">
      <c r="B338" s="156"/>
      <c r="D338" s="157" t="s">
        <v>185</v>
      </c>
      <c r="E338" s="158" t="s">
        <v>1</v>
      </c>
      <c r="F338" s="159" t="s">
        <v>457</v>
      </c>
      <c r="H338" s="160">
        <v>0.32800000000000001</v>
      </c>
      <c r="L338" s="156"/>
      <c r="M338" s="161"/>
      <c r="N338" s="162"/>
      <c r="O338" s="162"/>
      <c r="P338" s="162"/>
      <c r="Q338" s="162"/>
      <c r="R338" s="162"/>
      <c r="S338" s="162"/>
      <c r="T338" s="163"/>
      <c r="AT338" s="158" t="s">
        <v>185</v>
      </c>
      <c r="AU338" s="158" t="s">
        <v>80</v>
      </c>
      <c r="AV338" s="13" t="s">
        <v>80</v>
      </c>
      <c r="AW338" s="13" t="s">
        <v>28</v>
      </c>
      <c r="AX338" s="13" t="s">
        <v>71</v>
      </c>
      <c r="AY338" s="158" t="s">
        <v>178</v>
      </c>
    </row>
    <row r="339" spans="1:65" s="13" customFormat="1" ht="10.199999999999999">
      <c r="B339" s="156"/>
      <c r="D339" s="157" t="s">
        <v>185</v>
      </c>
      <c r="E339" s="158" t="s">
        <v>1</v>
      </c>
      <c r="F339" s="159" t="s">
        <v>458</v>
      </c>
      <c r="H339" s="160">
        <v>0.42799999999999999</v>
      </c>
      <c r="L339" s="156"/>
      <c r="M339" s="161"/>
      <c r="N339" s="162"/>
      <c r="O339" s="162"/>
      <c r="P339" s="162"/>
      <c r="Q339" s="162"/>
      <c r="R339" s="162"/>
      <c r="S339" s="162"/>
      <c r="T339" s="163"/>
      <c r="AT339" s="158" t="s">
        <v>185</v>
      </c>
      <c r="AU339" s="158" t="s">
        <v>80</v>
      </c>
      <c r="AV339" s="13" t="s">
        <v>80</v>
      </c>
      <c r="AW339" s="13" t="s">
        <v>28</v>
      </c>
      <c r="AX339" s="13" t="s">
        <v>71</v>
      </c>
      <c r="AY339" s="158" t="s">
        <v>178</v>
      </c>
    </row>
    <row r="340" spans="1:65" s="13" customFormat="1" ht="10.199999999999999">
      <c r="B340" s="156"/>
      <c r="D340" s="157" t="s">
        <v>185</v>
      </c>
      <c r="E340" s="158" t="s">
        <v>1</v>
      </c>
      <c r="F340" s="159" t="s">
        <v>459</v>
      </c>
      <c r="H340" s="160">
        <v>0.3</v>
      </c>
      <c r="L340" s="156"/>
      <c r="M340" s="161"/>
      <c r="N340" s="162"/>
      <c r="O340" s="162"/>
      <c r="P340" s="162"/>
      <c r="Q340" s="162"/>
      <c r="R340" s="162"/>
      <c r="S340" s="162"/>
      <c r="T340" s="163"/>
      <c r="AT340" s="158" t="s">
        <v>185</v>
      </c>
      <c r="AU340" s="158" t="s">
        <v>80</v>
      </c>
      <c r="AV340" s="13" t="s">
        <v>80</v>
      </c>
      <c r="AW340" s="13" t="s">
        <v>28</v>
      </c>
      <c r="AX340" s="13" t="s">
        <v>71</v>
      </c>
      <c r="AY340" s="158" t="s">
        <v>178</v>
      </c>
    </row>
    <row r="341" spans="1:65" s="13" customFormat="1" ht="10.199999999999999">
      <c r="B341" s="156"/>
      <c r="D341" s="157" t="s">
        <v>185</v>
      </c>
      <c r="E341" s="158" t="s">
        <v>1</v>
      </c>
      <c r="F341" s="159" t="s">
        <v>460</v>
      </c>
      <c r="H341" s="160">
        <v>7.4809999999999999</v>
      </c>
      <c r="L341" s="156"/>
      <c r="M341" s="161"/>
      <c r="N341" s="162"/>
      <c r="O341" s="162"/>
      <c r="P341" s="162"/>
      <c r="Q341" s="162"/>
      <c r="R341" s="162"/>
      <c r="S341" s="162"/>
      <c r="T341" s="163"/>
      <c r="AT341" s="158" t="s">
        <v>185</v>
      </c>
      <c r="AU341" s="158" t="s">
        <v>80</v>
      </c>
      <c r="AV341" s="13" t="s">
        <v>80</v>
      </c>
      <c r="AW341" s="13" t="s">
        <v>28</v>
      </c>
      <c r="AX341" s="13" t="s">
        <v>71</v>
      </c>
      <c r="AY341" s="158" t="s">
        <v>178</v>
      </c>
    </row>
    <row r="342" spans="1:65" s="14" customFormat="1" ht="10.199999999999999">
      <c r="B342" s="164"/>
      <c r="D342" s="157" t="s">
        <v>185</v>
      </c>
      <c r="E342" s="165" t="s">
        <v>1</v>
      </c>
      <c r="F342" s="166" t="s">
        <v>187</v>
      </c>
      <c r="H342" s="167">
        <v>35.196999999999996</v>
      </c>
      <c r="L342" s="164"/>
      <c r="M342" s="168"/>
      <c r="N342" s="169"/>
      <c r="O342" s="169"/>
      <c r="P342" s="169"/>
      <c r="Q342" s="169"/>
      <c r="R342" s="169"/>
      <c r="S342" s="169"/>
      <c r="T342" s="170"/>
      <c r="AT342" s="165" t="s">
        <v>185</v>
      </c>
      <c r="AU342" s="165" t="s">
        <v>80</v>
      </c>
      <c r="AV342" s="14" t="s">
        <v>86</v>
      </c>
      <c r="AW342" s="14" t="s">
        <v>28</v>
      </c>
      <c r="AX342" s="14" t="s">
        <v>76</v>
      </c>
      <c r="AY342" s="165" t="s">
        <v>178</v>
      </c>
    </row>
    <row r="343" spans="1:65" s="2" customFormat="1" ht="16.5" customHeight="1">
      <c r="A343" s="30"/>
      <c r="B343" s="142"/>
      <c r="C343" s="143" t="s">
        <v>461</v>
      </c>
      <c r="D343" s="143" t="s">
        <v>180</v>
      </c>
      <c r="E343" s="144" t="s">
        <v>462</v>
      </c>
      <c r="F343" s="145" t="s">
        <v>463</v>
      </c>
      <c r="G343" s="146" t="s">
        <v>336</v>
      </c>
      <c r="H343" s="147">
        <v>1</v>
      </c>
      <c r="I343" s="148"/>
      <c r="J343" s="148">
        <f>ROUND(I343*H343,1)</f>
        <v>0</v>
      </c>
      <c r="K343" s="149"/>
      <c r="L343" s="31"/>
      <c r="M343" s="150" t="s">
        <v>1</v>
      </c>
      <c r="N343" s="151" t="s">
        <v>36</v>
      </c>
      <c r="O343" s="152">
        <v>2.5129999999999999</v>
      </c>
      <c r="P343" s="152">
        <f>O343*H343</f>
        <v>2.5129999999999999</v>
      </c>
      <c r="Q343" s="152">
        <v>2.4533700000000001</v>
      </c>
      <c r="R343" s="152">
        <f>Q343*H343</f>
        <v>2.4533700000000001</v>
      </c>
      <c r="S343" s="152">
        <v>0</v>
      </c>
      <c r="T343" s="153">
        <f>S343*H343</f>
        <v>0</v>
      </c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R343" s="154" t="s">
        <v>86</v>
      </c>
      <c r="AT343" s="154" t="s">
        <v>180</v>
      </c>
      <c r="AU343" s="154" t="s">
        <v>80</v>
      </c>
      <c r="AY343" s="18" t="s">
        <v>178</v>
      </c>
      <c r="BE343" s="155">
        <f>IF(N343="základní",J343,0)</f>
        <v>0</v>
      </c>
      <c r="BF343" s="155">
        <f>IF(N343="snížená",J343,0)</f>
        <v>0</v>
      </c>
      <c r="BG343" s="155">
        <f>IF(N343="zákl. přenesená",J343,0)</f>
        <v>0</v>
      </c>
      <c r="BH343" s="155">
        <f>IF(N343="sníž. přenesená",J343,0)</f>
        <v>0</v>
      </c>
      <c r="BI343" s="155">
        <f>IF(N343="nulová",J343,0)</f>
        <v>0</v>
      </c>
      <c r="BJ343" s="18" t="s">
        <v>76</v>
      </c>
      <c r="BK343" s="155">
        <f>ROUND(I343*H343,1)</f>
        <v>0</v>
      </c>
      <c r="BL343" s="18" t="s">
        <v>86</v>
      </c>
      <c r="BM343" s="154" t="s">
        <v>464</v>
      </c>
    </row>
    <row r="344" spans="1:65" s="13" customFormat="1" ht="10.199999999999999">
      <c r="B344" s="156"/>
      <c r="D344" s="157" t="s">
        <v>185</v>
      </c>
      <c r="E344" s="158" t="s">
        <v>1</v>
      </c>
      <c r="F344" s="159" t="s">
        <v>76</v>
      </c>
      <c r="H344" s="160">
        <v>1</v>
      </c>
      <c r="L344" s="156"/>
      <c r="M344" s="161"/>
      <c r="N344" s="162"/>
      <c r="O344" s="162"/>
      <c r="P344" s="162"/>
      <c r="Q344" s="162"/>
      <c r="R344" s="162"/>
      <c r="S344" s="162"/>
      <c r="T344" s="163"/>
      <c r="AT344" s="158" t="s">
        <v>185</v>
      </c>
      <c r="AU344" s="158" t="s">
        <v>80</v>
      </c>
      <c r="AV344" s="13" t="s">
        <v>80</v>
      </c>
      <c r="AW344" s="13" t="s">
        <v>28</v>
      </c>
      <c r="AX344" s="13" t="s">
        <v>71</v>
      </c>
      <c r="AY344" s="158" t="s">
        <v>178</v>
      </c>
    </row>
    <row r="345" spans="1:65" s="14" customFormat="1" ht="10.199999999999999">
      <c r="B345" s="164"/>
      <c r="D345" s="157" t="s">
        <v>185</v>
      </c>
      <c r="E345" s="165" t="s">
        <v>1</v>
      </c>
      <c r="F345" s="166" t="s">
        <v>187</v>
      </c>
      <c r="H345" s="167">
        <v>1</v>
      </c>
      <c r="L345" s="164"/>
      <c r="M345" s="168"/>
      <c r="N345" s="169"/>
      <c r="O345" s="169"/>
      <c r="P345" s="169"/>
      <c r="Q345" s="169"/>
      <c r="R345" s="169"/>
      <c r="S345" s="169"/>
      <c r="T345" s="170"/>
      <c r="AT345" s="165" t="s">
        <v>185</v>
      </c>
      <c r="AU345" s="165" t="s">
        <v>80</v>
      </c>
      <c r="AV345" s="14" t="s">
        <v>86</v>
      </c>
      <c r="AW345" s="14" t="s">
        <v>28</v>
      </c>
      <c r="AX345" s="14" t="s">
        <v>76</v>
      </c>
      <c r="AY345" s="165" t="s">
        <v>178</v>
      </c>
    </row>
    <row r="346" spans="1:65" s="12" customFormat="1" ht="22.8" customHeight="1">
      <c r="B346" s="130"/>
      <c r="D346" s="131" t="s">
        <v>70</v>
      </c>
      <c r="E346" s="140" t="s">
        <v>92</v>
      </c>
      <c r="F346" s="140" t="s">
        <v>465</v>
      </c>
      <c r="J346" s="141">
        <f>BK346</f>
        <v>0</v>
      </c>
      <c r="L346" s="130"/>
      <c r="M346" s="134"/>
      <c r="N346" s="135"/>
      <c r="O346" s="135"/>
      <c r="P346" s="136">
        <f>SUM(P347:P517)</f>
        <v>3099.3848709999997</v>
      </c>
      <c r="Q346" s="135"/>
      <c r="R346" s="136">
        <f>SUM(R347:R517)</f>
        <v>448.29984214000007</v>
      </c>
      <c r="S346" s="135"/>
      <c r="T346" s="137">
        <f>SUM(T347:T517)</f>
        <v>0</v>
      </c>
      <c r="AR346" s="131" t="s">
        <v>76</v>
      </c>
      <c r="AT346" s="138" t="s">
        <v>70</v>
      </c>
      <c r="AU346" s="138" t="s">
        <v>76</v>
      </c>
      <c r="AY346" s="131" t="s">
        <v>178</v>
      </c>
      <c r="BK346" s="139">
        <f>SUM(BK347:BK517)</f>
        <v>0</v>
      </c>
    </row>
    <row r="347" spans="1:65" s="2" customFormat="1" ht="21.75" customHeight="1">
      <c r="A347" s="30"/>
      <c r="B347" s="142"/>
      <c r="C347" s="143" t="s">
        <v>466</v>
      </c>
      <c r="D347" s="143" t="s">
        <v>180</v>
      </c>
      <c r="E347" s="144" t="s">
        <v>467</v>
      </c>
      <c r="F347" s="145" t="s">
        <v>468</v>
      </c>
      <c r="G347" s="146" t="s">
        <v>183</v>
      </c>
      <c r="H347" s="147">
        <v>177.54</v>
      </c>
      <c r="I347" s="148"/>
      <c r="J347" s="148">
        <f>ROUND(I347*H347,1)</f>
        <v>0</v>
      </c>
      <c r="K347" s="149"/>
      <c r="L347" s="31"/>
      <c r="M347" s="150" t="s">
        <v>1</v>
      </c>
      <c r="N347" s="151" t="s">
        <v>36</v>
      </c>
      <c r="O347" s="152">
        <v>0.47</v>
      </c>
      <c r="P347" s="152">
        <f>O347*H347</f>
        <v>83.443799999999996</v>
      </c>
      <c r="Q347" s="152">
        <v>1.6279999999999999E-2</v>
      </c>
      <c r="R347" s="152">
        <f>Q347*H347</f>
        <v>2.8903511999999996</v>
      </c>
      <c r="S347" s="152">
        <v>0</v>
      </c>
      <c r="T347" s="153">
        <f>S347*H347</f>
        <v>0</v>
      </c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R347" s="154" t="s">
        <v>86</v>
      </c>
      <c r="AT347" s="154" t="s">
        <v>180</v>
      </c>
      <c r="AU347" s="154" t="s">
        <v>80</v>
      </c>
      <c r="AY347" s="18" t="s">
        <v>178</v>
      </c>
      <c r="BE347" s="155">
        <f>IF(N347="základní",J347,0)</f>
        <v>0</v>
      </c>
      <c r="BF347" s="155">
        <f>IF(N347="snížená",J347,0)</f>
        <v>0</v>
      </c>
      <c r="BG347" s="155">
        <f>IF(N347="zákl. přenesená",J347,0)</f>
        <v>0</v>
      </c>
      <c r="BH347" s="155">
        <f>IF(N347="sníž. přenesená",J347,0)</f>
        <v>0</v>
      </c>
      <c r="BI347" s="155">
        <f>IF(N347="nulová",J347,0)</f>
        <v>0</v>
      </c>
      <c r="BJ347" s="18" t="s">
        <v>76</v>
      </c>
      <c r="BK347" s="155">
        <f>ROUND(I347*H347,1)</f>
        <v>0</v>
      </c>
      <c r="BL347" s="18" t="s">
        <v>86</v>
      </c>
      <c r="BM347" s="154" t="s">
        <v>469</v>
      </c>
    </row>
    <row r="348" spans="1:65" s="13" customFormat="1" ht="10.199999999999999">
      <c r="B348" s="156"/>
      <c r="D348" s="157" t="s">
        <v>185</v>
      </c>
      <c r="E348" s="158" t="s">
        <v>1</v>
      </c>
      <c r="F348" s="159" t="s">
        <v>470</v>
      </c>
      <c r="H348" s="160">
        <v>177.54</v>
      </c>
      <c r="L348" s="156"/>
      <c r="M348" s="161"/>
      <c r="N348" s="162"/>
      <c r="O348" s="162"/>
      <c r="P348" s="162"/>
      <c r="Q348" s="162"/>
      <c r="R348" s="162"/>
      <c r="S348" s="162"/>
      <c r="T348" s="163"/>
      <c r="AT348" s="158" t="s">
        <v>185</v>
      </c>
      <c r="AU348" s="158" t="s">
        <v>80</v>
      </c>
      <c r="AV348" s="13" t="s">
        <v>80</v>
      </c>
      <c r="AW348" s="13" t="s">
        <v>28</v>
      </c>
      <c r="AX348" s="13" t="s">
        <v>71</v>
      </c>
      <c r="AY348" s="158" t="s">
        <v>178</v>
      </c>
    </row>
    <row r="349" spans="1:65" s="14" customFormat="1" ht="10.199999999999999">
      <c r="B349" s="164"/>
      <c r="D349" s="157" t="s">
        <v>185</v>
      </c>
      <c r="E349" s="165" t="s">
        <v>1</v>
      </c>
      <c r="F349" s="166" t="s">
        <v>187</v>
      </c>
      <c r="H349" s="167">
        <v>177.54</v>
      </c>
      <c r="L349" s="164"/>
      <c r="M349" s="168"/>
      <c r="N349" s="169"/>
      <c r="O349" s="169"/>
      <c r="P349" s="169"/>
      <c r="Q349" s="169"/>
      <c r="R349" s="169"/>
      <c r="S349" s="169"/>
      <c r="T349" s="170"/>
      <c r="AT349" s="165" t="s">
        <v>185</v>
      </c>
      <c r="AU349" s="165" t="s">
        <v>80</v>
      </c>
      <c r="AV349" s="14" t="s">
        <v>86</v>
      </c>
      <c r="AW349" s="14" t="s">
        <v>28</v>
      </c>
      <c r="AX349" s="14" t="s">
        <v>76</v>
      </c>
      <c r="AY349" s="165" t="s">
        <v>178</v>
      </c>
    </row>
    <row r="350" spans="1:65" s="2" customFormat="1" ht="21.75" customHeight="1">
      <c r="A350" s="30"/>
      <c r="B350" s="142"/>
      <c r="C350" s="143" t="s">
        <v>471</v>
      </c>
      <c r="D350" s="143" t="s">
        <v>180</v>
      </c>
      <c r="E350" s="144" t="s">
        <v>472</v>
      </c>
      <c r="F350" s="145" t="s">
        <v>473</v>
      </c>
      <c r="G350" s="146" t="s">
        <v>183</v>
      </c>
      <c r="H350" s="147">
        <v>23.4</v>
      </c>
      <c r="I350" s="148"/>
      <c r="J350" s="148">
        <f>ROUND(I350*H350,1)</f>
        <v>0</v>
      </c>
      <c r="K350" s="149"/>
      <c r="L350" s="31"/>
      <c r="M350" s="150" t="s">
        <v>1</v>
      </c>
      <c r="N350" s="151" t="s">
        <v>36</v>
      </c>
      <c r="O350" s="152">
        <v>0.36</v>
      </c>
      <c r="P350" s="152">
        <f>O350*H350</f>
        <v>8.4239999999999995</v>
      </c>
      <c r="Q350" s="152">
        <v>4.3800000000000002E-3</v>
      </c>
      <c r="R350" s="152">
        <f>Q350*H350</f>
        <v>0.102492</v>
      </c>
      <c r="S350" s="152">
        <v>0</v>
      </c>
      <c r="T350" s="153">
        <f>S350*H350</f>
        <v>0</v>
      </c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R350" s="154" t="s">
        <v>86</v>
      </c>
      <c r="AT350" s="154" t="s">
        <v>180</v>
      </c>
      <c r="AU350" s="154" t="s">
        <v>80</v>
      </c>
      <c r="AY350" s="18" t="s">
        <v>178</v>
      </c>
      <c r="BE350" s="155">
        <f>IF(N350="základní",J350,0)</f>
        <v>0</v>
      </c>
      <c r="BF350" s="155">
        <f>IF(N350="snížená",J350,0)</f>
        <v>0</v>
      </c>
      <c r="BG350" s="155">
        <f>IF(N350="zákl. přenesená",J350,0)</f>
        <v>0</v>
      </c>
      <c r="BH350" s="155">
        <f>IF(N350="sníž. přenesená",J350,0)</f>
        <v>0</v>
      </c>
      <c r="BI350" s="155">
        <f>IF(N350="nulová",J350,0)</f>
        <v>0</v>
      </c>
      <c r="BJ350" s="18" t="s">
        <v>76</v>
      </c>
      <c r="BK350" s="155">
        <f>ROUND(I350*H350,1)</f>
        <v>0</v>
      </c>
      <c r="BL350" s="18" t="s">
        <v>86</v>
      </c>
      <c r="BM350" s="154" t="s">
        <v>474</v>
      </c>
    </row>
    <row r="351" spans="1:65" s="2" customFormat="1" ht="21.75" customHeight="1">
      <c r="A351" s="30"/>
      <c r="B351" s="142"/>
      <c r="C351" s="143" t="s">
        <v>475</v>
      </c>
      <c r="D351" s="143" t="s">
        <v>180</v>
      </c>
      <c r="E351" s="144" t="s">
        <v>476</v>
      </c>
      <c r="F351" s="145" t="s">
        <v>477</v>
      </c>
      <c r="G351" s="146" t="s">
        <v>183</v>
      </c>
      <c r="H351" s="147">
        <v>223.23</v>
      </c>
      <c r="I351" s="148"/>
      <c r="J351" s="148">
        <f>ROUND(I351*H351,1)</f>
        <v>0</v>
      </c>
      <c r="K351" s="149"/>
      <c r="L351" s="31"/>
      <c r="M351" s="150" t="s">
        <v>1</v>
      </c>
      <c r="N351" s="151" t="s">
        <v>36</v>
      </c>
      <c r="O351" s="152">
        <v>0.3</v>
      </c>
      <c r="P351" s="152">
        <f>O351*H351</f>
        <v>66.968999999999994</v>
      </c>
      <c r="Q351" s="152">
        <v>1.3599999999999999E-2</v>
      </c>
      <c r="R351" s="152">
        <f>Q351*H351</f>
        <v>3.0359279999999997</v>
      </c>
      <c r="S351" s="152">
        <v>0</v>
      </c>
      <c r="T351" s="153">
        <f>S351*H351</f>
        <v>0</v>
      </c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R351" s="154" t="s">
        <v>86</v>
      </c>
      <c r="AT351" s="154" t="s">
        <v>180</v>
      </c>
      <c r="AU351" s="154" t="s">
        <v>80</v>
      </c>
      <c r="AY351" s="18" t="s">
        <v>178</v>
      </c>
      <c r="BE351" s="155">
        <f>IF(N351="základní",J351,0)</f>
        <v>0</v>
      </c>
      <c r="BF351" s="155">
        <f>IF(N351="snížená",J351,0)</f>
        <v>0</v>
      </c>
      <c r="BG351" s="155">
        <f>IF(N351="zákl. přenesená",J351,0)</f>
        <v>0</v>
      </c>
      <c r="BH351" s="155">
        <f>IF(N351="sníž. přenesená",J351,0)</f>
        <v>0</v>
      </c>
      <c r="BI351" s="155">
        <f>IF(N351="nulová",J351,0)</f>
        <v>0</v>
      </c>
      <c r="BJ351" s="18" t="s">
        <v>76</v>
      </c>
      <c r="BK351" s="155">
        <f>ROUND(I351*H351,1)</f>
        <v>0</v>
      </c>
      <c r="BL351" s="18" t="s">
        <v>86</v>
      </c>
      <c r="BM351" s="154" t="s">
        <v>478</v>
      </c>
    </row>
    <row r="352" spans="1:65" s="2" customFormat="1" ht="21.75" customHeight="1">
      <c r="A352" s="30"/>
      <c r="B352" s="142"/>
      <c r="C352" s="143" t="s">
        <v>479</v>
      </c>
      <c r="D352" s="143" t="s">
        <v>180</v>
      </c>
      <c r="E352" s="144" t="s">
        <v>480</v>
      </c>
      <c r="F352" s="145" t="s">
        <v>481</v>
      </c>
      <c r="G352" s="146" t="s">
        <v>183</v>
      </c>
      <c r="H352" s="147">
        <v>1545.7080000000001</v>
      </c>
      <c r="I352" s="148"/>
      <c r="J352" s="148">
        <f>ROUND(I352*H352,1)</f>
        <v>0</v>
      </c>
      <c r="K352" s="149"/>
      <c r="L352" s="31"/>
      <c r="M352" s="150" t="s">
        <v>1</v>
      </c>
      <c r="N352" s="151" t="s">
        <v>36</v>
      </c>
      <c r="O352" s="152">
        <v>0.37</v>
      </c>
      <c r="P352" s="152">
        <f>O352*H352</f>
        <v>571.91196000000002</v>
      </c>
      <c r="Q352" s="152">
        <v>1.6279999999999999E-2</v>
      </c>
      <c r="R352" s="152">
        <f>Q352*H352</f>
        <v>25.164126240000002</v>
      </c>
      <c r="S352" s="152">
        <v>0</v>
      </c>
      <c r="T352" s="153">
        <f>S352*H352</f>
        <v>0</v>
      </c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R352" s="154" t="s">
        <v>86</v>
      </c>
      <c r="AT352" s="154" t="s">
        <v>180</v>
      </c>
      <c r="AU352" s="154" t="s">
        <v>80</v>
      </c>
      <c r="AY352" s="18" t="s">
        <v>178</v>
      </c>
      <c r="BE352" s="155">
        <f>IF(N352="základní",J352,0)</f>
        <v>0</v>
      </c>
      <c r="BF352" s="155">
        <f>IF(N352="snížená",J352,0)</f>
        <v>0</v>
      </c>
      <c r="BG352" s="155">
        <f>IF(N352="zákl. přenesená",J352,0)</f>
        <v>0</v>
      </c>
      <c r="BH352" s="155">
        <f>IF(N352="sníž. přenesená",J352,0)</f>
        <v>0</v>
      </c>
      <c r="BI352" s="155">
        <f>IF(N352="nulová",J352,0)</f>
        <v>0</v>
      </c>
      <c r="BJ352" s="18" t="s">
        <v>76</v>
      </c>
      <c r="BK352" s="155">
        <f>ROUND(I352*H352,1)</f>
        <v>0</v>
      </c>
      <c r="BL352" s="18" t="s">
        <v>86</v>
      </c>
      <c r="BM352" s="154" t="s">
        <v>482</v>
      </c>
    </row>
    <row r="353" spans="1:65" s="13" customFormat="1" ht="10.199999999999999">
      <c r="B353" s="156"/>
      <c r="D353" s="157" t="s">
        <v>185</v>
      </c>
      <c r="E353" s="158" t="s">
        <v>1</v>
      </c>
      <c r="F353" s="159" t="s">
        <v>483</v>
      </c>
      <c r="H353" s="160">
        <v>318.64800000000002</v>
      </c>
      <c r="L353" s="156"/>
      <c r="M353" s="161"/>
      <c r="N353" s="162"/>
      <c r="O353" s="162"/>
      <c r="P353" s="162"/>
      <c r="Q353" s="162"/>
      <c r="R353" s="162"/>
      <c r="S353" s="162"/>
      <c r="T353" s="163"/>
      <c r="AT353" s="158" t="s">
        <v>185</v>
      </c>
      <c r="AU353" s="158" t="s">
        <v>80</v>
      </c>
      <c r="AV353" s="13" t="s">
        <v>80</v>
      </c>
      <c r="AW353" s="13" t="s">
        <v>28</v>
      </c>
      <c r="AX353" s="13" t="s">
        <v>71</v>
      </c>
      <c r="AY353" s="158" t="s">
        <v>178</v>
      </c>
    </row>
    <row r="354" spans="1:65" s="13" customFormat="1" ht="10.199999999999999">
      <c r="B354" s="156"/>
      <c r="D354" s="157" t="s">
        <v>185</v>
      </c>
      <c r="E354" s="158" t="s">
        <v>1</v>
      </c>
      <c r="F354" s="159" t="s">
        <v>484</v>
      </c>
      <c r="H354" s="160">
        <v>636.45399999999995</v>
      </c>
      <c r="L354" s="156"/>
      <c r="M354" s="161"/>
      <c r="N354" s="162"/>
      <c r="O354" s="162"/>
      <c r="P354" s="162"/>
      <c r="Q354" s="162"/>
      <c r="R354" s="162"/>
      <c r="S354" s="162"/>
      <c r="T354" s="163"/>
      <c r="AT354" s="158" t="s">
        <v>185</v>
      </c>
      <c r="AU354" s="158" t="s">
        <v>80</v>
      </c>
      <c r="AV354" s="13" t="s">
        <v>80</v>
      </c>
      <c r="AW354" s="13" t="s">
        <v>28</v>
      </c>
      <c r="AX354" s="13" t="s">
        <v>71</v>
      </c>
      <c r="AY354" s="158" t="s">
        <v>178</v>
      </c>
    </row>
    <row r="355" spans="1:65" s="13" customFormat="1" ht="10.199999999999999">
      <c r="B355" s="156"/>
      <c r="D355" s="157" t="s">
        <v>185</v>
      </c>
      <c r="E355" s="158" t="s">
        <v>1</v>
      </c>
      <c r="F355" s="159" t="s">
        <v>485</v>
      </c>
      <c r="H355" s="160">
        <v>61.368000000000002</v>
      </c>
      <c r="L355" s="156"/>
      <c r="M355" s="161"/>
      <c r="N355" s="162"/>
      <c r="O355" s="162"/>
      <c r="P355" s="162"/>
      <c r="Q355" s="162"/>
      <c r="R355" s="162"/>
      <c r="S355" s="162"/>
      <c r="T355" s="163"/>
      <c r="AT355" s="158" t="s">
        <v>185</v>
      </c>
      <c r="AU355" s="158" t="s">
        <v>80</v>
      </c>
      <c r="AV355" s="13" t="s">
        <v>80</v>
      </c>
      <c r="AW355" s="13" t="s">
        <v>28</v>
      </c>
      <c r="AX355" s="13" t="s">
        <v>71</v>
      </c>
      <c r="AY355" s="158" t="s">
        <v>178</v>
      </c>
    </row>
    <row r="356" spans="1:65" s="13" customFormat="1" ht="10.199999999999999">
      <c r="B356" s="156"/>
      <c r="D356" s="157" t="s">
        <v>185</v>
      </c>
      <c r="E356" s="158" t="s">
        <v>1</v>
      </c>
      <c r="F356" s="159" t="s">
        <v>486</v>
      </c>
      <c r="H356" s="160">
        <v>752.46799999999996</v>
      </c>
      <c r="L356" s="156"/>
      <c r="M356" s="161"/>
      <c r="N356" s="162"/>
      <c r="O356" s="162"/>
      <c r="P356" s="162"/>
      <c r="Q356" s="162"/>
      <c r="R356" s="162"/>
      <c r="S356" s="162"/>
      <c r="T356" s="163"/>
      <c r="AT356" s="158" t="s">
        <v>185</v>
      </c>
      <c r="AU356" s="158" t="s">
        <v>80</v>
      </c>
      <c r="AV356" s="13" t="s">
        <v>80</v>
      </c>
      <c r="AW356" s="13" t="s">
        <v>28</v>
      </c>
      <c r="AX356" s="13" t="s">
        <v>71</v>
      </c>
      <c r="AY356" s="158" t="s">
        <v>178</v>
      </c>
    </row>
    <row r="357" spans="1:65" s="13" customFormat="1" ht="10.199999999999999">
      <c r="B357" s="156"/>
      <c r="D357" s="157" t="s">
        <v>185</v>
      </c>
      <c r="E357" s="158" t="s">
        <v>1</v>
      </c>
      <c r="F357" s="159" t="s">
        <v>487</v>
      </c>
      <c r="H357" s="160">
        <v>-223.23</v>
      </c>
      <c r="L357" s="156"/>
      <c r="M357" s="161"/>
      <c r="N357" s="162"/>
      <c r="O357" s="162"/>
      <c r="P357" s="162"/>
      <c r="Q357" s="162"/>
      <c r="R357" s="162"/>
      <c r="S357" s="162"/>
      <c r="T357" s="163"/>
      <c r="AT357" s="158" t="s">
        <v>185</v>
      </c>
      <c r="AU357" s="158" t="s">
        <v>80</v>
      </c>
      <c r="AV357" s="13" t="s">
        <v>80</v>
      </c>
      <c r="AW357" s="13" t="s">
        <v>28</v>
      </c>
      <c r="AX357" s="13" t="s">
        <v>71</v>
      </c>
      <c r="AY357" s="158" t="s">
        <v>178</v>
      </c>
    </row>
    <row r="358" spans="1:65" s="14" customFormat="1" ht="10.199999999999999">
      <c r="B358" s="164"/>
      <c r="D358" s="157" t="s">
        <v>185</v>
      </c>
      <c r="E358" s="165" t="s">
        <v>1</v>
      </c>
      <c r="F358" s="166" t="s">
        <v>187</v>
      </c>
      <c r="H358" s="167">
        <v>1545.7080000000001</v>
      </c>
      <c r="L358" s="164"/>
      <c r="M358" s="168"/>
      <c r="N358" s="169"/>
      <c r="O358" s="169"/>
      <c r="P358" s="169"/>
      <c r="Q358" s="169"/>
      <c r="R358" s="169"/>
      <c r="S358" s="169"/>
      <c r="T358" s="170"/>
      <c r="AT358" s="165" t="s">
        <v>185</v>
      </c>
      <c r="AU358" s="165" t="s">
        <v>80</v>
      </c>
      <c r="AV358" s="14" t="s">
        <v>86</v>
      </c>
      <c r="AW358" s="14" t="s">
        <v>28</v>
      </c>
      <c r="AX358" s="14" t="s">
        <v>76</v>
      </c>
      <c r="AY358" s="165" t="s">
        <v>178</v>
      </c>
    </row>
    <row r="359" spans="1:65" s="2" customFormat="1" ht="21.75" customHeight="1">
      <c r="A359" s="30"/>
      <c r="B359" s="142"/>
      <c r="C359" s="143" t="s">
        <v>488</v>
      </c>
      <c r="D359" s="143" t="s">
        <v>180</v>
      </c>
      <c r="E359" s="144" t="s">
        <v>489</v>
      </c>
      <c r="F359" s="145" t="s">
        <v>490</v>
      </c>
      <c r="G359" s="146" t="s">
        <v>183</v>
      </c>
      <c r="H359" s="147">
        <v>68.763999999999996</v>
      </c>
      <c r="I359" s="148"/>
      <c r="J359" s="148">
        <f>ROUND(I359*H359,1)</f>
        <v>0</v>
      </c>
      <c r="K359" s="149"/>
      <c r="L359" s="31"/>
      <c r="M359" s="150" t="s">
        <v>1</v>
      </c>
      <c r="N359" s="151" t="s">
        <v>36</v>
      </c>
      <c r="O359" s="152">
        <v>1.355</v>
      </c>
      <c r="P359" s="152">
        <f>O359*H359</f>
        <v>93.175219999999996</v>
      </c>
      <c r="Q359" s="152">
        <v>3.3579999999999999E-2</v>
      </c>
      <c r="R359" s="152">
        <f>Q359*H359</f>
        <v>2.3090951199999998</v>
      </c>
      <c r="S359" s="152">
        <v>0</v>
      </c>
      <c r="T359" s="153">
        <f>S359*H359</f>
        <v>0</v>
      </c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R359" s="154" t="s">
        <v>86</v>
      </c>
      <c r="AT359" s="154" t="s">
        <v>180</v>
      </c>
      <c r="AU359" s="154" t="s">
        <v>80</v>
      </c>
      <c r="AY359" s="18" t="s">
        <v>178</v>
      </c>
      <c r="BE359" s="155">
        <f>IF(N359="základní",J359,0)</f>
        <v>0</v>
      </c>
      <c r="BF359" s="155">
        <f>IF(N359="snížená",J359,0)</f>
        <v>0</v>
      </c>
      <c r="BG359" s="155">
        <f>IF(N359="zákl. přenesená",J359,0)</f>
        <v>0</v>
      </c>
      <c r="BH359" s="155">
        <f>IF(N359="sníž. přenesená",J359,0)</f>
        <v>0</v>
      </c>
      <c r="BI359" s="155">
        <f>IF(N359="nulová",J359,0)</f>
        <v>0</v>
      </c>
      <c r="BJ359" s="18" t="s">
        <v>76</v>
      </c>
      <c r="BK359" s="155">
        <f>ROUND(I359*H359,1)</f>
        <v>0</v>
      </c>
      <c r="BL359" s="18" t="s">
        <v>86</v>
      </c>
      <c r="BM359" s="154" t="s">
        <v>491</v>
      </c>
    </row>
    <row r="360" spans="1:65" s="13" customFormat="1" ht="10.199999999999999">
      <c r="B360" s="156"/>
      <c r="D360" s="157" t="s">
        <v>185</v>
      </c>
      <c r="E360" s="158" t="s">
        <v>1</v>
      </c>
      <c r="F360" s="159" t="s">
        <v>492</v>
      </c>
      <c r="H360" s="160">
        <v>2.952</v>
      </c>
      <c r="L360" s="156"/>
      <c r="M360" s="161"/>
      <c r="N360" s="162"/>
      <c r="O360" s="162"/>
      <c r="P360" s="162"/>
      <c r="Q360" s="162"/>
      <c r="R360" s="162"/>
      <c r="S360" s="162"/>
      <c r="T360" s="163"/>
      <c r="AT360" s="158" t="s">
        <v>185</v>
      </c>
      <c r="AU360" s="158" t="s">
        <v>80</v>
      </c>
      <c r="AV360" s="13" t="s">
        <v>80</v>
      </c>
      <c r="AW360" s="13" t="s">
        <v>28</v>
      </c>
      <c r="AX360" s="13" t="s">
        <v>71</v>
      </c>
      <c r="AY360" s="158" t="s">
        <v>178</v>
      </c>
    </row>
    <row r="361" spans="1:65" s="13" customFormat="1" ht="10.199999999999999">
      <c r="B361" s="156"/>
      <c r="D361" s="157" t="s">
        <v>185</v>
      </c>
      <c r="E361" s="158" t="s">
        <v>1</v>
      </c>
      <c r="F361" s="159" t="s">
        <v>493</v>
      </c>
      <c r="H361" s="160">
        <v>52.332000000000001</v>
      </c>
      <c r="L361" s="156"/>
      <c r="M361" s="161"/>
      <c r="N361" s="162"/>
      <c r="O361" s="162"/>
      <c r="P361" s="162"/>
      <c r="Q361" s="162"/>
      <c r="R361" s="162"/>
      <c r="S361" s="162"/>
      <c r="T361" s="163"/>
      <c r="AT361" s="158" t="s">
        <v>185</v>
      </c>
      <c r="AU361" s="158" t="s">
        <v>80</v>
      </c>
      <c r="AV361" s="13" t="s">
        <v>80</v>
      </c>
      <c r="AW361" s="13" t="s">
        <v>28</v>
      </c>
      <c r="AX361" s="13" t="s">
        <v>71</v>
      </c>
      <c r="AY361" s="158" t="s">
        <v>178</v>
      </c>
    </row>
    <row r="362" spans="1:65" s="13" customFormat="1" ht="10.199999999999999">
      <c r="B362" s="156"/>
      <c r="D362" s="157" t="s">
        <v>185</v>
      </c>
      <c r="E362" s="158" t="s">
        <v>1</v>
      </c>
      <c r="F362" s="159" t="s">
        <v>494</v>
      </c>
      <c r="H362" s="160">
        <v>5</v>
      </c>
      <c r="L362" s="156"/>
      <c r="M362" s="161"/>
      <c r="N362" s="162"/>
      <c r="O362" s="162"/>
      <c r="P362" s="162"/>
      <c r="Q362" s="162"/>
      <c r="R362" s="162"/>
      <c r="S362" s="162"/>
      <c r="T362" s="163"/>
      <c r="AT362" s="158" t="s">
        <v>185</v>
      </c>
      <c r="AU362" s="158" t="s">
        <v>80</v>
      </c>
      <c r="AV362" s="13" t="s">
        <v>80</v>
      </c>
      <c r="AW362" s="13" t="s">
        <v>28</v>
      </c>
      <c r="AX362" s="13" t="s">
        <v>71</v>
      </c>
      <c r="AY362" s="158" t="s">
        <v>178</v>
      </c>
    </row>
    <row r="363" spans="1:65" s="13" customFormat="1" ht="10.199999999999999">
      <c r="B363" s="156"/>
      <c r="D363" s="157" t="s">
        <v>185</v>
      </c>
      <c r="E363" s="158" t="s">
        <v>1</v>
      </c>
      <c r="F363" s="159" t="s">
        <v>495</v>
      </c>
      <c r="H363" s="160">
        <v>7.44</v>
      </c>
      <c r="L363" s="156"/>
      <c r="M363" s="161"/>
      <c r="N363" s="162"/>
      <c r="O363" s="162"/>
      <c r="P363" s="162"/>
      <c r="Q363" s="162"/>
      <c r="R363" s="162"/>
      <c r="S363" s="162"/>
      <c r="T363" s="163"/>
      <c r="AT363" s="158" t="s">
        <v>185</v>
      </c>
      <c r="AU363" s="158" t="s">
        <v>80</v>
      </c>
      <c r="AV363" s="13" t="s">
        <v>80</v>
      </c>
      <c r="AW363" s="13" t="s">
        <v>28</v>
      </c>
      <c r="AX363" s="13" t="s">
        <v>71</v>
      </c>
      <c r="AY363" s="158" t="s">
        <v>178</v>
      </c>
    </row>
    <row r="364" spans="1:65" s="13" customFormat="1" ht="10.199999999999999">
      <c r="B364" s="156"/>
      <c r="D364" s="157" t="s">
        <v>185</v>
      </c>
      <c r="E364" s="158" t="s">
        <v>1</v>
      </c>
      <c r="F364" s="159" t="s">
        <v>496</v>
      </c>
      <c r="H364" s="160">
        <v>1.04</v>
      </c>
      <c r="L364" s="156"/>
      <c r="M364" s="161"/>
      <c r="N364" s="162"/>
      <c r="O364" s="162"/>
      <c r="P364" s="162"/>
      <c r="Q364" s="162"/>
      <c r="R364" s="162"/>
      <c r="S364" s="162"/>
      <c r="T364" s="163"/>
      <c r="AT364" s="158" t="s">
        <v>185</v>
      </c>
      <c r="AU364" s="158" t="s">
        <v>80</v>
      </c>
      <c r="AV364" s="13" t="s">
        <v>80</v>
      </c>
      <c r="AW364" s="13" t="s">
        <v>28</v>
      </c>
      <c r="AX364" s="13" t="s">
        <v>71</v>
      </c>
      <c r="AY364" s="158" t="s">
        <v>178</v>
      </c>
    </row>
    <row r="365" spans="1:65" s="14" customFormat="1" ht="10.199999999999999">
      <c r="B365" s="164"/>
      <c r="D365" s="157" t="s">
        <v>185</v>
      </c>
      <c r="E365" s="165" t="s">
        <v>1</v>
      </c>
      <c r="F365" s="166" t="s">
        <v>187</v>
      </c>
      <c r="H365" s="167">
        <v>68.76400000000001</v>
      </c>
      <c r="L365" s="164"/>
      <c r="M365" s="168"/>
      <c r="N365" s="169"/>
      <c r="O365" s="169"/>
      <c r="P365" s="169"/>
      <c r="Q365" s="169"/>
      <c r="R365" s="169"/>
      <c r="S365" s="169"/>
      <c r="T365" s="170"/>
      <c r="AT365" s="165" t="s">
        <v>185</v>
      </c>
      <c r="AU365" s="165" t="s">
        <v>80</v>
      </c>
      <c r="AV365" s="14" t="s">
        <v>86</v>
      </c>
      <c r="AW365" s="14" t="s">
        <v>28</v>
      </c>
      <c r="AX365" s="14" t="s">
        <v>76</v>
      </c>
      <c r="AY365" s="165" t="s">
        <v>178</v>
      </c>
    </row>
    <row r="366" spans="1:65" s="2" customFormat="1" ht="16.5" customHeight="1">
      <c r="A366" s="30"/>
      <c r="B366" s="142"/>
      <c r="C366" s="143" t="s">
        <v>497</v>
      </c>
      <c r="D366" s="143" t="s">
        <v>180</v>
      </c>
      <c r="E366" s="144" t="s">
        <v>498</v>
      </c>
      <c r="F366" s="145" t="s">
        <v>499</v>
      </c>
      <c r="G366" s="146" t="s">
        <v>183</v>
      </c>
      <c r="H366" s="147">
        <v>15.234</v>
      </c>
      <c r="I366" s="148"/>
      <c r="J366" s="148">
        <f>ROUND(I366*H366,1)</f>
        <v>0</v>
      </c>
      <c r="K366" s="149"/>
      <c r="L366" s="31"/>
      <c r="M366" s="150" t="s">
        <v>1</v>
      </c>
      <c r="N366" s="151" t="s">
        <v>36</v>
      </c>
      <c r="O366" s="152">
        <v>0.34</v>
      </c>
      <c r="P366" s="152">
        <f>O366*H366</f>
        <v>5.1795600000000004</v>
      </c>
      <c r="Q366" s="152">
        <v>8.4999999999999995E-4</v>
      </c>
      <c r="R366" s="152">
        <f>Q366*H366</f>
        <v>1.2948899999999999E-2</v>
      </c>
      <c r="S366" s="152">
        <v>0</v>
      </c>
      <c r="T366" s="153">
        <f>S366*H366</f>
        <v>0</v>
      </c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R366" s="154" t="s">
        <v>86</v>
      </c>
      <c r="AT366" s="154" t="s">
        <v>180</v>
      </c>
      <c r="AU366" s="154" t="s">
        <v>80</v>
      </c>
      <c r="AY366" s="18" t="s">
        <v>178</v>
      </c>
      <c r="BE366" s="155">
        <f>IF(N366="základní",J366,0)</f>
        <v>0</v>
      </c>
      <c r="BF366" s="155">
        <f>IF(N366="snížená",J366,0)</f>
        <v>0</v>
      </c>
      <c r="BG366" s="155">
        <f>IF(N366="zákl. přenesená",J366,0)</f>
        <v>0</v>
      </c>
      <c r="BH366" s="155">
        <f>IF(N366="sníž. přenesená",J366,0)</f>
        <v>0</v>
      </c>
      <c r="BI366" s="155">
        <f>IF(N366="nulová",J366,0)</f>
        <v>0</v>
      </c>
      <c r="BJ366" s="18" t="s">
        <v>76</v>
      </c>
      <c r="BK366" s="155">
        <f>ROUND(I366*H366,1)</f>
        <v>0</v>
      </c>
      <c r="BL366" s="18" t="s">
        <v>86</v>
      </c>
      <c r="BM366" s="154" t="s">
        <v>500</v>
      </c>
    </row>
    <row r="367" spans="1:65" s="13" customFormat="1" ht="10.199999999999999">
      <c r="B367" s="156"/>
      <c r="D367" s="157" t="s">
        <v>185</v>
      </c>
      <c r="E367" s="158" t="s">
        <v>1</v>
      </c>
      <c r="F367" s="159" t="s">
        <v>501</v>
      </c>
      <c r="H367" s="160">
        <v>2.952</v>
      </c>
      <c r="L367" s="156"/>
      <c r="M367" s="161"/>
      <c r="N367" s="162"/>
      <c r="O367" s="162"/>
      <c r="P367" s="162"/>
      <c r="Q367" s="162"/>
      <c r="R367" s="162"/>
      <c r="S367" s="162"/>
      <c r="T367" s="163"/>
      <c r="AT367" s="158" t="s">
        <v>185</v>
      </c>
      <c r="AU367" s="158" t="s">
        <v>80</v>
      </c>
      <c r="AV367" s="13" t="s">
        <v>80</v>
      </c>
      <c r="AW367" s="13" t="s">
        <v>28</v>
      </c>
      <c r="AX367" s="13" t="s">
        <v>71</v>
      </c>
      <c r="AY367" s="158" t="s">
        <v>178</v>
      </c>
    </row>
    <row r="368" spans="1:65" s="13" customFormat="1" ht="10.199999999999999">
      <c r="B368" s="156"/>
      <c r="D368" s="157" t="s">
        <v>185</v>
      </c>
      <c r="E368" s="158" t="s">
        <v>1</v>
      </c>
      <c r="F368" s="159" t="s">
        <v>502</v>
      </c>
      <c r="H368" s="160">
        <v>8.61</v>
      </c>
      <c r="L368" s="156"/>
      <c r="M368" s="161"/>
      <c r="N368" s="162"/>
      <c r="O368" s="162"/>
      <c r="P368" s="162"/>
      <c r="Q368" s="162"/>
      <c r="R368" s="162"/>
      <c r="S368" s="162"/>
      <c r="T368" s="163"/>
      <c r="AT368" s="158" t="s">
        <v>185</v>
      </c>
      <c r="AU368" s="158" t="s">
        <v>80</v>
      </c>
      <c r="AV368" s="13" t="s">
        <v>80</v>
      </c>
      <c r="AW368" s="13" t="s">
        <v>28</v>
      </c>
      <c r="AX368" s="13" t="s">
        <v>71</v>
      </c>
      <c r="AY368" s="158" t="s">
        <v>178</v>
      </c>
    </row>
    <row r="369" spans="1:65" s="13" customFormat="1" ht="10.199999999999999">
      <c r="B369" s="156"/>
      <c r="D369" s="157" t="s">
        <v>185</v>
      </c>
      <c r="E369" s="158" t="s">
        <v>1</v>
      </c>
      <c r="F369" s="159" t="s">
        <v>503</v>
      </c>
      <c r="H369" s="160">
        <v>3.6720000000000002</v>
      </c>
      <c r="L369" s="156"/>
      <c r="M369" s="161"/>
      <c r="N369" s="162"/>
      <c r="O369" s="162"/>
      <c r="P369" s="162"/>
      <c r="Q369" s="162"/>
      <c r="R369" s="162"/>
      <c r="S369" s="162"/>
      <c r="T369" s="163"/>
      <c r="AT369" s="158" t="s">
        <v>185</v>
      </c>
      <c r="AU369" s="158" t="s">
        <v>80</v>
      </c>
      <c r="AV369" s="13" t="s">
        <v>80</v>
      </c>
      <c r="AW369" s="13" t="s">
        <v>28</v>
      </c>
      <c r="AX369" s="13" t="s">
        <v>71</v>
      </c>
      <c r="AY369" s="158" t="s">
        <v>178</v>
      </c>
    </row>
    <row r="370" spans="1:65" s="14" customFormat="1" ht="10.199999999999999">
      <c r="B370" s="164"/>
      <c r="D370" s="157" t="s">
        <v>185</v>
      </c>
      <c r="E370" s="165" t="s">
        <v>1</v>
      </c>
      <c r="F370" s="166" t="s">
        <v>187</v>
      </c>
      <c r="H370" s="167">
        <v>15.234</v>
      </c>
      <c r="L370" s="164"/>
      <c r="M370" s="168"/>
      <c r="N370" s="169"/>
      <c r="O370" s="169"/>
      <c r="P370" s="169"/>
      <c r="Q370" s="169"/>
      <c r="R370" s="169"/>
      <c r="S370" s="169"/>
      <c r="T370" s="170"/>
      <c r="AT370" s="165" t="s">
        <v>185</v>
      </c>
      <c r="AU370" s="165" t="s">
        <v>80</v>
      </c>
      <c r="AV370" s="14" t="s">
        <v>86</v>
      </c>
      <c r="AW370" s="14" t="s">
        <v>28</v>
      </c>
      <c r="AX370" s="14" t="s">
        <v>76</v>
      </c>
      <c r="AY370" s="165" t="s">
        <v>178</v>
      </c>
    </row>
    <row r="371" spans="1:65" s="2" customFormat="1" ht="21.75" customHeight="1">
      <c r="A371" s="30"/>
      <c r="B371" s="142"/>
      <c r="C371" s="143" t="s">
        <v>504</v>
      </c>
      <c r="D371" s="143" t="s">
        <v>180</v>
      </c>
      <c r="E371" s="144" t="s">
        <v>505</v>
      </c>
      <c r="F371" s="145" t="s">
        <v>506</v>
      </c>
      <c r="G371" s="146" t="s">
        <v>183</v>
      </c>
      <c r="H371" s="147">
        <v>249.024</v>
      </c>
      <c r="I371" s="148"/>
      <c r="J371" s="148">
        <f>ROUND(I371*H371,1)</f>
        <v>0</v>
      </c>
      <c r="K371" s="149"/>
      <c r="L371" s="31"/>
      <c r="M371" s="150" t="s">
        <v>1</v>
      </c>
      <c r="N371" s="151" t="s">
        <v>36</v>
      </c>
      <c r="O371" s="152">
        <v>9.5000000000000001E-2</v>
      </c>
      <c r="P371" s="152">
        <f>O371*H371</f>
        <v>23.65728</v>
      </c>
      <c r="Q371" s="152">
        <v>2.5999999999999998E-4</v>
      </c>
      <c r="R371" s="152">
        <f>Q371*H371</f>
        <v>6.4746239999999997E-2</v>
      </c>
      <c r="S371" s="152">
        <v>0</v>
      </c>
      <c r="T371" s="153">
        <f>S371*H371</f>
        <v>0</v>
      </c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R371" s="154" t="s">
        <v>86</v>
      </c>
      <c r="AT371" s="154" t="s">
        <v>180</v>
      </c>
      <c r="AU371" s="154" t="s">
        <v>80</v>
      </c>
      <c r="AY371" s="18" t="s">
        <v>178</v>
      </c>
      <c r="BE371" s="155">
        <f>IF(N371="základní",J371,0)</f>
        <v>0</v>
      </c>
      <c r="BF371" s="155">
        <f>IF(N371="snížená",J371,0)</f>
        <v>0</v>
      </c>
      <c r="BG371" s="155">
        <f>IF(N371="zákl. přenesená",J371,0)</f>
        <v>0</v>
      </c>
      <c r="BH371" s="155">
        <f>IF(N371="sníž. přenesená",J371,0)</f>
        <v>0</v>
      </c>
      <c r="BI371" s="155">
        <f>IF(N371="nulová",J371,0)</f>
        <v>0</v>
      </c>
      <c r="BJ371" s="18" t="s">
        <v>76</v>
      </c>
      <c r="BK371" s="155">
        <f>ROUND(I371*H371,1)</f>
        <v>0</v>
      </c>
      <c r="BL371" s="18" t="s">
        <v>86</v>
      </c>
      <c r="BM371" s="154" t="s">
        <v>507</v>
      </c>
    </row>
    <row r="372" spans="1:65" s="2" customFormat="1" ht="21.75" customHeight="1">
      <c r="A372" s="30"/>
      <c r="B372" s="142"/>
      <c r="C372" s="143" t="s">
        <v>508</v>
      </c>
      <c r="D372" s="143" t="s">
        <v>180</v>
      </c>
      <c r="E372" s="144" t="s">
        <v>509</v>
      </c>
      <c r="F372" s="145" t="s">
        <v>510</v>
      </c>
      <c r="G372" s="146" t="s">
        <v>183</v>
      </c>
      <c r="H372" s="147">
        <v>249.024</v>
      </c>
      <c r="I372" s="148"/>
      <c r="J372" s="148">
        <f>ROUND(I372*H372,1)</f>
        <v>0</v>
      </c>
      <c r="K372" s="149"/>
      <c r="L372" s="31"/>
      <c r="M372" s="150" t="s">
        <v>1</v>
      </c>
      <c r="N372" s="151" t="s">
        <v>36</v>
      </c>
      <c r="O372" s="152">
        <v>0.28499999999999998</v>
      </c>
      <c r="P372" s="152">
        <f>O372*H372</f>
        <v>70.97184</v>
      </c>
      <c r="Q372" s="152">
        <v>2.6800000000000001E-3</v>
      </c>
      <c r="R372" s="152">
        <f>Q372*H372</f>
        <v>0.66738432000000003</v>
      </c>
      <c r="S372" s="152">
        <v>0</v>
      </c>
      <c r="T372" s="153">
        <f>S372*H372</f>
        <v>0</v>
      </c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R372" s="154" t="s">
        <v>86</v>
      </c>
      <c r="AT372" s="154" t="s">
        <v>180</v>
      </c>
      <c r="AU372" s="154" t="s">
        <v>80</v>
      </c>
      <c r="AY372" s="18" t="s">
        <v>178</v>
      </c>
      <c r="BE372" s="155">
        <f>IF(N372="základní",J372,0)</f>
        <v>0</v>
      </c>
      <c r="BF372" s="155">
        <f>IF(N372="snížená",J372,0)</f>
        <v>0</v>
      </c>
      <c r="BG372" s="155">
        <f>IF(N372="zákl. přenesená",J372,0)</f>
        <v>0</v>
      </c>
      <c r="BH372" s="155">
        <f>IF(N372="sníž. přenesená",J372,0)</f>
        <v>0</v>
      </c>
      <c r="BI372" s="155">
        <f>IF(N372="nulová",J372,0)</f>
        <v>0</v>
      </c>
      <c r="BJ372" s="18" t="s">
        <v>76</v>
      </c>
      <c r="BK372" s="155">
        <f>ROUND(I372*H372,1)</f>
        <v>0</v>
      </c>
      <c r="BL372" s="18" t="s">
        <v>86</v>
      </c>
      <c r="BM372" s="154" t="s">
        <v>511</v>
      </c>
    </row>
    <row r="373" spans="1:65" s="2" customFormat="1" ht="16.5" customHeight="1">
      <c r="A373" s="30"/>
      <c r="B373" s="142"/>
      <c r="C373" s="143" t="s">
        <v>512</v>
      </c>
      <c r="D373" s="143" t="s">
        <v>180</v>
      </c>
      <c r="E373" s="144" t="s">
        <v>513</v>
      </c>
      <c r="F373" s="145" t="s">
        <v>514</v>
      </c>
      <c r="G373" s="146" t="s">
        <v>183</v>
      </c>
      <c r="H373" s="147">
        <v>697.822</v>
      </c>
      <c r="I373" s="148"/>
      <c r="J373" s="148">
        <f>ROUND(I373*H373,1)</f>
        <v>0</v>
      </c>
      <c r="K373" s="149"/>
      <c r="L373" s="31"/>
      <c r="M373" s="150" t="s">
        <v>1</v>
      </c>
      <c r="N373" s="151" t="s">
        <v>36</v>
      </c>
      <c r="O373" s="152">
        <v>7.3999999999999996E-2</v>
      </c>
      <c r="P373" s="152">
        <f>O373*H373</f>
        <v>51.638827999999997</v>
      </c>
      <c r="Q373" s="152">
        <v>2.5999999999999998E-4</v>
      </c>
      <c r="R373" s="152">
        <f>Q373*H373</f>
        <v>0.18143371999999999</v>
      </c>
      <c r="S373" s="152">
        <v>0</v>
      </c>
      <c r="T373" s="153">
        <f>S373*H373</f>
        <v>0</v>
      </c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R373" s="154" t="s">
        <v>86</v>
      </c>
      <c r="AT373" s="154" t="s">
        <v>180</v>
      </c>
      <c r="AU373" s="154" t="s">
        <v>80</v>
      </c>
      <c r="AY373" s="18" t="s">
        <v>178</v>
      </c>
      <c r="BE373" s="155">
        <f>IF(N373="základní",J373,0)</f>
        <v>0</v>
      </c>
      <c r="BF373" s="155">
        <f>IF(N373="snížená",J373,0)</f>
        <v>0</v>
      </c>
      <c r="BG373" s="155">
        <f>IF(N373="zákl. přenesená",J373,0)</f>
        <v>0</v>
      </c>
      <c r="BH373" s="155">
        <f>IF(N373="sníž. přenesená",J373,0)</f>
        <v>0</v>
      </c>
      <c r="BI373" s="155">
        <f>IF(N373="nulová",J373,0)</f>
        <v>0</v>
      </c>
      <c r="BJ373" s="18" t="s">
        <v>76</v>
      </c>
      <c r="BK373" s="155">
        <f>ROUND(I373*H373,1)</f>
        <v>0</v>
      </c>
      <c r="BL373" s="18" t="s">
        <v>86</v>
      </c>
      <c r="BM373" s="154" t="s">
        <v>515</v>
      </c>
    </row>
    <row r="374" spans="1:65" s="13" customFormat="1" ht="10.199999999999999">
      <c r="B374" s="156"/>
      <c r="D374" s="157" t="s">
        <v>185</v>
      </c>
      <c r="E374" s="158" t="s">
        <v>1</v>
      </c>
      <c r="F374" s="159" t="s">
        <v>484</v>
      </c>
      <c r="H374" s="160">
        <v>636.45399999999995</v>
      </c>
      <c r="L374" s="156"/>
      <c r="M374" s="161"/>
      <c r="N374" s="162"/>
      <c r="O374" s="162"/>
      <c r="P374" s="162"/>
      <c r="Q374" s="162"/>
      <c r="R374" s="162"/>
      <c r="S374" s="162"/>
      <c r="T374" s="163"/>
      <c r="AT374" s="158" t="s">
        <v>185</v>
      </c>
      <c r="AU374" s="158" t="s">
        <v>80</v>
      </c>
      <c r="AV374" s="13" t="s">
        <v>80</v>
      </c>
      <c r="AW374" s="13" t="s">
        <v>28</v>
      </c>
      <c r="AX374" s="13" t="s">
        <v>71</v>
      </c>
      <c r="AY374" s="158" t="s">
        <v>178</v>
      </c>
    </row>
    <row r="375" spans="1:65" s="13" customFormat="1" ht="10.199999999999999">
      <c r="B375" s="156"/>
      <c r="D375" s="157" t="s">
        <v>185</v>
      </c>
      <c r="E375" s="158" t="s">
        <v>1</v>
      </c>
      <c r="F375" s="159" t="s">
        <v>516</v>
      </c>
      <c r="H375" s="160">
        <v>11.07</v>
      </c>
      <c r="L375" s="156"/>
      <c r="M375" s="161"/>
      <c r="N375" s="162"/>
      <c r="O375" s="162"/>
      <c r="P375" s="162"/>
      <c r="Q375" s="162"/>
      <c r="R375" s="162"/>
      <c r="S375" s="162"/>
      <c r="T375" s="163"/>
      <c r="AT375" s="158" t="s">
        <v>185</v>
      </c>
      <c r="AU375" s="158" t="s">
        <v>80</v>
      </c>
      <c r="AV375" s="13" t="s">
        <v>80</v>
      </c>
      <c r="AW375" s="13" t="s">
        <v>28</v>
      </c>
      <c r="AX375" s="13" t="s">
        <v>71</v>
      </c>
      <c r="AY375" s="158" t="s">
        <v>178</v>
      </c>
    </row>
    <row r="376" spans="1:65" s="13" customFormat="1" ht="10.199999999999999">
      <c r="B376" s="156"/>
      <c r="D376" s="157" t="s">
        <v>185</v>
      </c>
      <c r="E376" s="158" t="s">
        <v>1</v>
      </c>
      <c r="F376" s="159" t="s">
        <v>517</v>
      </c>
      <c r="H376" s="160">
        <v>1.413</v>
      </c>
      <c r="L376" s="156"/>
      <c r="M376" s="161"/>
      <c r="N376" s="162"/>
      <c r="O376" s="162"/>
      <c r="P376" s="162"/>
      <c r="Q376" s="162"/>
      <c r="R376" s="162"/>
      <c r="S376" s="162"/>
      <c r="T376" s="163"/>
      <c r="AT376" s="158" t="s">
        <v>185</v>
      </c>
      <c r="AU376" s="158" t="s">
        <v>80</v>
      </c>
      <c r="AV376" s="13" t="s">
        <v>80</v>
      </c>
      <c r="AW376" s="13" t="s">
        <v>28</v>
      </c>
      <c r="AX376" s="13" t="s">
        <v>71</v>
      </c>
      <c r="AY376" s="158" t="s">
        <v>178</v>
      </c>
    </row>
    <row r="377" spans="1:65" s="13" customFormat="1" ht="10.199999999999999">
      <c r="B377" s="156"/>
      <c r="D377" s="157" t="s">
        <v>185</v>
      </c>
      <c r="E377" s="158" t="s">
        <v>1</v>
      </c>
      <c r="F377" s="159" t="s">
        <v>518</v>
      </c>
      <c r="H377" s="160">
        <v>2.4500000000000002</v>
      </c>
      <c r="L377" s="156"/>
      <c r="M377" s="161"/>
      <c r="N377" s="162"/>
      <c r="O377" s="162"/>
      <c r="P377" s="162"/>
      <c r="Q377" s="162"/>
      <c r="R377" s="162"/>
      <c r="S377" s="162"/>
      <c r="T377" s="163"/>
      <c r="AT377" s="158" t="s">
        <v>185</v>
      </c>
      <c r="AU377" s="158" t="s">
        <v>80</v>
      </c>
      <c r="AV377" s="13" t="s">
        <v>80</v>
      </c>
      <c r="AW377" s="13" t="s">
        <v>28</v>
      </c>
      <c r="AX377" s="13" t="s">
        <v>71</v>
      </c>
      <c r="AY377" s="158" t="s">
        <v>178</v>
      </c>
    </row>
    <row r="378" spans="1:65" s="13" customFormat="1" ht="10.199999999999999">
      <c r="B378" s="156"/>
      <c r="D378" s="157" t="s">
        <v>185</v>
      </c>
      <c r="E378" s="158" t="s">
        <v>1</v>
      </c>
      <c r="F378" s="159" t="s">
        <v>519</v>
      </c>
      <c r="H378" s="160">
        <v>10.72</v>
      </c>
      <c r="L378" s="156"/>
      <c r="M378" s="161"/>
      <c r="N378" s="162"/>
      <c r="O378" s="162"/>
      <c r="P378" s="162"/>
      <c r="Q378" s="162"/>
      <c r="R378" s="162"/>
      <c r="S378" s="162"/>
      <c r="T378" s="163"/>
      <c r="AT378" s="158" t="s">
        <v>185</v>
      </c>
      <c r="AU378" s="158" t="s">
        <v>80</v>
      </c>
      <c r="AV378" s="13" t="s">
        <v>80</v>
      </c>
      <c r="AW378" s="13" t="s">
        <v>28</v>
      </c>
      <c r="AX378" s="13" t="s">
        <v>71</v>
      </c>
      <c r="AY378" s="158" t="s">
        <v>178</v>
      </c>
    </row>
    <row r="379" spans="1:65" s="13" customFormat="1" ht="10.199999999999999">
      <c r="B379" s="156"/>
      <c r="D379" s="157" t="s">
        <v>185</v>
      </c>
      <c r="E379" s="158" t="s">
        <v>1</v>
      </c>
      <c r="F379" s="159" t="s">
        <v>520</v>
      </c>
      <c r="H379" s="160">
        <v>2.5449999999999999</v>
      </c>
      <c r="L379" s="156"/>
      <c r="M379" s="161"/>
      <c r="N379" s="162"/>
      <c r="O379" s="162"/>
      <c r="P379" s="162"/>
      <c r="Q379" s="162"/>
      <c r="R379" s="162"/>
      <c r="S379" s="162"/>
      <c r="T379" s="163"/>
      <c r="AT379" s="158" t="s">
        <v>185</v>
      </c>
      <c r="AU379" s="158" t="s">
        <v>80</v>
      </c>
      <c r="AV379" s="13" t="s">
        <v>80</v>
      </c>
      <c r="AW379" s="13" t="s">
        <v>28</v>
      </c>
      <c r="AX379" s="13" t="s">
        <v>71</v>
      </c>
      <c r="AY379" s="158" t="s">
        <v>178</v>
      </c>
    </row>
    <row r="380" spans="1:65" s="13" customFormat="1" ht="10.199999999999999">
      <c r="B380" s="156"/>
      <c r="D380" s="157" t="s">
        <v>185</v>
      </c>
      <c r="E380" s="158" t="s">
        <v>1</v>
      </c>
      <c r="F380" s="159" t="s">
        <v>521</v>
      </c>
      <c r="H380" s="160">
        <v>12.76</v>
      </c>
      <c r="L380" s="156"/>
      <c r="M380" s="161"/>
      <c r="N380" s="162"/>
      <c r="O380" s="162"/>
      <c r="P380" s="162"/>
      <c r="Q380" s="162"/>
      <c r="R380" s="162"/>
      <c r="S380" s="162"/>
      <c r="T380" s="163"/>
      <c r="AT380" s="158" t="s">
        <v>185</v>
      </c>
      <c r="AU380" s="158" t="s">
        <v>80</v>
      </c>
      <c r="AV380" s="13" t="s">
        <v>80</v>
      </c>
      <c r="AW380" s="13" t="s">
        <v>28</v>
      </c>
      <c r="AX380" s="13" t="s">
        <v>71</v>
      </c>
      <c r="AY380" s="158" t="s">
        <v>178</v>
      </c>
    </row>
    <row r="381" spans="1:65" s="13" customFormat="1" ht="10.199999999999999">
      <c r="B381" s="156"/>
      <c r="D381" s="157" t="s">
        <v>185</v>
      </c>
      <c r="E381" s="158" t="s">
        <v>1</v>
      </c>
      <c r="F381" s="159" t="s">
        <v>522</v>
      </c>
      <c r="H381" s="160">
        <v>3.85</v>
      </c>
      <c r="L381" s="156"/>
      <c r="M381" s="161"/>
      <c r="N381" s="162"/>
      <c r="O381" s="162"/>
      <c r="P381" s="162"/>
      <c r="Q381" s="162"/>
      <c r="R381" s="162"/>
      <c r="S381" s="162"/>
      <c r="T381" s="163"/>
      <c r="AT381" s="158" t="s">
        <v>185</v>
      </c>
      <c r="AU381" s="158" t="s">
        <v>80</v>
      </c>
      <c r="AV381" s="13" t="s">
        <v>80</v>
      </c>
      <c r="AW381" s="13" t="s">
        <v>28</v>
      </c>
      <c r="AX381" s="13" t="s">
        <v>71</v>
      </c>
      <c r="AY381" s="158" t="s">
        <v>178</v>
      </c>
    </row>
    <row r="382" spans="1:65" s="13" customFormat="1" ht="10.199999999999999">
      <c r="B382" s="156"/>
      <c r="D382" s="157" t="s">
        <v>185</v>
      </c>
      <c r="E382" s="158" t="s">
        <v>1</v>
      </c>
      <c r="F382" s="159" t="s">
        <v>521</v>
      </c>
      <c r="H382" s="160">
        <v>12.76</v>
      </c>
      <c r="L382" s="156"/>
      <c r="M382" s="161"/>
      <c r="N382" s="162"/>
      <c r="O382" s="162"/>
      <c r="P382" s="162"/>
      <c r="Q382" s="162"/>
      <c r="R382" s="162"/>
      <c r="S382" s="162"/>
      <c r="T382" s="163"/>
      <c r="AT382" s="158" t="s">
        <v>185</v>
      </c>
      <c r="AU382" s="158" t="s">
        <v>80</v>
      </c>
      <c r="AV382" s="13" t="s">
        <v>80</v>
      </c>
      <c r="AW382" s="13" t="s">
        <v>28</v>
      </c>
      <c r="AX382" s="13" t="s">
        <v>71</v>
      </c>
      <c r="AY382" s="158" t="s">
        <v>178</v>
      </c>
    </row>
    <row r="383" spans="1:65" s="13" customFormat="1" ht="10.199999999999999">
      <c r="B383" s="156"/>
      <c r="D383" s="157" t="s">
        <v>185</v>
      </c>
      <c r="E383" s="158" t="s">
        <v>1</v>
      </c>
      <c r="F383" s="159" t="s">
        <v>523</v>
      </c>
      <c r="H383" s="160">
        <v>3.8</v>
      </c>
      <c r="L383" s="156"/>
      <c r="M383" s="161"/>
      <c r="N383" s="162"/>
      <c r="O383" s="162"/>
      <c r="P383" s="162"/>
      <c r="Q383" s="162"/>
      <c r="R383" s="162"/>
      <c r="S383" s="162"/>
      <c r="T383" s="163"/>
      <c r="AT383" s="158" t="s">
        <v>185</v>
      </c>
      <c r="AU383" s="158" t="s">
        <v>80</v>
      </c>
      <c r="AV383" s="13" t="s">
        <v>80</v>
      </c>
      <c r="AW383" s="13" t="s">
        <v>28</v>
      </c>
      <c r="AX383" s="13" t="s">
        <v>71</v>
      </c>
      <c r="AY383" s="158" t="s">
        <v>178</v>
      </c>
    </row>
    <row r="384" spans="1:65" s="14" customFormat="1" ht="10.199999999999999">
      <c r="B384" s="164"/>
      <c r="D384" s="157" t="s">
        <v>185</v>
      </c>
      <c r="E384" s="165" t="s">
        <v>1</v>
      </c>
      <c r="F384" s="166" t="s">
        <v>187</v>
      </c>
      <c r="H384" s="167">
        <v>697.822</v>
      </c>
      <c r="L384" s="164"/>
      <c r="M384" s="168"/>
      <c r="N384" s="169"/>
      <c r="O384" s="169"/>
      <c r="P384" s="169"/>
      <c r="Q384" s="169"/>
      <c r="R384" s="169"/>
      <c r="S384" s="169"/>
      <c r="T384" s="170"/>
      <c r="AT384" s="165" t="s">
        <v>185</v>
      </c>
      <c r="AU384" s="165" t="s">
        <v>80</v>
      </c>
      <c r="AV384" s="14" t="s">
        <v>86</v>
      </c>
      <c r="AW384" s="14" t="s">
        <v>28</v>
      </c>
      <c r="AX384" s="14" t="s">
        <v>76</v>
      </c>
      <c r="AY384" s="165" t="s">
        <v>178</v>
      </c>
    </row>
    <row r="385" spans="1:65" s="2" customFormat="1" ht="21.75" customHeight="1">
      <c r="A385" s="30"/>
      <c r="B385" s="142"/>
      <c r="C385" s="143" t="s">
        <v>524</v>
      </c>
      <c r="D385" s="143" t="s">
        <v>180</v>
      </c>
      <c r="E385" s="144" t="s">
        <v>525</v>
      </c>
      <c r="F385" s="145" t="s">
        <v>526</v>
      </c>
      <c r="G385" s="146" t="s">
        <v>183</v>
      </c>
      <c r="H385" s="147">
        <v>697.822</v>
      </c>
      <c r="I385" s="148"/>
      <c r="J385" s="148">
        <f>ROUND(I385*H385,1)</f>
        <v>0</v>
      </c>
      <c r="K385" s="149"/>
      <c r="L385" s="31"/>
      <c r="M385" s="150" t="s">
        <v>1</v>
      </c>
      <c r="N385" s="151" t="s">
        <v>36</v>
      </c>
      <c r="O385" s="152">
        <v>0.42399999999999999</v>
      </c>
      <c r="P385" s="152">
        <f>O385*H385</f>
        <v>295.87652800000001</v>
      </c>
      <c r="Q385" s="152">
        <v>2.0480000000000002E-2</v>
      </c>
      <c r="R385" s="152">
        <f>Q385*H385</f>
        <v>14.291394560000001</v>
      </c>
      <c r="S385" s="152">
        <v>0</v>
      </c>
      <c r="T385" s="153">
        <f>S385*H385</f>
        <v>0</v>
      </c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R385" s="154" t="s">
        <v>86</v>
      </c>
      <c r="AT385" s="154" t="s">
        <v>180</v>
      </c>
      <c r="AU385" s="154" t="s">
        <v>80</v>
      </c>
      <c r="AY385" s="18" t="s">
        <v>178</v>
      </c>
      <c r="BE385" s="155">
        <f>IF(N385="základní",J385,0)</f>
        <v>0</v>
      </c>
      <c r="BF385" s="155">
        <f>IF(N385="snížená",J385,0)</f>
        <v>0</v>
      </c>
      <c r="BG385" s="155">
        <f>IF(N385="zákl. přenesená",J385,0)</f>
        <v>0</v>
      </c>
      <c r="BH385" s="155">
        <f>IF(N385="sníž. přenesená",J385,0)</f>
        <v>0</v>
      </c>
      <c r="BI385" s="155">
        <f>IF(N385="nulová",J385,0)</f>
        <v>0</v>
      </c>
      <c r="BJ385" s="18" t="s">
        <v>76</v>
      </c>
      <c r="BK385" s="155">
        <f>ROUND(I385*H385,1)</f>
        <v>0</v>
      </c>
      <c r="BL385" s="18" t="s">
        <v>86</v>
      </c>
      <c r="BM385" s="154" t="s">
        <v>527</v>
      </c>
    </row>
    <row r="386" spans="1:65" s="2" customFormat="1" ht="33" customHeight="1">
      <c r="A386" s="30"/>
      <c r="B386" s="142"/>
      <c r="C386" s="143" t="s">
        <v>528</v>
      </c>
      <c r="D386" s="143" t="s">
        <v>180</v>
      </c>
      <c r="E386" s="144" t="s">
        <v>529</v>
      </c>
      <c r="F386" s="145" t="s">
        <v>530</v>
      </c>
      <c r="G386" s="146" t="s">
        <v>183</v>
      </c>
      <c r="H386" s="147">
        <v>179.23</v>
      </c>
      <c r="I386" s="148"/>
      <c r="J386" s="148">
        <f>ROUND(I386*H386,1)</f>
        <v>0</v>
      </c>
      <c r="K386" s="149"/>
      <c r="L386" s="31"/>
      <c r="M386" s="150" t="s">
        <v>1</v>
      </c>
      <c r="N386" s="151" t="s">
        <v>36</v>
      </c>
      <c r="O386" s="152">
        <v>1.02</v>
      </c>
      <c r="P386" s="152">
        <f>O386*H386</f>
        <v>182.81459999999998</v>
      </c>
      <c r="Q386" s="152">
        <v>8.3499999999999998E-3</v>
      </c>
      <c r="R386" s="152">
        <f>Q386*H386</f>
        <v>1.4965704999999998</v>
      </c>
      <c r="S386" s="152">
        <v>0</v>
      </c>
      <c r="T386" s="153">
        <f>S386*H386</f>
        <v>0</v>
      </c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R386" s="154" t="s">
        <v>86</v>
      </c>
      <c r="AT386" s="154" t="s">
        <v>180</v>
      </c>
      <c r="AU386" s="154" t="s">
        <v>80</v>
      </c>
      <c r="AY386" s="18" t="s">
        <v>178</v>
      </c>
      <c r="BE386" s="155">
        <f>IF(N386="základní",J386,0)</f>
        <v>0</v>
      </c>
      <c r="BF386" s="155">
        <f>IF(N386="snížená",J386,0)</f>
        <v>0</v>
      </c>
      <c r="BG386" s="155">
        <f>IF(N386="zákl. přenesená",J386,0)</f>
        <v>0</v>
      </c>
      <c r="BH386" s="155">
        <f>IF(N386="sníž. přenesená",J386,0)</f>
        <v>0</v>
      </c>
      <c r="BI386" s="155">
        <f>IF(N386="nulová",J386,0)</f>
        <v>0</v>
      </c>
      <c r="BJ386" s="18" t="s">
        <v>76</v>
      </c>
      <c r="BK386" s="155">
        <f>ROUND(I386*H386,1)</f>
        <v>0</v>
      </c>
      <c r="BL386" s="18" t="s">
        <v>86</v>
      </c>
      <c r="BM386" s="154" t="s">
        <v>531</v>
      </c>
    </row>
    <row r="387" spans="1:65" s="13" customFormat="1" ht="10.199999999999999">
      <c r="B387" s="156"/>
      <c r="D387" s="157" t="s">
        <v>185</v>
      </c>
      <c r="E387" s="158" t="s">
        <v>1</v>
      </c>
      <c r="F387" s="159" t="s">
        <v>532</v>
      </c>
      <c r="H387" s="160">
        <v>179.23</v>
      </c>
      <c r="L387" s="156"/>
      <c r="M387" s="161"/>
      <c r="N387" s="162"/>
      <c r="O387" s="162"/>
      <c r="P387" s="162"/>
      <c r="Q387" s="162"/>
      <c r="R387" s="162"/>
      <c r="S387" s="162"/>
      <c r="T387" s="163"/>
      <c r="AT387" s="158" t="s">
        <v>185</v>
      </c>
      <c r="AU387" s="158" t="s">
        <v>80</v>
      </c>
      <c r="AV387" s="13" t="s">
        <v>80</v>
      </c>
      <c r="AW387" s="13" t="s">
        <v>28</v>
      </c>
      <c r="AX387" s="13" t="s">
        <v>71</v>
      </c>
      <c r="AY387" s="158" t="s">
        <v>178</v>
      </c>
    </row>
    <row r="388" spans="1:65" s="14" customFormat="1" ht="10.199999999999999">
      <c r="B388" s="164"/>
      <c r="D388" s="157" t="s">
        <v>185</v>
      </c>
      <c r="E388" s="165" t="s">
        <v>1</v>
      </c>
      <c r="F388" s="166" t="s">
        <v>187</v>
      </c>
      <c r="H388" s="167">
        <v>179.23</v>
      </c>
      <c r="L388" s="164"/>
      <c r="M388" s="168"/>
      <c r="N388" s="169"/>
      <c r="O388" s="169"/>
      <c r="P388" s="169"/>
      <c r="Q388" s="169"/>
      <c r="R388" s="169"/>
      <c r="S388" s="169"/>
      <c r="T388" s="170"/>
      <c r="AT388" s="165" t="s">
        <v>185</v>
      </c>
      <c r="AU388" s="165" t="s">
        <v>80</v>
      </c>
      <c r="AV388" s="14" t="s">
        <v>86</v>
      </c>
      <c r="AW388" s="14" t="s">
        <v>28</v>
      </c>
      <c r="AX388" s="14" t="s">
        <v>76</v>
      </c>
      <c r="AY388" s="165" t="s">
        <v>178</v>
      </c>
    </row>
    <row r="389" spans="1:65" s="2" customFormat="1" ht="21.75" customHeight="1">
      <c r="A389" s="30"/>
      <c r="B389" s="142"/>
      <c r="C389" s="171" t="s">
        <v>533</v>
      </c>
      <c r="D389" s="171" t="s">
        <v>216</v>
      </c>
      <c r="E389" s="172" t="s">
        <v>534</v>
      </c>
      <c r="F389" s="173" t="s">
        <v>535</v>
      </c>
      <c r="G389" s="174" t="s">
        <v>183</v>
      </c>
      <c r="H389" s="175">
        <v>182.815</v>
      </c>
      <c r="I389" s="176"/>
      <c r="J389" s="176">
        <f>ROUND(I389*H389,1)</f>
        <v>0</v>
      </c>
      <c r="K389" s="177"/>
      <c r="L389" s="178"/>
      <c r="M389" s="179" t="s">
        <v>1</v>
      </c>
      <c r="N389" s="180" t="s">
        <v>36</v>
      </c>
      <c r="O389" s="152">
        <v>0</v>
      </c>
      <c r="P389" s="152">
        <f>O389*H389</f>
        <v>0</v>
      </c>
      <c r="Q389" s="152">
        <v>2.3999999999999998E-3</v>
      </c>
      <c r="R389" s="152">
        <f>Q389*H389</f>
        <v>0.43875599999999998</v>
      </c>
      <c r="S389" s="152">
        <v>0</v>
      </c>
      <c r="T389" s="153">
        <f>S389*H389</f>
        <v>0</v>
      </c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R389" s="154" t="s">
        <v>98</v>
      </c>
      <c r="AT389" s="154" t="s">
        <v>216</v>
      </c>
      <c r="AU389" s="154" t="s">
        <v>80</v>
      </c>
      <c r="AY389" s="18" t="s">
        <v>178</v>
      </c>
      <c r="BE389" s="155">
        <f>IF(N389="základní",J389,0)</f>
        <v>0</v>
      </c>
      <c r="BF389" s="155">
        <f>IF(N389="snížená",J389,0)</f>
        <v>0</v>
      </c>
      <c r="BG389" s="155">
        <f>IF(N389="zákl. přenesená",J389,0)</f>
        <v>0</v>
      </c>
      <c r="BH389" s="155">
        <f>IF(N389="sníž. přenesená",J389,0)</f>
        <v>0</v>
      </c>
      <c r="BI389" s="155">
        <f>IF(N389="nulová",J389,0)</f>
        <v>0</v>
      </c>
      <c r="BJ389" s="18" t="s">
        <v>76</v>
      </c>
      <c r="BK389" s="155">
        <f>ROUND(I389*H389,1)</f>
        <v>0</v>
      </c>
      <c r="BL389" s="18" t="s">
        <v>86</v>
      </c>
      <c r="BM389" s="154" t="s">
        <v>536</v>
      </c>
    </row>
    <row r="390" spans="1:65" s="13" customFormat="1" ht="10.199999999999999">
      <c r="B390" s="156"/>
      <c r="D390" s="157" t="s">
        <v>185</v>
      </c>
      <c r="F390" s="159" t="s">
        <v>537</v>
      </c>
      <c r="H390" s="160">
        <v>182.815</v>
      </c>
      <c r="L390" s="156"/>
      <c r="M390" s="161"/>
      <c r="N390" s="162"/>
      <c r="O390" s="162"/>
      <c r="P390" s="162"/>
      <c r="Q390" s="162"/>
      <c r="R390" s="162"/>
      <c r="S390" s="162"/>
      <c r="T390" s="163"/>
      <c r="AT390" s="158" t="s">
        <v>185</v>
      </c>
      <c r="AU390" s="158" t="s">
        <v>80</v>
      </c>
      <c r="AV390" s="13" t="s">
        <v>80</v>
      </c>
      <c r="AW390" s="13" t="s">
        <v>3</v>
      </c>
      <c r="AX390" s="13" t="s">
        <v>76</v>
      </c>
      <c r="AY390" s="158" t="s">
        <v>178</v>
      </c>
    </row>
    <row r="391" spans="1:65" s="2" customFormat="1" ht="44.25" customHeight="1">
      <c r="A391" s="30"/>
      <c r="B391" s="142"/>
      <c r="C391" s="143" t="s">
        <v>538</v>
      </c>
      <c r="D391" s="143" t="s">
        <v>180</v>
      </c>
      <c r="E391" s="144" t="s">
        <v>539</v>
      </c>
      <c r="F391" s="145" t="s">
        <v>540</v>
      </c>
      <c r="G391" s="146" t="s">
        <v>183</v>
      </c>
      <c r="H391" s="147">
        <v>592.822</v>
      </c>
      <c r="I391" s="148"/>
      <c r="J391" s="148">
        <f>ROUND(I391*H391,1)</f>
        <v>0</v>
      </c>
      <c r="K391" s="149"/>
      <c r="L391" s="31"/>
      <c r="M391" s="150" t="s">
        <v>1</v>
      </c>
      <c r="N391" s="151" t="s">
        <v>36</v>
      </c>
      <c r="O391" s="152">
        <v>1.08</v>
      </c>
      <c r="P391" s="152">
        <f>O391*H391</f>
        <v>640.24776000000008</v>
      </c>
      <c r="Q391" s="152">
        <v>1.1599999999999999E-2</v>
      </c>
      <c r="R391" s="152">
        <f>Q391*H391</f>
        <v>6.8767351999999997</v>
      </c>
      <c r="S391" s="152">
        <v>0</v>
      </c>
      <c r="T391" s="153">
        <f>S391*H391</f>
        <v>0</v>
      </c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R391" s="154" t="s">
        <v>86</v>
      </c>
      <c r="AT391" s="154" t="s">
        <v>180</v>
      </c>
      <c r="AU391" s="154" t="s">
        <v>80</v>
      </c>
      <c r="AY391" s="18" t="s">
        <v>178</v>
      </c>
      <c r="BE391" s="155">
        <f>IF(N391="základní",J391,0)</f>
        <v>0</v>
      </c>
      <c r="BF391" s="155">
        <f>IF(N391="snížená",J391,0)</f>
        <v>0</v>
      </c>
      <c r="BG391" s="155">
        <f>IF(N391="zákl. přenesená",J391,0)</f>
        <v>0</v>
      </c>
      <c r="BH391" s="155">
        <f>IF(N391="sníž. přenesená",J391,0)</f>
        <v>0</v>
      </c>
      <c r="BI391" s="155">
        <f>IF(N391="nulová",J391,0)</f>
        <v>0</v>
      </c>
      <c r="BJ391" s="18" t="s">
        <v>76</v>
      </c>
      <c r="BK391" s="155">
        <f>ROUND(I391*H391,1)</f>
        <v>0</v>
      </c>
      <c r="BL391" s="18" t="s">
        <v>86</v>
      </c>
      <c r="BM391" s="154" t="s">
        <v>541</v>
      </c>
    </row>
    <row r="392" spans="1:65" s="13" customFormat="1" ht="10.199999999999999">
      <c r="B392" s="156"/>
      <c r="D392" s="157" t="s">
        <v>185</v>
      </c>
      <c r="E392" s="158" t="s">
        <v>1</v>
      </c>
      <c r="F392" s="159" t="s">
        <v>542</v>
      </c>
      <c r="H392" s="160">
        <v>592.822</v>
      </c>
      <c r="L392" s="156"/>
      <c r="M392" s="161"/>
      <c r="N392" s="162"/>
      <c r="O392" s="162"/>
      <c r="P392" s="162"/>
      <c r="Q392" s="162"/>
      <c r="R392" s="162"/>
      <c r="S392" s="162"/>
      <c r="T392" s="163"/>
      <c r="AT392" s="158" t="s">
        <v>185</v>
      </c>
      <c r="AU392" s="158" t="s">
        <v>80</v>
      </c>
      <c r="AV392" s="13" t="s">
        <v>80</v>
      </c>
      <c r="AW392" s="13" t="s">
        <v>28</v>
      </c>
      <c r="AX392" s="13" t="s">
        <v>76</v>
      </c>
      <c r="AY392" s="158" t="s">
        <v>178</v>
      </c>
    </row>
    <row r="393" spans="1:65" s="2" customFormat="1" ht="21.75" customHeight="1">
      <c r="A393" s="30"/>
      <c r="B393" s="142"/>
      <c r="C393" s="171" t="s">
        <v>543</v>
      </c>
      <c r="D393" s="171" t="s">
        <v>216</v>
      </c>
      <c r="E393" s="172" t="s">
        <v>544</v>
      </c>
      <c r="F393" s="173" t="s">
        <v>545</v>
      </c>
      <c r="G393" s="174" t="s">
        <v>183</v>
      </c>
      <c r="H393" s="175">
        <v>604.678</v>
      </c>
      <c r="I393" s="176"/>
      <c r="J393" s="176">
        <f>ROUND(I393*H393,1)</f>
        <v>0</v>
      </c>
      <c r="K393" s="177"/>
      <c r="L393" s="178"/>
      <c r="M393" s="179" t="s">
        <v>1</v>
      </c>
      <c r="N393" s="180" t="s">
        <v>36</v>
      </c>
      <c r="O393" s="152">
        <v>0</v>
      </c>
      <c r="P393" s="152">
        <f>O393*H393</f>
        <v>0</v>
      </c>
      <c r="Q393" s="152">
        <v>0.01</v>
      </c>
      <c r="R393" s="152">
        <f>Q393*H393</f>
        <v>6.04678</v>
      </c>
      <c r="S393" s="152">
        <v>0</v>
      </c>
      <c r="T393" s="153">
        <f>S393*H393</f>
        <v>0</v>
      </c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R393" s="154" t="s">
        <v>98</v>
      </c>
      <c r="AT393" s="154" t="s">
        <v>216</v>
      </c>
      <c r="AU393" s="154" t="s">
        <v>80</v>
      </c>
      <c r="AY393" s="18" t="s">
        <v>178</v>
      </c>
      <c r="BE393" s="155">
        <f>IF(N393="základní",J393,0)</f>
        <v>0</v>
      </c>
      <c r="BF393" s="155">
        <f>IF(N393="snížená",J393,0)</f>
        <v>0</v>
      </c>
      <c r="BG393" s="155">
        <f>IF(N393="zákl. přenesená",J393,0)</f>
        <v>0</v>
      </c>
      <c r="BH393" s="155">
        <f>IF(N393="sníž. přenesená",J393,0)</f>
        <v>0</v>
      </c>
      <c r="BI393" s="155">
        <f>IF(N393="nulová",J393,0)</f>
        <v>0</v>
      </c>
      <c r="BJ393" s="18" t="s">
        <v>76</v>
      </c>
      <c r="BK393" s="155">
        <f>ROUND(I393*H393,1)</f>
        <v>0</v>
      </c>
      <c r="BL393" s="18" t="s">
        <v>86</v>
      </c>
      <c r="BM393" s="154" t="s">
        <v>546</v>
      </c>
    </row>
    <row r="394" spans="1:65" s="13" customFormat="1" ht="10.199999999999999">
      <c r="B394" s="156"/>
      <c r="D394" s="157" t="s">
        <v>185</v>
      </c>
      <c r="F394" s="159" t="s">
        <v>547</v>
      </c>
      <c r="H394" s="160">
        <v>604.678</v>
      </c>
      <c r="L394" s="156"/>
      <c r="M394" s="161"/>
      <c r="N394" s="162"/>
      <c r="O394" s="162"/>
      <c r="P394" s="162"/>
      <c r="Q394" s="162"/>
      <c r="R394" s="162"/>
      <c r="S394" s="162"/>
      <c r="T394" s="163"/>
      <c r="AT394" s="158" t="s">
        <v>185</v>
      </c>
      <c r="AU394" s="158" t="s">
        <v>80</v>
      </c>
      <c r="AV394" s="13" t="s">
        <v>80</v>
      </c>
      <c r="AW394" s="13" t="s">
        <v>3</v>
      </c>
      <c r="AX394" s="13" t="s">
        <v>76</v>
      </c>
      <c r="AY394" s="158" t="s">
        <v>178</v>
      </c>
    </row>
    <row r="395" spans="1:65" s="2" customFormat="1" ht="21.75" customHeight="1">
      <c r="A395" s="30"/>
      <c r="B395" s="142"/>
      <c r="C395" s="143" t="s">
        <v>548</v>
      </c>
      <c r="D395" s="143" t="s">
        <v>180</v>
      </c>
      <c r="E395" s="144" t="s">
        <v>549</v>
      </c>
      <c r="F395" s="145" t="s">
        <v>550</v>
      </c>
      <c r="G395" s="146" t="s">
        <v>327</v>
      </c>
      <c r="H395" s="147">
        <v>179.23</v>
      </c>
      <c r="I395" s="148"/>
      <c r="J395" s="148">
        <f>ROUND(I395*H395,1)</f>
        <v>0</v>
      </c>
      <c r="K395" s="149"/>
      <c r="L395" s="31"/>
      <c r="M395" s="150" t="s">
        <v>1</v>
      </c>
      <c r="N395" s="151" t="s">
        <v>36</v>
      </c>
      <c r="O395" s="152">
        <v>0.23</v>
      </c>
      <c r="P395" s="152">
        <f>O395*H395</f>
        <v>41.222900000000003</v>
      </c>
      <c r="Q395" s="152">
        <v>3.0000000000000001E-5</v>
      </c>
      <c r="R395" s="152">
        <f>Q395*H395</f>
        <v>5.3768999999999996E-3</v>
      </c>
      <c r="S395" s="152">
        <v>0</v>
      </c>
      <c r="T395" s="153">
        <f>S395*H395</f>
        <v>0</v>
      </c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R395" s="154" t="s">
        <v>86</v>
      </c>
      <c r="AT395" s="154" t="s">
        <v>180</v>
      </c>
      <c r="AU395" s="154" t="s">
        <v>80</v>
      </c>
      <c r="AY395" s="18" t="s">
        <v>178</v>
      </c>
      <c r="BE395" s="155">
        <f>IF(N395="základní",J395,0)</f>
        <v>0</v>
      </c>
      <c r="BF395" s="155">
        <f>IF(N395="snížená",J395,0)</f>
        <v>0</v>
      </c>
      <c r="BG395" s="155">
        <f>IF(N395="zákl. přenesená",J395,0)</f>
        <v>0</v>
      </c>
      <c r="BH395" s="155">
        <f>IF(N395="sníž. přenesená",J395,0)</f>
        <v>0</v>
      </c>
      <c r="BI395" s="155">
        <f>IF(N395="nulová",J395,0)</f>
        <v>0</v>
      </c>
      <c r="BJ395" s="18" t="s">
        <v>76</v>
      </c>
      <c r="BK395" s="155">
        <f>ROUND(I395*H395,1)</f>
        <v>0</v>
      </c>
      <c r="BL395" s="18" t="s">
        <v>86</v>
      </c>
      <c r="BM395" s="154" t="s">
        <v>551</v>
      </c>
    </row>
    <row r="396" spans="1:65" s="13" customFormat="1" ht="10.199999999999999">
      <c r="B396" s="156"/>
      <c r="D396" s="157" t="s">
        <v>185</v>
      </c>
      <c r="E396" s="158" t="s">
        <v>1</v>
      </c>
      <c r="F396" s="159" t="s">
        <v>552</v>
      </c>
      <c r="H396" s="160">
        <v>179.23</v>
      </c>
      <c r="L396" s="156"/>
      <c r="M396" s="161"/>
      <c r="N396" s="162"/>
      <c r="O396" s="162"/>
      <c r="P396" s="162"/>
      <c r="Q396" s="162"/>
      <c r="R396" s="162"/>
      <c r="S396" s="162"/>
      <c r="T396" s="163"/>
      <c r="AT396" s="158" t="s">
        <v>185</v>
      </c>
      <c r="AU396" s="158" t="s">
        <v>80</v>
      </c>
      <c r="AV396" s="13" t="s">
        <v>80</v>
      </c>
      <c r="AW396" s="13" t="s">
        <v>28</v>
      </c>
      <c r="AX396" s="13" t="s">
        <v>71</v>
      </c>
      <c r="AY396" s="158" t="s">
        <v>178</v>
      </c>
    </row>
    <row r="397" spans="1:65" s="14" customFormat="1" ht="10.199999999999999">
      <c r="B397" s="164"/>
      <c r="D397" s="157" t="s">
        <v>185</v>
      </c>
      <c r="E397" s="165" t="s">
        <v>1</v>
      </c>
      <c r="F397" s="166" t="s">
        <v>187</v>
      </c>
      <c r="H397" s="167">
        <v>179.23</v>
      </c>
      <c r="L397" s="164"/>
      <c r="M397" s="168"/>
      <c r="N397" s="169"/>
      <c r="O397" s="169"/>
      <c r="P397" s="169"/>
      <c r="Q397" s="169"/>
      <c r="R397" s="169"/>
      <c r="S397" s="169"/>
      <c r="T397" s="170"/>
      <c r="AT397" s="165" t="s">
        <v>185</v>
      </c>
      <c r="AU397" s="165" t="s">
        <v>80</v>
      </c>
      <c r="AV397" s="14" t="s">
        <v>86</v>
      </c>
      <c r="AW397" s="14" t="s">
        <v>28</v>
      </c>
      <c r="AX397" s="14" t="s">
        <v>76</v>
      </c>
      <c r="AY397" s="165" t="s">
        <v>178</v>
      </c>
    </row>
    <row r="398" spans="1:65" s="2" customFormat="1" ht="21.75" customHeight="1">
      <c r="A398" s="30"/>
      <c r="B398" s="142"/>
      <c r="C398" s="171" t="s">
        <v>553</v>
      </c>
      <c r="D398" s="171" t="s">
        <v>216</v>
      </c>
      <c r="E398" s="172" t="s">
        <v>554</v>
      </c>
      <c r="F398" s="173" t="s">
        <v>555</v>
      </c>
      <c r="G398" s="174" t="s">
        <v>327</v>
      </c>
      <c r="H398" s="175">
        <v>188.19200000000001</v>
      </c>
      <c r="I398" s="176"/>
      <c r="J398" s="176">
        <f>ROUND(I398*H398,1)</f>
        <v>0</v>
      </c>
      <c r="K398" s="177"/>
      <c r="L398" s="178"/>
      <c r="M398" s="179" t="s">
        <v>1</v>
      </c>
      <c r="N398" s="180" t="s">
        <v>36</v>
      </c>
      <c r="O398" s="152">
        <v>0</v>
      </c>
      <c r="P398" s="152">
        <f>O398*H398</f>
        <v>0</v>
      </c>
      <c r="Q398" s="152">
        <v>3.2000000000000003E-4</v>
      </c>
      <c r="R398" s="152">
        <f>Q398*H398</f>
        <v>6.0221440000000008E-2</v>
      </c>
      <c r="S398" s="152">
        <v>0</v>
      </c>
      <c r="T398" s="153">
        <f>S398*H398</f>
        <v>0</v>
      </c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R398" s="154" t="s">
        <v>98</v>
      </c>
      <c r="AT398" s="154" t="s">
        <v>216</v>
      </c>
      <c r="AU398" s="154" t="s">
        <v>80</v>
      </c>
      <c r="AY398" s="18" t="s">
        <v>178</v>
      </c>
      <c r="BE398" s="155">
        <f>IF(N398="základní",J398,0)</f>
        <v>0</v>
      </c>
      <c r="BF398" s="155">
        <f>IF(N398="snížená",J398,0)</f>
        <v>0</v>
      </c>
      <c r="BG398" s="155">
        <f>IF(N398="zákl. přenesená",J398,0)</f>
        <v>0</v>
      </c>
      <c r="BH398" s="155">
        <f>IF(N398="sníž. přenesená",J398,0)</f>
        <v>0</v>
      </c>
      <c r="BI398" s="155">
        <f>IF(N398="nulová",J398,0)</f>
        <v>0</v>
      </c>
      <c r="BJ398" s="18" t="s">
        <v>76</v>
      </c>
      <c r="BK398" s="155">
        <f>ROUND(I398*H398,1)</f>
        <v>0</v>
      </c>
      <c r="BL398" s="18" t="s">
        <v>86</v>
      </c>
      <c r="BM398" s="154" t="s">
        <v>556</v>
      </c>
    </row>
    <row r="399" spans="1:65" s="13" customFormat="1" ht="10.199999999999999">
      <c r="B399" s="156"/>
      <c r="D399" s="157" t="s">
        <v>185</v>
      </c>
      <c r="F399" s="159" t="s">
        <v>557</v>
      </c>
      <c r="H399" s="160">
        <v>188.19200000000001</v>
      </c>
      <c r="L399" s="156"/>
      <c r="M399" s="161"/>
      <c r="N399" s="162"/>
      <c r="O399" s="162"/>
      <c r="P399" s="162"/>
      <c r="Q399" s="162"/>
      <c r="R399" s="162"/>
      <c r="S399" s="162"/>
      <c r="T399" s="163"/>
      <c r="AT399" s="158" t="s">
        <v>185</v>
      </c>
      <c r="AU399" s="158" t="s">
        <v>80</v>
      </c>
      <c r="AV399" s="13" t="s">
        <v>80</v>
      </c>
      <c r="AW399" s="13" t="s">
        <v>3</v>
      </c>
      <c r="AX399" s="13" t="s">
        <v>76</v>
      </c>
      <c r="AY399" s="158" t="s">
        <v>178</v>
      </c>
    </row>
    <row r="400" spans="1:65" s="2" customFormat="1" ht="16.5" customHeight="1">
      <c r="A400" s="30"/>
      <c r="B400" s="142"/>
      <c r="C400" s="143" t="s">
        <v>558</v>
      </c>
      <c r="D400" s="143" t="s">
        <v>180</v>
      </c>
      <c r="E400" s="144" t="s">
        <v>559</v>
      </c>
      <c r="F400" s="145" t="s">
        <v>560</v>
      </c>
      <c r="G400" s="146" t="s">
        <v>327</v>
      </c>
      <c r="H400" s="147">
        <v>221.9</v>
      </c>
      <c r="I400" s="148"/>
      <c r="J400" s="148">
        <f>ROUND(I400*H400,1)</f>
        <v>0</v>
      </c>
      <c r="K400" s="149"/>
      <c r="L400" s="31"/>
      <c r="M400" s="150" t="s">
        <v>1</v>
      </c>
      <c r="N400" s="151" t="s">
        <v>36</v>
      </c>
      <c r="O400" s="152">
        <v>0.14000000000000001</v>
      </c>
      <c r="P400" s="152">
        <f>O400*H400</f>
        <v>31.066000000000003</v>
      </c>
      <c r="Q400" s="152">
        <v>0</v>
      </c>
      <c r="R400" s="152">
        <f>Q400*H400</f>
        <v>0</v>
      </c>
      <c r="S400" s="152">
        <v>0</v>
      </c>
      <c r="T400" s="153">
        <f>S400*H400</f>
        <v>0</v>
      </c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R400" s="154" t="s">
        <v>86</v>
      </c>
      <c r="AT400" s="154" t="s">
        <v>180</v>
      </c>
      <c r="AU400" s="154" t="s">
        <v>80</v>
      </c>
      <c r="AY400" s="18" t="s">
        <v>178</v>
      </c>
      <c r="BE400" s="155">
        <f>IF(N400="základní",J400,0)</f>
        <v>0</v>
      </c>
      <c r="BF400" s="155">
        <f>IF(N400="snížená",J400,0)</f>
        <v>0</v>
      </c>
      <c r="BG400" s="155">
        <f>IF(N400="zákl. přenesená",J400,0)</f>
        <v>0</v>
      </c>
      <c r="BH400" s="155">
        <f>IF(N400="sníž. přenesená",J400,0)</f>
        <v>0</v>
      </c>
      <c r="BI400" s="155">
        <f>IF(N400="nulová",J400,0)</f>
        <v>0</v>
      </c>
      <c r="BJ400" s="18" t="s">
        <v>76</v>
      </c>
      <c r="BK400" s="155">
        <f>ROUND(I400*H400,1)</f>
        <v>0</v>
      </c>
      <c r="BL400" s="18" t="s">
        <v>86</v>
      </c>
      <c r="BM400" s="154" t="s">
        <v>561</v>
      </c>
    </row>
    <row r="401" spans="1:65" s="13" customFormat="1" ht="10.199999999999999">
      <c r="B401" s="156"/>
      <c r="D401" s="157" t="s">
        <v>185</v>
      </c>
      <c r="E401" s="158" t="s">
        <v>1</v>
      </c>
      <c r="F401" s="159" t="s">
        <v>562</v>
      </c>
      <c r="H401" s="160">
        <v>85.5</v>
      </c>
      <c r="L401" s="156"/>
      <c r="M401" s="161"/>
      <c r="N401" s="162"/>
      <c r="O401" s="162"/>
      <c r="P401" s="162"/>
      <c r="Q401" s="162"/>
      <c r="R401" s="162"/>
      <c r="S401" s="162"/>
      <c r="T401" s="163"/>
      <c r="AT401" s="158" t="s">
        <v>185</v>
      </c>
      <c r="AU401" s="158" t="s">
        <v>80</v>
      </c>
      <c r="AV401" s="13" t="s">
        <v>80</v>
      </c>
      <c r="AW401" s="13" t="s">
        <v>28</v>
      </c>
      <c r="AX401" s="13" t="s">
        <v>71</v>
      </c>
      <c r="AY401" s="158" t="s">
        <v>178</v>
      </c>
    </row>
    <row r="402" spans="1:65" s="13" customFormat="1" ht="10.199999999999999">
      <c r="B402" s="156"/>
      <c r="D402" s="157" t="s">
        <v>185</v>
      </c>
      <c r="E402" s="158" t="s">
        <v>1</v>
      </c>
      <c r="F402" s="159" t="s">
        <v>563</v>
      </c>
      <c r="H402" s="160">
        <v>36</v>
      </c>
      <c r="L402" s="156"/>
      <c r="M402" s="161"/>
      <c r="N402" s="162"/>
      <c r="O402" s="162"/>
      <c r="P402" s="162"/>
      <c r="Q402" s="162"/>
      <c r="R402" s="162"/>
      <c r="S402" s="162"/>
      <c r="T402" s="163"/>
      <c r="AT402" s="158" t="s">
        <v>185</v>
      </c>
      <c r="AU402" s="158" t="s">
        <v>80</v>
      </c>
      <c r="AV402" s="13" t="s">
        <v>80</v>
      </c>
      <c r="AW402" s="13" t="s">
        <v>28</v>
      </c>
      <c r="AX402" s="13" t="s">
        <v>71</v>
      </c>
      <c r="AY402" s="158" t="s">
        <v>178</v>
      </c>
    </row>
    <row r="403" spans="1:65" s="13" customFormat="1" ht="10.199999999999999">
      <c r="B403" s="156"/>
      <c r="D403" s="157" t="s">
        <v>185</v>
      </c>
      <c r="E403" s="158" t="s">
        <v>1</v>
      </c>
      <c r="F403" s="159" t="s">
        <v>564</v>
      </c>
      <c r="H403" s="160">
        <v>3</v>
      </c>
      <c r="L403" s="156"/>
      <c r="M403" s="161"/>
      <c r="N403" s="162"/>
      <c r="O403" s="162"/>
      <c r="P403" s="162"/>
      <c r="Q403" s="162"/>
      <c r="R403" s="162"/>
      <c r="S403" s="162"/>
      <c r="T403" s="163"/>
      <c r="AT403" s="158" t="s">
        <v>185</v>
      </c>
      <c r="AU403" s="158" t="s">
        <v>80</v>
      </c>
      <c r="AV403" s="13" t="s">
        <v>80</v>
      </c>
      <c r="AW403" s="13" t="s">
        <v>28</v>
      </c>
      <c r="AX403" s="13" t="s">
        <v>71</v>
      </c>
      <c r="AY403" s="158" t="s">
        <v>178</v>
      </c>
    </row>
    <row r="404" spans="1:65" s="13" customFormat="1" ht="10.199999999999999">
      <c r="B404" s="156"/>
      <c r="D404" s="157" t="s">
        <v>185</v>
      </c>
      <c r="E404" s="158" t="s">
        <v>1</v>
      </c>
      <c r="F404" s="159" t="s">
        <v>565</v>
      </c>
      <c r="H404" s="160">
        <v>8</v>
      </c>
      <c r="L404" s="156"/>
      <c r="M404" s="161"/>
      <c r="N404" s="162"/>
      <c r="O404" s="162"/>
      <c r="P404" s="162"/>
      <c r="Q404" s="162"/>
      <c r="R404" s="162"/>
      <c r="S404" s="162"/>
      <c r="T404" s="163"/>
      <c r="AT404" s="158" t="s">
        <v>185</v>
      </c>
      <c r="AU404" s="158" t="s">
        <v>80</v>
      </c>
      <c r="AV404" s="13" t="s">
        <v>80</v>
      </c>
      <c r="AW404" s="13" t="s">
        <v>28</v>
      </c>
      <c r="AX404" s="13" t="s">
        <v>71</v>
      </c>
      <c r="AY404" s="158" t="s">
        <v>178</v>
      </c>
    </row>
    <row r="405" spans="1:65" s="13" customFormat="1" ht="10.199999999999999">
      <c r="B405" s="156"/>
      <c r="D405" s="157" t="s">
        <v>185</v>
      </c>
      <c r="E405" s="158" t="s">
        <v>1</v>
      </c>
      <c r="F405" s="159" t="s">
        <v>566</v>
      </c>
      <c r="H405" s="160">
        <v>9</v>
      </c>
      <c r="L405" s="156"/>
      <c r="M405" s="161"/>
      <c r="N405" s="162"/>
      <c r="O405" s="162"/>
      <c r="P405" s="162"/>
      <c r="Q405" s="162"/>
      <c r="R405" s="162"/>
      <c r="S405" s="162"/>
      <c r="T405" s="163"/>
      <c r="AT405" s="158" t="s">
        <v>185</v>
      </c>
      <c r="AU405" s="158" t="s">
        <v>80</v>
      </c>
      <c r="AV405" s="13" t="s">
        <v>80</v>
      </c>
      <c r="AW405" s="13" t="s">
        <v>28</v>
      </c>
      <c r="AX405" s="13" t="s">
        <v>71</v>
      </c>
      <c r="AY405" s="158" t="s">
        <v>178</v>
      </c>
    </row>
    <row r="406" spans="1:65" s="13" customFormat="1" ht="10.199999999999999">
      <c r="B406" s="156"/>
      <c r="D406" s="157" t="s">
        <v>185</v>
      </c>
      <c r="E406" s="158" t="s">
        <v>1</v>
      </c>
      <c r="F406" s="159" t="s">
        <v>567</v>
      </c>
      <c r="H406" s="160">
        <v>7</v>
      </c>
      <c r="L406" s="156"/>
      <c r="M406" s="161"/>
      <c r="N406" s="162"/>
      <c r="O406" s="162"/>
      <c r="P406" s="162"/>
      <c r="Q406" s="162"/>
      <c r="R406" s="162"/>
      <c r="S406" s="162"/>
      <c r="T406" s="163"/>
      <c r="AT406" s="158" t="s">
        <v>185</v>
      </c>
      <c r="AU406" s="158" t="s">
        <v>80</v>
      </c>
      <c r="AV406" s="13" t="s">
        <v>80</v>
      </c>
      <c r="AW406" s="13" t="s">
        <v>28</v>
      </c>
      <c r="AX406" s="13" t="s">
        <v>71</v>
      </c>
      <c r="AY406" s="158" t="s">
        <v>178</v>
      </c>
    </row>
    <row r="407" spans="1:65" s="13" customFormat="1" ht="10.199999999999999">
      <c r="B407" s="156"/>
      <c r="D407" s="157" t="s">
        <v>185</v>
      </c>
      <c r="E407" s="158" t="s">
        <v>1</v>
      </c>
      <c r="F407" s="159" t="s">
        <v>563</v>
      </c>
      <c r="H407" s="160">
        <v>36</v>
      </c>
      <c r="L407" s="156"/>
      <c r="M407" s="161"/>
      <c r="N407" s="162"/>
      <c r="O407" s="162"/>
      <c r="P407" s="162"/>
      <c r="Q407" s="162"/>
      <c r="R407" s="162"/>
      <c r="S407" s="162"/>
      <c r="T407" s="163"/>
      <c r="AT407" s="158" t="s">
        <v>185</v>
      </c>
      <c r="AU407" s="158" t="s">
        <v>80</v>
      </c>
      <c r="AV407" s="13" t="s">
        <v>80</v>
      </c>
      <c r="AW407" s="13" t="s">
        <v>28</v>
      </c>
      <c r="AX407" s="13" t="s">
        <v>71</v>
      </c>
      <c r="AY407" s="158" t="s">
        <v>178</v>
      </c>
    </row>
    <row r="408" spans="1:65" s="13" customFormat="1" ht="10.199999999999999">
      <c r="B408" s="156"/>
      <c r="D408" s="157" t="s">
        <v>185</v>
      </c>
      <c r="E408" s="158" t="s">
        <v>1</v>
      </c>
      <c r="F408" s="159" t="s">
        <v>564</v>
      </c>
      <c r="H408" s="160">
        <v>3</v>
      </c>
      <c r="L408" s="156"/>
      <c r="M408" s="161"/>
      <c r="N408" s="162"/>
      <c r="O408" s="162"/>
      <c r="P408" s="162"/>
      <c r="Q408" s="162"/>
      <c r="R408" s="162"/>
      <c r="S408" s="162"/>
      <c r="T408" s="163"/>
      <c r="AT408" s="158" t="s">
        <v>185</v>
      </c>
      <c r="AU408" s="158" t="s">
        <v>80</v>
      </c>
      <c r="AV408" s="13" t="s">
        <v>80</v>
      </c>
      <c r="AW408" s="13" t="s">
        <v>28</v>
      </c>
      <c r="AX408" s="13" t="s">
        <v>71</v>
      </c>
      <c r="AY408" s="158" t="s">
        <v>178</v>
      </c>
    </row>
    <row r="409" spans="1:65" s="13" customFormat="1" ht="10.199999999999999">
      <c r="B409" s="156"/>
      <c r="D409" s="157" t="s">
        <v>185</v>
      </c>
      <c r="E409" s="158" t="s">
        <v>1</v>
      </c>
      <c r="F409" s="159" t="s">
        <v>565</v>
      </c>
      <c r="H409" s="160">
        <v>8</v>
      </c>
      <c r="L409" s="156"/>
      <c r="M409" s="161"/>
      <c r="N409" s="162"/>
      <c r="O409" s="162"/>
      <c r="P409" s="162"/>
      <c r="Q409" s="162"/>
      <c r="R409" s="162"/>
      <c r="S409" s="162"/>
      <c r="T409" s="163"/>
      <c r="AT409" s="158" t="s">
        <v>185</v>
      </c>
      <c r="AU409" s="158" t="s">
        <v>80</v>
      </c>
      <c r="AV409" s="13" t="s">
        <v>80</v>
      </c>
      <c r="AW409" s="13" t="s">
        <v>28</v>
      </c>
      <c r="AX409" s="13" t="s">
        <v>71</v>
      </c>
      <c r="AY409" s="158" t="s">
        <v>178</v>
      </c>
    </row>
    <row r="410" spans="1:65" s="13" customFormat="1" ht="10.199999999999999">
      <c r="B410" s="156"/>
      <c r="D410" s="157" t="s">
        <v>185</v>
      </c>
      <c r="E410" s="158" t="s">
        <v>1</v>
      </c>
      <c r="F410" s="159" t="s">
        <v>566</v>
      </c>
      <c r="H410" s="160">
        <v>9</v>
      </c>
      <c r="L410" s="156"/>
      <c r="M410" s="161"/>
      <c r="N410" s="162"/>
      <c r="O410" s="162"/>
      <c r="P410" s="162"/>
      <c r="Q410" s="162"/>
      <c r="R410" s="162"/>
      <c r="S410" s="162"/>
      <c r="T410" s="163"/>
      <c r="AT410" s="158" t="s">
        <v>185</v>
      </c>
      <c r="AU410" s="158" t="s">
        <v>80</v>
      </c>
      <c r="AV410" s="13" t="s">
        <v>80</v>
      </c>
      <c r="AW410" s="13" t="s">
        <v>28</v>
      </c>
      <c r="AX410" s="13" t="s">
        <v>71</v>
      </c>
      <c r="AY410" s="158" t="s">
        <v>178</v>
      </c>
    </row>
    <row r="411" spans="1:65" s="13" customFormat="1" ht="10.199999999999999">
      <c r="B411" s="156"/>
      <c r="D411" s="157" t="s">
        <v>185</v>
      </c>
      <c r="E411" s="158" t="s">
        <v>1</v>
      </c>
      <c r="F411" s="159" t="s">
        <v>567</v>
      </c>
      <c r="H411" s="160">
        <v>7</v>
      </c>
      <c r="L411" s="156"/>
      <c r="M411" s="161"/>
      <c r="N411" s="162"/>
      <c r="O411" s="162"/>
      <c r="P411" s="162"/>
      <c r="Q411" s="162"/>
      <c r="R411" s="162"/>
      <c r="S411" s="162"/>
      <c r="T411" s="163"/>
      <c r="AT411" s="158" t="s">
        <v>185</v>
      </c>
      <c r="AU411" s="158" t="s">
        <v>80</v>
      </c>
      <c r="AV411" s="13" t="s">
        <v>80</v>
      </c>
      <c r="AW411" s="13" t="s">
        <v>28</v>
      </c>
      <c r="AX411" s="13" t="s">
        <v>71</v>
      </c>
      <c r="AY411" s="158" t="s">
        <v>178</v>
      </c>
    </row>
    <row r="412" spans="1:65" s="13" customFormat="1" ht="10.199999999999999">
      <c r="B412" s="156"/>
      <c r="D412" s="157" t="s">
        <v>185</v>
      </c>
      <c r="E412" s="158" t="s">
        <v>1</v>
      </c>
      <c r="F412" s="159" t="s">
        <v>568</v>
      </c>
      <c r="H412" s="160">
        <v>10.4</v>
      </c>
      <c r="L412" s="156"/>
      <c r="M412" s="161"/>
      <c r="N412" s="162"/>
      <c r="O412" s="162"/>
      <c r="P412" s="162"/>
      <c r="Q412" s="162"/>
      <c r="R412" s="162"/>
      <c r="S412" s="162"/>
      <c r="T412" s="163"/>
      <c r="AT412" s="158" t="s">
        <v>185</v>
      </c>
      <c r="AU412" s="158" t="s">
        <v>80</v>
      </c>
      <c r="AV412" s="13" t="s">
        <v>80</v>
      </c>
      <c r="AW412" s="13" t="s">
        <v>28</v>
      </c>
      <c r="AX412" s="13" t="s">
        <v>71</v>
      </c>
      <c r="AY412" s="158" t="s">
        <v>178</v>
      </c>
    </row>
    <row r="413" spans="1:65" s="14" customFormat="1" ht="10.199999999999999">
      <c r="B413" s="164"/>
      <c r="D413" s="157" t="s">
        <v>185</v>
      </c>
      <c r="E413" s="165" t="s">
        <v>1</v>
      </c>
      <c r="F413" s="166" t="s">
        <v>187</v>
      </c>
      <c r="H413" s="167">
        <v>221.9</v>
      </c>
      <c r="L413" s="164"/>
      <c r="M413" s="168"/>
      <c r="N413" s="169"/>
      <c r="O413" s="169"/>
      <c r="P413" s="169"/>
      <c r="Q413" s="169"/>
      <c r="R413" s="169"/>
      <c r="S413" s="169"/>
      <c r="T413" s="170"/>
      <c r="AT413" s="165" t="s">
        <v>185</v>
      </c>
      <c r="AU413" s="165" t="s">
        <v>80</v>
      </c>
      <c r="AV413" s="14" t="s">
        <v>86</v>
      </c>
      <c r="AW413" s="14" t="s">
        <v>28</v>
      </c>
      <c r="AX413" s="14" t="s">
        <v>76</v>
      </c>
      <c r="AY413" s="165" t="s">
        <v>178</v>
      </c>
    </row>
    <row r="414" spans="1:65" s="2" customFormat="1" ht="21.75" customHeight="1">
      <c r="A414" s="30"/>
      <c r="B414" s="142"/>
      <c r="C414" s="171" t="s">
        <v>569</v>
      </c>
      <c r="D414" s="171" t="s">
        <v>216</v>
      </c>
      <c r="E414" s="172" t="s">
        <v>570</v>
      </c>
      <c r="F414" s="173" t="s">
        <v>571</v>
      </c>
      <c r="G414" s="174" t="s">
        <v>327</v>
      </c>
      <c r="H414" s="175">
        <v>89.775000000000006</v>
      </c>
      <c r="I414" s="176"/>
      <c r="J414" s="176">
        <f>ROUND(I414*H414,1)</f>
        <v>0</v>
      </c>
      <c r="K414" s="177"/>
      <c r="L414" s="178"/>
      <c r="M414" s="179" t="s">
        <v>1</v>
      </c>
      <c r="N414" s="180" t="s">
        <v>36</v>
      </c>
      <c r="O414" s="152">
        <v>0</v>
      </c>
      <c r="P414" s="152">
        <f>O414*H414</f>
        <v>0</v>
      </c>
      <c r="Q414" s="152">
        <v>1E-4</v>
      </c>
      <c r="R414" s="152">
        <f>Q414*H414</f>
        <v>8.9775000000000011E-3</v>
      </c>
      <c r="S414" s="152">
        <v>0</v>
      </c>
      <c r="T414" s="153">
        <f>S414*H414</f>
        <v>0</v>
      </c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R414" s="154" t="s">
        <v>98</v>
      </c>
      <c r="AT414" s="154" t="s">
        <v>216</v>
      </c>
      <c r="AU414" s="154" t="s">
        <v>80</v>
      </c>
      <c r="AY414" s="18" t="s">
        <v>178</v>
      </c>
      <c r="BE414" s="155">
        <f>IF(N414="základní",J414,0)</f>
        <v>0</v>
      </c>
      <c r="BF414" s="155">
        <f>IF(N414="snížená",J414,0)</f>
        <v>0</v>
      </c>
      <c r="BG414" s="155">
        <f>IF(N414="zákl. přenesená",J414,0)</f>
        <v>0</v>
      </c>
      <c r="BH414" s="155">
        <f>IF(N414="sníž. přenesená",J414,0)</f>
        <v>0</v>
      </c>
      <c r="BI414" s="155">
        <f>IF(N414="nulová",J414,0)</f>
        <v>0</v>
      </c>
      <c r="BJ414" s="18" t="s">
        <v>76</v>
      </c>
      <c r="BK414" s="155">
        <f>ROUND(I414*H414,1)</f>
        <v>0</v>
      </c>
      <c r="BL414" s="18" t="s">
        <v>86</v>
      </c>
      <c r="BM414" s="154" t="s">
        <v>572</v>
      </c>
    </row>
    <row r="415" spans="1:65" s="13" customFormat="1" ht="10.199999999999999">
      <c r="B415" s="156"/>
      <c r="D415" s="157" t="s">
        <v>185</v>
      </c>
      <c r="E415" s="158" t="s">
        <v>1</v>
      </c>
      <c r="F415" s="159" t="s">
        <v>562</v>
      </c>
      <c r="H415" s="160">
        <v>85.5</v>
      </c>
      <c r="L415" s="156"/>
      <c r="M415" s="161"/>
      <c r="N415" s="162"/>
      <c r="O415" s="162"/>
      <c r="P415" s="162"/>
      <c r="Q415" s="162"/>
      <c r="R415" s="162"/>
      <c r="S415" s="162"/>
      <c r="T415" s="163"/>
      <c r="AT415" s="158" t="s">
        <v>185</v>
      </c>
      <c r="AU415" s="158" t="s">
        <v>80</v>
      </c>
      <c r="AV415" s="13" t="s">
        <v>80</v>
      </c>
      <c r="AW415" s="13" t="s">
        <v>28</v>
      </c>
      <c r="AX415" s="13" t="s">
        <v>76</v>
      </c>
      <c r="AY415" s="158" t="s">
        <v>178</v>
      </c>
    </row>
    <row r="416" spans="1:65" s="13" customFormat="1" ht="10.199999999999999">
      <c r="B416" s="156"/>
      <c r="D416" s="157" t="s">
        <v>185</v>
      </c>
      <c r="F416" s="159" t="s">
        <v>573</v>
      </c>
      <c r="H416" s="160">
        <v>89.775000000000006</v>
      </c>
      <c r="L416" s="156"/>
      <c r="M416" s="161"/>
      <c r="N416" s="162"/>
      <c r="O416" s="162"/>
      <c r="P416" s="162"/>
      <c r="Q416" s="162"/>
      <c r="R416" s="162"/>
      <c r="S416" s="162"/>
      <c r="T416" s="163"/>
      <c r="AT416" s="158" t="s">
        <v>185</v>
      </c>
      <c r="AU416" s="158" t="s">
        <v>80</v>
      </c>
      <c r="AV416" s="13" t="s">
        <v>80</v>
      </c>
      <c r="AW416" s="13" t="s">
        <v>3</v>
      </c>
      <c r="AX416" s="13" t="s">
        <v>76</v>
      </c>
      <c r="AY416" s="158" t="s">
        <v>178</v>
      </c>
    </row>
    <row r="417" spans="1:65" s="2" customFormat="1" ht="21.75" customHeight="1">
      <c r="A417" s="30"/>
      <c r="B417" s="142"/>
      <c r="C417" s="171" t="s">
        <v>574</v>
      </c>
      <c r="D417" s="171" t="s">
        <v>216</v>
      </c>
      <c r="E417" s="172" t="s">
        <v>575</v>
      </c>
      <c r="F417" s="173" t="s">
        <v>576</v>
      </c>
      <c r="G417" s="174" t="s">
        <v>327</v>
      </c>
      <c r="H417" s="175">
        <v>71.61</v>
      </c>
      <c r="I417" s="176"/>
      <c r="J417" s="176">
        <f>ROUND(I417*H417,1)</f>
        <v>0</v>
      </c>
      <c r="K417" s="177"/>
      <c r="L417" s="178"/>
      <c r="M417" s="179" t="s">
        <v>1</v>
      </c>
      <c r="N417" s="180" t="s">
        <v>36</v>
      </c>
      <c r="O417" s="152">
        <v>0</v>
      </c>
      <c r="P417" s="152">
        <f>O417*H417</f>
        <v>0</v>
      </c>
      <c r="Q417" s="152">
        <v>4.0000000000000003E-5</v>
      </c>
      <c r="R417" s="152">
        <f>Q417*H417</f>
        <v>2.8644E-3</v>
      </c>
      <c r="S417" s="152">
        <v>0</v>
      </c>
      <c r="T417" s="153">
        <f>S417*H417</f>
        <v>0</v>
      </c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R417" s="154" t="s">
        <v>98</v>
      </c>
      <c r="AT417" s="154" t="s">
        <v>216</v>
      </c>
      <c r="AU417" s="154" t="s">
        <v>80</v>
      </c>
      <c r="AY417" s="18" t="s">
        <v>178</v>
      </c>
      <c r="BE417" s="155">
        <f>IF(N417="základní",J417,0)</f>
        <v>0</v>
      </c>
      <c r="BF417" s="155">
        <f>IF(N417="snížená",J417,0)</f>
        <v>0</v>
      </c>
      <c r="BG417" s="155">
        <f>IF(N417="zákl. přenesená",J417,0)</f>
        <v>0</v>
      </c>
      <c r="BH417" s="155">
        <f>IF(N417="sníž. přenesená",J417,0)</f>
        <v>0</v>
      </c>
      <c r="BI417" s="155">
        <f>IF(N417="nulová",J417,0)</f>
        <v>0</v>
      </c>
      <c r="BJ417" s="18" t="s">
        <v>76</v>
      </c>
      <c r="BK417" s="155">
        <f>ROUND(I417*H417,1)</f>
        <v>0</v>
      </c>
      <c r="BL417" s="18" t="s">
        <v>86</v>
      </c>
      <c r="BM417" s="154" t="s">
        <v>577</v>
      </c>
    </row>
    <row r="418" spans="1:65" s="13" customFormat="1" ht="10.199999999999999">
      <c r="B418" s="156"/>
      <c r="D418" s="157" t="s">
        <v>185</v>
      </c>
      <c r="E418" s="158" t="s">
        <v>1</v>
      </c>
      <c r="F418" s="159" t="s">
        <v>563</v>
      </c>
      <c r="H418" s="160">
        <v>36</v>
      </c>
      <c r="L418" s="156"/>
      <c r="M418" s="161"/>
      <c r="N418" s="162"/>
      <c r="O418" s="162"/>
      <c r="P418" s="162"/>
      <c r="Q418" s="162"/>
      <c r="R418" s="162"/>
      <c r="S418" s="162"/>
      <c r="T418" s="163"/>
      <c r="AT418" s="158" t="s">
        <v>185</v>
      </c>
      <c r="AU418" s="158" t="s">
        <v>80</v>
      </c>
      <c r="AV418" s="13" t="s">
        <v>80</v>
      </c>
      <c r="AW418" s="13" t="s">
        <v>28</v>
      </c>
      <c r="AX418" s="13" t="s">
        <v>71</v>
      </c>
      <c r="AY418" s="158" t="s">
        <v>178</v>
      </c>
    </row>
    <row r="419" spans="1:65" s="13" customFormat="1" ht="10.199999999999999">
      <c r="B419" s="156"/>
      <c r="D419" s="157" t="s">
        <v>185</v>
      </c>
      <c r="E419" s="158" t="s">
        <v>1</v>
      </c>
      <c r="F419" s="159" t="s">
        <v>564</v>
      </c>
      <c r="H419" s="160">
        <v>3</v>
      </c>
      <c r="L419" s="156"/>
      <c r="M419" s="161"/>
      <c r="N419" s="162"/>
      <c r="O419" s="162"/>
      <c r="P419" s="162"/>
      <c r="Q419" s="162"/>
      <c r="R419" s="162"/>
      <c r="S419" s="162"/>
      <c r="T419" s="163"/>
      <c r="AT419" s="158" t="s">
        <v>185</v>
      </c>
      <c r="AU419" s="158" t="s">
        <v>80</v>
      </c>
      <c r="AV419" s="13" t="s">
        <v>80</v>
      </c>
      <c r="AW419" s="13" t="s">
        <v>28</v>
      </c>
      <c r="AX419" s="13" t="s">
        <v>71</v>
      </c>
      <c r="AY419" s="158" t="s">
        <v>178</v>
      </c>
    </row>
    <row r="420" spans="1:65" s="13" customFormat="1" ht="10.199999999999999">
      <c r="B420" s="156"/>
      <c r="D420" s="157" t="s">
        <v>185</v>
      </c>
      <c r="E420" s="158" t="s">
        <v>1</v>
      </c>
      <c r="F420" s="159" t="s">
        <v>565</v>
      </c>
      <c r="H420" s="160">
        <v>8</v>
      </c>
      <c r="L420" s="156"/>
      <c r="M420" s="161"/>
      <c r="N420" s="162"/>
      <c r="O420" s="162"/>
      <c r="P420" s="162"/>
      <c r="Q420" s="162"/>
      <c r="R420" s="162"/>
      <c r="S420" s="162"/>
      <c r="T420" s="163"/>
      <c r="AT420" s="158" t="s">
        <v>185</v>
      </c>
      <c r="AU420" s="158" t="s">
        <v>80</v>
      </c>
      <c r="AV420" s="13" t="s">
        <v>80</v>
      </c>
      <c r="AW420" s="13" t="s">
        <v>28</v>
      </c>
      <c r="AX420" s="13" t="s">
        <v>71</v>
      </c>
      <c r="AY420" s="158" t="s">
        <v>178</v>
      </c>
    </row>
    <row r="421" spans="1:65" s="13" customFormat="1" ht="10.199999999999999">
      <c r="B421" s="156"/>
      <c r="D421" s="157" t="s">
        <v>185</v>
      </c>
      <c r="E421" s="158" t="s">
        <v>1</v>
      </c>
      <c r="F421" s="159" t="s">
        <v>566</v>
      </c>
      <c r="H421" s="160">
        <v>9</v>
      </c>
      <c r="L421" s="156"/>
      <c r="M421" s="161"/>
      <c r="N421" s="162"/>
      <c r="O421" s="162"/>
      <c r="P421" s="162"/>
      <c r="Q421" s="162"/>
      <c r="R421" s="162"/>
      <c r="S421" s="162"/>
      <c r="T421" s="163"/>
      <c r="AT421" s="158" t="s">
        <v>185</v>
      </c>
      <c r="AU421" s="158" t="s">
        <v>80</v>
      </c>
      <c r="AV421" s="13" t="s">
        <v>80</v>
      </c>
      <c r="AW421" s="13" t="s">
        <v>28</v>
      </c>
      <c r="AX421" s="13" t="s">
        <v>71</v>
      </c>
      <c r="AY421" s="158" t="s">
        <v>178</v>
      </c>
    </row>
    <row r="422" spans="1:65" s="13" customFormat="1" ht="10.199999999999999">
      <c r="B422" s="156"/>
      <c r="D422" s="157" t="s">
        <v>185</v>
      </c>
      <c r="E422" s="158" t="s">
        <v>1</v>
      </c>
      <c r="F422" s="159" t="s">
        <v>567</v>
      </c>
      <c r="H422" s="160">
        <v>7</v>
      </c>
      <c r="L422" s="156"/>
      <c r="M422" s="161"/>
      <c r="N422" s="162"/>
      <c r="O422" s="162"/>
      <c r="P422" s="162"/>
      <c r="Q422" s="162"/>
      <c r="R422" s="162"/>
      <c r="S422" s="162"/>
      <c r="T422" s="163"/>
      <c r="AT422" s="158" t="s">
        <v>185</v>
      </c>
      <c r="AU422" s="158" t="s">
        <v>80</v>
      </c>
      <c r="AV422" s="13" t="s">
        <v>80</v>
      </c>
      <c r="AW422" s="13" t="s">
        <v>28</v>
      </c>
      <c r="AX422" s="13" t="s">
        <v>71</v>
      </c>
      <c r="AY422" s="158" t="s">
        <v>178</v>
      </c>
    </row>
    <row r="423" spans="1:65" s="13" customFormat="1" ht="10.199999999999999">
      <c r="B423" s="156"/>
      <c r="D423" s="157" t="s">
        <v>185</v>
      </c>
      <c r="E423" s="158" t="s">
        <v>1</v>
      </c>
      <c r="F423" s="159" t="s">
        <v>578</v>
      </c>
      <c r="H423" s="160">
        <v>5.2</v>
      </c>
      <c r="L423" s="156"/>
      <c r="M423" s="161"/>
      <c r="N423" s="162"/>
      <c r="O423" s="162"/>
      <c r="P423" s="162"/>
      <c r="Q423" s="162"/>
      <c r="R423" s="162"/>
      <c r="S423" s="162"/>
      <c r="T423" s="163"/>
      <c r="AT423" s="158" t="s">
        <v>185</v>
      </c>
      <c r="AU423" s="158" t="s">
        <v>80</v>
      </c>
      <c r="AV423" s="13" t="s">
        <v>80</v>
      </c>
      <c r="AW423" s="13" t="s">
        <v>28</v>
      </c>
      <c r="AX423" s="13" t="s">
        <v>71</v>
      </c>
      <c r="AY423" s="158" t="s">
        <v>178</v>
      </c>
    </row>
    <row r="424" spans="1:65" s="14" customFormat="1" ht="10.199999999999999">
      <c r="B424" s="164"/>
      <c r="D424" s="157" t="s">
        <v>185</v>
      </c>
      <c r="E424" s="165" t="s">
        <v>1</v>
      </c>
      <c r="F424" s="166" t="s">
        <v>187</v>
      </c>
      <c r="H424" s="167">
        <v>68.2</v>
      </c>
      <c r="L424" s="164"/>
      <c r="M424" s="168"/>
      <c r="N424" s="169"/>
      <c r="O424" s="169"/>
      <c r="P424" s="169"/>
      <c r="Q424" s="169"/>
      <c r="R424" s="169"/>
      <c r="S424" s="169"/>
      <c r="T424" s="170"/>
      <c r="AT424" s="165" t="s">
        <v>185</v>
      </c>
      <c r="AU424" s="165" t="s">
        <v>80</v>
      </c>
      <c r="AV424" s="14" t="s">
        <v>86</v>
      </c>
      <c r="AW424" s="14" t="s">
        <v>28</v>
      </c>
      <c r="AX424" s="14" t="s">
        <v>76</v>
      </c>
      <c r="AY424" s="165" t="s">
        <v>178</v>
      </c>
    </row>
    <row r="425" spans="1:65" s="13" customFormat="1" ht="10.199999999999999">
      <c r="B425" s="156"/>
      <c r="D425" s="157" t="s">
        <v>185</v>
      </c>
      <c r="F425" s="159" t="s">
        <v>579</v>
      </c>
      <c r="H425" s="160">
        <v>71.61</v>
      </c>
      <c r="L425" s="156"/>
      <c r="M425" s="161"/>
      <c r="N425" s="162"/>
      <c r="O425" s="162"/>
      <c r="P425" s="162"/>
      <c r="Q425" s="162"/>
      <c r="R425" s="162"/>
      <c r="S425" s="162"/>
      <c r="T425" s="163"/>
      <c r="AT425" s="158" t="s">
        <v>185</v>
      </c>
      <c r="AU425" s="158" t="s">
        <v>80</v>
      </c>
      <c r="AV425" s="13" t="s">
        <v>80</v>
      </c>
      <c r="AW425" s="13" t="s">
        <v>3</v>
      </c>
      <c r="AX425" s="13" t="s">
        <v>76</v>
      </c>
      <c r="AY425" s="158" t="s">
        <v>178</v>
      </c>
    </row>
    <row r="426" spans="1:65" s="2" customFormat="1" ht="21.75" customHeight="1">
      <c r="A426" s="30"/>
      <c r="B426" s="142"/>
      <c r="C426" s="171" t="s">
        <v>580</v>
      </c>
      <c r="D426" s="171" t="s">
        <v>216</v>
      </c>
      <c r="E426" s="172" t="s">
        <v>581</v>
      </c>
      <c r="F426" s="173" t="s">
        <v>582</v>
      </c>
      <c r="G426" s="174" t="s">
        <v>327</v>
      </c>
      <c r="H426" s="175">
        <v>71.61</v>
      </c>
      <c r="I426" s="176"/>
      <c r="J426" s="176">
        <f>ROUND(I426*H426,1)</f>
        <v>0</v>
      </c>
      <c r="K426" s="177"/>
      <c r="L426" s="178"/>
      <c r="M426" s="179" t="s">
        <v>1</v>
      </c>
      <c r="N426" s="180" t="s">
        <v>36</v>
      </c>
      <c r="O426" s="152">
        <v>0</v>
      </c>
      <c r="P426" s="152">
        <f>O426*H426</f>
        <v>0</v>
      </c>
      <c r="Q426" s="152">
        <v>5.0000000000000001E-4</v>
      </c>
      <c r="R426" s="152">
        <f>Q426*H426</f>
        <v>3.5805000000000003E-2</v>
      </c>
      <c r="S426" s="152">
        <v>0</v>
      </c>
      <c r="T426" s="153">
        <f>S426*H426</f>
        <v>0</v>
      </c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R426" s="154" t="s">
        <v>98</v>
      </c>
      <c r="AT426" s="154" t="s">
        <v>216</v>
      </c>
      <c r="AU426" s="154" t="s">
        <v>80</v>
      </c>
      <c r="AY426" s="18" t="s">
        <v>178</v>
      </c>
      <c r="BE426" s="155">
        <f>IF(N426="základní",J426,0)</f>
        <v>0</v>
      </c>
      <c r="BF426" s="155">
        <f>IF(N426="snížená",J426,0)</f>
        <v>0</v>
      </c>
      <c r="BG426" s="155">
        <f>IF(N426="zákl. přenesená",J426,0)</f>
        <v>0</v>
      </c>
      <c r="BH426" s="155">
        <f>IF(N426="sníž. přenesená",J426,0)</f>
        <v>0</v>
      </c>
      <c r="BI426" s="155">
        <f>IF(N426="nulová",J426,0)</f>
        <v>0</v>
      </c>
      <c r="BJ426" s="18" t="s">
        <v>76</v>
      </c>
      <c r="BK426" s="155">
        <f>ROUND(I426*H426,1)</f>
        <v>0</v>
      </c>
      <c r="BL426" s="18" t="s">
        <v>86</v>
      </c>
      <c r="BM426" s="154" t="s">
        <v>583</v>
      </c>
    </row>
    <row r="427" spans="1:65" s="13" customFormat="1" ht="10.199999999999999">
      <c r="B427" s="156"/>
      <c r="D427" s="157" t="s">
        <v>185</v>
      </c>
      <c r="E427" s="158" t="s">
        <v>1</v>
      </c>
      <c r="F427" s="159" t="s">
        <v>563</v>
      </c>
      <c r="H427" s="160">
        <v>36</v>
      </c>
      <c r="L427" s="156"/>
      <c r="M427" s="161"/>
      <c r="N427" s="162"/>
      <c r="O427" s="162"/>
      <c r="P427" s="162"/>
      <c r="Q427" s="162"/>
      <c r="R427" s="162"/>
      <c r="S427" s="162"/>
      <c r="T427" s="163"/>
      <c r="AT427" s="158" t="s">
        <v>185</v>
      </c>
      <c r="AU427" s="158" t="s">
        <v>80</v>
      </c>
      <c r="AV427" s="13" t="s">
        <v>80</v>
      </c>
      <c r="AW427" s="13" t="s">
        <v>28</v>
      </c>
      <c r="AX427" s="13" t="s">
        <v>71</v>
      </c>
      <c r="AY427" s="158" t="s">
        <v>178</v>
      </c>
    </row>
    <row r="428" spans="1:65" s="13" customFormat="1" ht="10.199999999999999">
      <c r="B428" s="156"/>
      <c r="D428" s="157" t="s">
        <v>185</v>
      </c>
      <c r="E428" s="158" t="s">
        <v>1</v>
      </c>
      <c r="F428" s="159" t="s">
        <v>564</v>
      </c>
      <c r="H428" s="160">
        <v>3</v>
      </c>
      <c r="L428" s="156"/>
      <c r="M428" s="161"/>
      <c r="N428" s="162"/>
      <c r="O428" s="162"/>
      <c r="P428" s="162"/>
      <c r="Q428" s="162"/>
      <c r="R428" s="162"/>
      <c r="S428" s="162"/>
      <c r="T428" s="163"/>
      <c r="AT428" s="158" t="s">
        <v>185</v>
      </c>
      <c r="AU428" s="158" t="s">
        <v>80</v>
      </c>
      <c r="AV428" s="13" t="s">
        <v>80</v>
      </c>
      <c r="AW428" s="13" t="s">
        <v>28</v>
      </c>
      <c r="AX428" s="13" t="s">
        <v>71</v>
      </c>
      <c r="AY428" s="158" t="s">
        <v>178</v>
      </c>
    </row>
    <row r="429" spans="1:65" s="13" customFormat="1" ht="10.199999999999999">
      <c r="B429" s="156"/>
      <c r="D429" s="157" t="s">
        <v>185</v>
      </c>
      <c r="E429" s="158" t="s">
        <v>1</v>
      </c>
      <c r="F429" s="159" t="s">
        <v>565</v>
      </c>
      <c r="H429" s="160">
        <v>8</v>
      </c>
      <c r="L429" s="156"/>
      <c r="M429" s="161"/>
      <c r="N429" s="162"/>
      <c r="O429" s="162"/>
      <c r="P429" s="162"/>
      <c r="Q429" s="162"/>
      <c r="R429" s="162"/>
      <c r="S429" s="162"/>
      <c r="T429" s="163"/>
      <c r="AT429" s="158" t="s">
        <v>185</v>
      </c>
      <c r="AU429" s="158" t="s">
        <v>80</v>
      </c>
      <c r="AV429" s="13" t="s">
        <v>80</v>
      </c>
      <c r="AW429" s="13" t="s">
        <v>28</v>
      </c>
      <c r="AX429" s="13" t="s">
        <v>71</v>
      </c>
      <c r="AY429" s="158" t="s">
        <v>178</v>
      </c>
    </row>
    <row r="430" spans="1:65" s="13" customFormat="1" ht="10.199999999999999">
      <c r="B430" s="156"/>
      <c r="D430" s="157" t="s">
        <v>185</v>
      </c>
      <c r="E430" s="158" t="s">
        <v>1</v>
      </c>
      <c r="F430" s="159" t="s">
        <v>566</v>
      </c>
      <c r="H430" s="160">
        <v>9</v>
      </c>
      <c r="L430" s="156"/>
      <c r="M430" s="161"/>
      <c r="N430" s="162"/>
      <c r="O430" s="162"/>
      <c r="P430" s="162"/>
      <c r="Q430" s="162"/>
      <c r="R430" s="162"/>
      <c r="S430" s="162"/>
      <c r="T430" s="163"/>
      <c r="AT430" s="158" t="s">
        <v>185</v>
      </c>
      <c r="AU430" s="158" t="s">
        <v>80</v>
      </c>
      <c r="AV430" s="13" t="s">
        <v>80</v>
      </c>
      <c r="AW430" s="13" t="s">
        <v>28</v>
      </c>
      <c r="AX430" s="13" t="s">
        <v>71</v>
      </c>
      <c r="AY430" s="158" t="s">
        <v>178</v>
      </c>
    </row>
    <row r="431" spans="1:65" s="13" customFormat="1" ht="10.199999999999999">
      <c r="B431" s="156"/>
      <c r="D431" s="157" t="s">
        <v>185</v>
      </c>
      <c r="E431" s="158" t="s">
        <v>1</v>
      </c>
      <c r="F431" s="159" t="s">
        <v>567</v>
      </c>
      <c r="H431" s="160">
        <v>7</v>
      </c>
      <c r="L431" s="156"/>
      <c r="M431" s="161"/>
      <c r="N431" s="162"/>
      <c r="O431" s="162"/>
      <c r="P431" s="162"/>
      <c r="Q431" s="162"/>
      <c r="R431" s="162"/>
      <c r="S431" s="162"/>
      <c r="T431" s="163"/>
      <c r="AT431" s="158" t="s">
        <v>185</v>
      </c>
      <c r="AU431" s="158" t="s">
        <v>80</v>
      </c>
      <c r="AV431" s="13" t="s">
        <v>80</v>
      </c>
      <c r="AW431" s="13" t="s">
        <v>28</v>
      </c>
      <c r="AX431" s="13" t="s">
        <v>71</v>
      </c>
      <c r="AY431" s="158" t="s">
        <v>178</v>
      </c>
    </row>
    <row r="432" spans="1:65" s="13" customFormat="1" ht="10.199999999999999">
      <c r="B432" s="156"/>
      <c r="D432" s="157" t="s">
        <v>185</v>
      </c>
      <c r="E432" s="158" t="s">
        <v>1</v>
      </c>
      <c r="F432" s="159" t="s">
        <v>578</v>
      </c>
      <c r="H432" s="160">
        <v>5.2</v>
      </c>
      <c r="L432" s="156"/>
      <c r="M432" s="161"/>
      <c r="N432" s="162"/>
      <c r="O432" s="162"/>
      <c r="P432" s="162"/>
      <c r="Q432" s="162"/>
      <c r="R432" s="162"/>
      <c r="S432" s="162"/>
      <c r="T432" s="163"/>
      <c r="AT432" s="158" t="s">
        <v>185</v>
      </c>
      <c r="AU432" s="158" t="s">
        <v>80</v>
      </c>
      <c r="AV432" s="13" t="s">
        <v>80</v>
      </c>
      <c r="AW432" s="13" t="s">
        <v>28</v>
      </c>
      <c r="AX432" s="13" t="s">
        <v>71</v>
      </c>
      <c r="AY432" s="158" t="s">
        <v>178</v>
      </c>
    </row>
    <row r="433" spans="1:65" s="14" customFormat="1" ht="10.199999999999999">
      <c r="B433" s="164"/>
      <c r="D433" s="157" t="s">
        <v>185</v>
      </c>
      <c r="E433" s="165" t="s">
        <v>1</v>
      </c>
      <c r="F433" s="166" t="s">
        <v>187</v>
      </c>
      <c r="H433" s="167">
        <v>68.2</v>
      </c>
      <c r="L433" s="164"/>
      <c r="M433" s="168"/>
      <c r="N433" s="169"/>
      <c r="O433" s="169"/>
      <c r="P433" s="169"/>
      <c r="Q433" s="169"/>
      <c r="R433" s="169"/>
      <c r="S433" s="169"/>
      <c r="T433" s="170"/>
      <c r="AT433" s="165" t="s">
        <v>185</v>
      </c>
      <c r="AU433" s="165" t="s">
        <v>80</v>
      </c>
      <c r="AV433" s="14" t="s">
        <v>86</v>
      </c>
      <c r="AW433" s="14" t="s">
        <v>28</v>
      </c>
      <c r="AX433" s="14" t="s">
        <v>76</v>
      </c>
      <c r="AY433" s="165" t="s">
        <v>178</v>
      </c>
    </row>
    <row r="434" spans="1:65" s="13" customFormat="1" ht="10.199999999999999">
      <c r="B434" s="156"/>
      <c r="D434" s="157" t="s">
        <v>185</v>
      </c>
      <c r="F434" s="159" t="s">
        <v>579</v>
      </c>
      <c r="H434" s="160">
        <v>71.61</v>
      </c>
      <c r="L434" s="156"/>
      <c r="M434" s="161"/>
      <c r="N434" s="162"/>
      <c r="O434" s="162"/>
      <c r="P434" s="162"/>
      <c r="Q434" s="162"/>
      <c r="R434" s="162"/>
      <c r="S434" s="162"/>
      <c r="T434" s="163"/>
      <c r="AT434" s="158" t="s">
        <v>185</v>
      </c>
      <c r="AU434" s="158" t="s">
        <v>80</v>
      </c>
      <c r="AV434" s="13" t="s">
        <v>80</v>
      </c>
      <c r="AW434" s="13" t="s">
        <v>3</v>
      </c>
      <c r="AX434" s="13" t="s">
        <v>76</v>
      </c>
      <c r="AY434" s="158" t="s">
        <v>178</v>
      </c>
    </row>
    <row r="435" spans="1:65" s="2" customFormat="1" ht="33" customHeight="1">
      <c r="A435" s="30"/>
      <c r="B435" s="142"/>
      <c r="C435" s="143" t="s">
        <v>584</v>
      </c>
      <c r="D435" s="143" t="s">
        <v>180</v>
      </c>
      <c r="E435" s="144" t="s">
        <v>585</v>
      </c>
      <c r="F435" s="145" t="s">
        <v>586</v>
      </c>
      <c r="G435" s="146" t="s">
        <v>327</v>
      </c>
      <c r="H435" s="147">
        <v>267.60000000000002</v>
      </c>
      <c r="I435" s="148"/>
      <c r="J435" s="148">
        <f>ROUND(I435*H435,1)</f>
        <v>0</v>
      </c>
      <c r="K435" s="149"/>
      <c r="L435" s="31"/>
      <c r="M435" s="150" t="s">
        <v>1</v>
      </c>
      <c r="N435" s="151" t="s">
        <v>36</v>
      </c>
      <c r="O435" s="152">
        <v>0.12</v>
      </c>
      <c r="P435" s="152">
        <f>O435*H435</f>
        <v>32.112000000000002</v>
      </c>
      <c r="Q435" s="152">
        <v>3.3E-3</v>
      </c>
      <c r="R435" s="152">
        <f>Q435*H435</f>
        <v>0.88308000000000009</v>
      </c>
      <c r="S435" s="152">
        <v>0</v>
      </c>
      <c r="T435" s="153">
        <f>S435*H435</f>
        <v>0</v>
      </c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R435" s="154" t="s">
        <v>86</v>
      </c>
      <c r="AT435" s="154" t="s">
        <v>180</v>
      </c>
      <c r="AU435" s="154" t="s">
        <v>80</v>
      </c>
      <c r="AY435" s="18" t="s">
        <v>178</v>
      </c>
      <c r="BE435" s="155">
        <f>IF(N435="základní",J435,0)</f>
        <v>0</v>
      </c>
      <c r="BF435" s="155">
        <f>IF(N435="snížená",J435,0)</f>
        <v>0</v>
      </c>
      <c r="BG435" s="155">
        <f>IF(N435="zákl. přenesená",J435,0)</f>
        <v>0</v>
      </c>
      <c r="BH435" s="155">
        <f>IF(N435="sníž. přenesená",J435,0)</f>
        <v>0</v>
      </c>
      <c r="BI435" s="155">
        <f>IF(N435="nulová",J435,0)</f>
        <v>0</v>
      </c>
      <c r="BJ435" s="18" t="s">
        <v>76</v>
      </c>
      <c r="BK435" s="155">
        <f>ROUND(I435*H435,1)</f>
        <v>0</v>
      </c>
      <c r="BL435" s="18" t="s">
        <v>86</v>
      </c>
      <c r="BM435" s="154" t="s">
        <v>587</v>
      </c>
    </row>
    <row r="436" spans="1:65" s="16" customFormat="1" ht="10.199999999999999">
      <c r="B436" s="188"/>
      <c r="D436" s="157" t="s">
        <v>185</v>
      </c>
      <c r="E436" s="189" t="s">
        <v>1</v>
      </c>
      <c r="F436" s="190" t="s">
        <v>588</v>
      </c>
      <c r="H436" s="189" t="s">
        <v>1</v>
      </c>
      <c r="L436" s="188"/>
      <c r="M436" s="191"/>
      <c r="N436" s="192"/>
      <c r="O436" s="192"/>
      <c r="P436" s="192"/>
      <c r="Q436" s="192"/>
      <c r="R436" s="192"/>
      <c r="S436" s="192"/>
      <c r="T436" s="193"/>
      <c r="AT436" s="189" t="s">
        <v>185</v>
      </c>
      <c r="AU436" s="189" t="s">
        <v>80</v>
      </c>
      <c r="AV436" s="16" t="s">
        <v>76</v>
      </c>
      <c r="AW436" s="16" t="s">
        <v>28</v>
      </c>
      <c r="AX436" s="16" t="s">
        <v>71</v>
      </c>
      <c r="AY436" s="189" t="s">
        <v>178</v>
      </c>
    </row>
    <row r="437" spans="1:65" s="13" customFormat="1" ht="10.199999999999999">
      <c r="B437" s="156"/>
      <c r="D437" s="157" t="s">
        <v>185</v>
      </c>
      <c r="E437" s="158" t="s">
        <v>1</v>
      </c>
      <c r="F437" s="159" t="s">
        <v>563</v>
      </c>
      <c r="H437" s="160">
        <v>36</v>
      </c>
      <c r="L437" s="156"/>
      <c r="M437" s="161"/>
      <c r="N437" s="162"/>
      <c r="O437" s="162"/>
      <c r="P437" s="162"/>
      <c r="Q437" s="162"/>
      <c r="R437" s="162"/>
      <c r="S437" s="162"/>
      <c r="T437" s="163"/>
      <c r="AT437" s="158" t="s">
        <v>185</v>
      </c>
      <c r="AU437" s="158" t="s">
        <v>80</v>
      </c>
      <c r="AV437" s="13" t="s">
        <v>80</v>
      </c>
      <c r="AW437" s="13" t="s">
        <v>28</v>
      </c>
      <c r="AX437" s="13" t="s">
        <v>71</v>
      </c>
      <c r="AY437" s="158" t="s">
        <v>178</v>
      </c>
    </row>
    <row r="438" spans="1:65" s="13" customFormat="1" ht="10.199999999999999">
      <c r="B438" s="156"/>
      <c r="D438" s="157" t="s">
        <v>185</v>
      </c>
      <c r="E438" s="158" t="s">
        <v>1</v>
      </c>
      <c r="F438" s="159" t="s">
        <v>564</v>
      </c>
      <c r="H438" s="160">
        <v>3</v>
      </c>
      <c r="L438" s="156"/>
      <c r="M438" s="161"/>
      <c r="N438" s="162"/>
      <c r="O438" s="162"/>
      <c r="P438" s="162"/>
      <c r="Q438" s="162"/>
      <c r="R438" s="162"/>
      <c r="S438" s="162"/>
      <c r="T438" s="163"/>
      <c r="AT438" s="158" t="s">
        <v>185</v>
      </c>
      <c r="AU438" s="158" t="s">
        <v>80</v>
      </c>
      <c r="AV438" s="13" t="s">
        <v>80</v>
      </c>
      <c r="AW438" s="13" t="s">
        <v>28</v>
      </c>
      <c r="AX438" s="13" t="s">
        <v>71</v>
      </c>
      <c r="AY438" s="158" t="s">
        <v>178</v>
      </c>
    </row>
    <row r="439" spans="1:65" s="13" customFormat="1" ht="10.199999999999999">
      <c r="B439" s="156"/>
      <c r="D439" s="157" t="s">
        <v>185</v>
      </c>
      <c r="E439" s="158" t="s">
        <v>1</v>
      </c>
      <c r="F439" s="159" t="s">
        <v>578</v>
      </c>
      <c r="H439" s="160">
        <v>5.2</v>
      </c>
      <c r="L439" s="156"/>
      <c r="M439" s="161"/>
      <c r="N439" s="162"/>
      <c r="O439" s="162"/>
      <c r="P439" s="162"/>
      <c r="Q439" s="162"/>
      <c r="R439" s="162"/>
      <c r="S439" s="162"/>
      <c r="T439" s="163"/>
      <c r="AT439" s="158" t="s">
        <v>185</v>
      </c>
      <c r="AU439" s="158" t="s">
        <v>80</v>
      </c>
      <c r="AV439" s="13" t="s">
        <v>80</v>
      </c>
      <c r="AW439" s="13" t="s">
        <v>28</v>
      </c>
      <c r="AX439" s="13" t="s">
        <v>71</v>
      </c>
      <c r="AY439" s="158" t="s">
        <v>178</v>
      </c>
    </row>
    <row r="440" spans="1:65" s="13" customFormat="1" ht="10.199999999999999">
      <c r="B440" s="156"/>
      <c r="D440" s="157" t="s">
        <v>185</v>
      </c>
      <c r="E440" s="158" t="s">
        <v>1</v>
      </c>
      <c r="F440" s="159" t="s">
        <v>565</v>
      </c>
      <c r="H440" s="160">
        <v>8</v>
      </c>
      <c r="L440" s="156"/>
      <c r="M440" s="161"/>
      <c r="N440" s="162"/>
      <c r="O440" s="162"/>
      <c r="P440" s="162"/>
      <c r="Q440" s="162"/>
      <c r="R440" s="162"/>
      <c r="S440" s="162"/>
      <c r="T440" s="163"/>
      <c r="AT440" s="158" t="s">
        <v>185</v>
      </c>
      <c r="AU440" s="158" t="s">
        <v>80</v>
      </c>
      <c r="AV440" s="13" t="s">
        <v>80</v>
      </c>
      <c r="AW440" s="13" t="s">
        <v>28</v>
      </c>
      <c r="AX440" s="13" t="s">
        <v>71</v>
      </c>
      <c r="AY440" s="158" t="s">
        <v>178</v>
      </c>
    </row>
    <row r="441" spans="1:65" s="15" customFormat="1" ht="10.199999999999999">
      <c r="B441" s="181"/>
      <c r="D441" s="157" t="s">
        <v>185</v>
      </c>
      <c r="E441" s="182" t="s">
        <v>1</v>
      </c>
      <c r="F441" s="183" t="s">
        <v>313</v>
      </c>
      <c r="H441" s="184">
        <v>52.2</v>
      </c>
      <c r="L441" s="181"/>
      <c r="M441" s="185"/>
      <c r="N441" s="186"/>
      <c r="O441" s="186"/>
      <c r="P441" s="186"/>
      <c r="Q441" s="186"/>
      <c r="R441" s="186"/>
      <c r="S441" s="186"/>
      <c r="T441" s="187"/>
      <c r="AT441" s="182" t="s">
        <v>185</v>
      </c>
      <c r="AU441" s="182" t="s">
        <v>80</v>
      </c>
      <c r="AV441" s="15" t="s">
        <v>83</v>
      </c>
      <c r="AW441" s="15" t="s">
        <v>28</v>
      </c>
      <c r="AX441" s="15" t="s">
        <v>71</v>
      </c>
      <c r="AY441" s="182" t="s">
        <v>178</v>
      </c>
    </row>
    <row r="442" spans="1:65" s="16" customFormat="1" ht="10.199999999999999">
      <c r="B442" s="188"/>
      <c r="D442" s="157" t="s">
        <v>185</v>
      </c>
      <c r="E442" s="189" t="s">
        <v>1</v>
      </c>
      <c r="F442" s="190" t="s">
        <v>314</v>
      </c>
      <c r="H442" s="189" t="s">
        <v>1</v>
      </c>
      <c r="L442" s="188"/>
      <c r="M442" s="191"/>
      <c r="N442" s="192"/>
      <c r="O442" s="192"/>
      <c r="P442" s="192"/>
      <c r="Q442" s="192"/>
      <c r="R442" s="192"/>
      <c r="S442" s="192"/>
      <c r="T442" s="193"/>
      <c r="AT442" s="189" t="s">
        <v>185</v>
      </c>
      <c r="AU442" s="189" t="s">
        <v>80</v>
      </c>
      <c r="AV442" s="16" t="s">
        <v>76</v>
      </c>
      <c r="AW442" s="16" t="s">
        <v>28</v>
      </c>
      <c r="AX442" s="16" t="s">
        <v>71</v>
      </c>
      <c r="AY442" s="189" t="s">
        <v>178</v>
      </c>
    </row>
    <row r="443" spans="1:65" s="13" customFormat="1" ht="10.199999999999999">
      <c r="B443" s="156"/>
      <c r="D443" s="157" t="s">
        <v>185</v>
      </c>
      <c r="E443" s="158" t="s">
        <v>1</v>
      </c>
      <c r="F443" s="159" t="s">
        <v>589</v>
      </c>
      <c r="H443" s="160">
        <v>13.2</v>
      </c>
      <c r="L443" s="156"/>
      <c r="M443" s="161"/>
      <c r="N443" s="162"/>
      <c r="O443" s="162"/>
      <c r="P443" s="162"/>
      <c r="Q443" s="162"/>
      <c r="R443" s="162"/>
      <c r="S443" s="162"/>
      <c r="T443" s="163"/>
      <c r="AT443" s="158" t="s">
        <v>185</v>
      </c>
      <c r="AU443" s="158" t="s">
        <v>80</v>
      </c>
      <c r="AV443" s="13" t="s">
        <v>80</v>
      </c>
      <c r="AW443" s="13" t="s">
        <v>28</v>
      </c>
      <c r="AX443" s="13" t="s">
        <v>71</v>
      </c>
      <c r="AY443" s="158" t="s">
        <v>178</v>
      </c>
    </row>
    <row r="444" spans="1:65" s="13" customFormat="1" ht="10.199999999999999">
      <c r="B444" s="156"/>
      <c r="D444" s="157" t="s">
        <v>185</v>
      </c>
      <c r="E444" s="158" t="s">
        <v>1</v>
      </c>
      <c r="F444" s="159" t="s">
        <v>590</v>
      </c>
      <c r="H444" s="160">
        <v>108</v>
      </c>
      <c r="L444" s="156"/>
      <c r="M444" s="161"/>
      <c r="N444" s="162"/>
      <c r="O444" s="162"/>
      <c r="P444" s="162"/>
      <c r="Q444" s="162"/>
      <c r="R444" s="162"/>
      <c r="S444" s="162"/>
      <c r="T444" s="163"/>
      <c r="AT444" s="158" t="s">
        <v>185</v>
      </c>
      <c r="AU444" s="158" t="s">
        <v>80</v>
      </c>
      <c r="AV444" s="13" t="s">
        <v>80</v>
      </c>
      <c r="AW444" s="13" t="s">
        <v>28</v>
      </c>
      <c r="AX444" s="13" t="s">
        <v>71</v>
      </c>
      <c r="AY444" s="158" t="s">
        <v>178</v>
      </c>
    </row>
    <row r="445" spans="1:65" s="13" customFormat="1" ht="10.199999999999999">
      <c r="B445" s="156"/>
      <c r="D445" s="157" t="s">
        <v>185</v>
      </c>
      <c r="E445" s="158" t="s">
        <v>1</v>
      </c>
      <c r="F445" s="159" t="s">
        <v>591</v>
      </c>
      <c r="H445" s="160">
        <v>12</v>
      </c>
      <c r="L445" s="156"/>
      <c r="M445" s="161"/>
      <c r="N445" s="162"/>
      <c r="O445" s="162"/>
      <c r="P445" s="162"/>
      <c r="Q445" s="162"/>
      <c r="R445" s="162"/>
      <c r="S445" s="162"/>
      <c r="T445" s="163"/>
      <c r="AT445" s="158" t="s">
        <v>185</v>
      </c>
      <c r="AU445" s="158" t="s">
        <v>80</v>
      </c>
      <c r="AV445" s="13" t="s">
        <v>80</v>
      </c>
      <c r="AW445" s="13" t="s">
        <v>28</v>
      </c>
      <c r="AX445" s="13" t="s">
        <v>71</v>
      </c>
      <c r="AY445" s="158" t="s">
        <v>178</v>
      </c>
    </row>
    <row r="446" spans="1:65" s="13" customFormat="1" ht="10.199999999999999">
      <c r="B446" s="156"/>
      <c r="D446" s="157" t="s">
        <v>185</v>
      </c>
      <c r="E446" s="158" t="s">
        <v>1</v>
      </c>
      <c r="F446" s="159" t="s">
        <v>592</v>
      </c>
      <c r="H446" s="160">
        <v>20</v>
      </c>
      <c r="L446" s="156"/>
      <c r="M446" s="161"/>
      <c r="N446" s="162"/>
      <c r="O446" s="162"/>
      <c r="P446" s="162"/>
      <c r="Q446" s="162"/>
      <c r="R446" s="162"/>
      <c r="S446" s="162"/>
      <c r="T446" s="163"/>
      <c r="AT446" s="158" t="s">
        <v>185</v>
      </c>
      <c r="AU446" s="158" t="s">
        <v>80</v>
      </c>
      <c r="AV446" s="13" t="s">
        <v>80</v>
      </c>
      <c r="AW446" s="13" t="s">
        <v>28</v>
      </c>
      <c r="AX446" s="13" t="s">
        <v>71</v>
      </c>
      <c r="AY446" s="158" t="s">
        <v>178</v>
      </c>
    </row>
    <row r="447" spans="1:65" s="13" customFormat="1" ht="10.199999999999999">
      <c r="B447" s="156"/>
      <c r="D447" s="157" t="s">
        <v>185</v>
      </c>
      <c r="E447" s="158" t="s">
        <v>1</v>
      </c>
      <c r="F447" s="159" t="s">
        <v>593</v>
      </c>
      <c r="H447" s="160">
        <v>27</v>
      </c>
      <c r="L447" s="156"/>
      <c r="M447" s="161"/>
      <c r="N447" s="162"/>
      <c r="O447" s="162"/>
      <c r="P447" s="162"/>
      <c r="Q447" s="162"/>
      <c r="R447" s="162"/>
      <c r="S447" s="162"/>
      <c r="T447" s="163"/>
      <c r="AT447" s="158" t="s">
        <v>185</v>
      </c>
      <c r="AU447" s="158" t="s">
        <v>80</v>
      </c>
      <c r="AV447" s="13" t="s">
        <v>80</v>
      </c>
      <c r="AW447" s="13" t="s">
        <v>28</v>
      </c>
      <c r="AX447" s="13" t="s">
        <v>71</v>
      </c>
      <c r="AY447" s="158" t="s">
        <v>178</v>
      </c>
    </row>
    <row r="448" spans="1:65" s="13" customFormat="1" ht="10.199999999999999">
      <c r="B448" s="156"/>
      <c r="D448" s="157" t="s">
        <v>185</v>
      </c>
      <c r="E448" s="158" t="s">
        <v>1</v>
      </c>
      <c r="F448" s="159" t="s">
        <v>594</v>
      </c>
      <c r="H448" s="160">
        <v>35.200000000000003</v>
      </c>
      <c r="L448" s="156"/>
      <c r="M448" s="161"/>
      <c r="N448" s="162"/>
      <c r="O448" s="162"/>
      <c r="P448" s="162"/>
      <c r="Q448" s="162"/>
      <c r="R448" s="162"/>
      <c r="S448" s="162"/>
      <c r="T448" s="163"/>
      <c r="AT448" s="158" t="s">
        <v>185</v>
      </c>
      <c r="AU448" s="158" t="s">
        <v>80</v>
      </c>
      <c r="AV448" s="13" t="s">
        <v>80</v>
      </c>
      <c r="AW448" s="13" t="s">
        <v>28</v>
      </c>
      <c r="AX448" s="13" t="s">
        <v>71</v>
      </c>
      <c r="AY448" s="158" t="s">
        <v>178</v>
      </c>
    </row>
    <row r="449" spans="1:65" s="15" customFormat="1" ht="10.199999999999999">
      <c r="B449" s="181"/>
      <c r="D449" s="157" t="s">
        <v>185</v>
      </c>
      <c r="E449" s="182" t="s">
        <v>1</v>
      </c>
      <c r="F449" s="183" t="s">
        <v>313</v>
      </c>
      <c r="H449" s="184">
        <v>215.39999999999998</v>
      </c>
      <c r="L449" s="181"/>
      <c r="M449" s="185"/>
      <c r="N449" s="186"/>
      <c r="O449" s="186"/>
      <c r="P449" s="186"/>
      <c r="Q449" s="186"/>
      <c r="R449" s="186"/>
      <c r="S449" s="186"/>
      <c r="T449" s="187"/>
      <c r="AT449" s="182" t="s">
        <v>185</v>
      </c>
      <c r="AU449" s="182" t="s">
        <v>80</v>
      </c>
      <c r="AV449" s="15" t="s">
        <v>83</v>
      </c>
      <c r="AW449" s="15" t="s">
        <v>28</v>
      </c>
      <c r="AX449" s="15" t="s">
        <v>71</v>
      </c>
      <c r="AY449" s="182" t="s">
        <v>178</v>
      </c>
    </row>
    <row r="450" spans="1:65" s="14" customFormat="1" ht="10.199999999999999">
      <c r="B450" s="164"/>
      <c r="D450" s="157" t="s">
        <v>185</v>
      </c>
      <c r="E450" s="165" t="s">
        <v>1</v>
      </c>
      <c r="F450" s="166" t="s">
        <v>187</v>
      </c>
      <c r="H450" s="167">
        <v>267.60000000000002</v>
      </c>
      <c r="L450" s="164"/>
      <c r="M450" s="168"/>
      <c r="N450" s="169"/>
      <c r="O450" s="169"/>
      <c r="P450" s="169"/>
      <c r="Q450" s="169"/>
      <c r="R450" s="169"/>
      <c r="S450" s="169"/>
      <c r="T450" s="170"/>
      <c r="AT450" s="165" t="s">
        <v>185</v>
      </c>
      <c r="AU450" s="165" t="s">
        <v>80</v>
      </c>
      <c r="AV450" s="14" t="s">
        <v>86</v>
      </c>
      <c r="AW450" s="14" t="s">
        <v>28</v>
      </c>
      <c r="AX450" s="14" t="s">
        <v>76</v>
      </c>
      <c r="AY450" s="165" t="s">
        <v>178</v>
      </c>
    </row>
    <row r="451" spans="1:65" s="2" customFormat="1" ht="21.75" customHeight="1">
      <c r="A451" s="30"/>
      <c r="B451" s="142"/>
      <c r="C451" s="171" t="s">
        <v>595</v>
      </c>
      <c r="D451" s="171" t="s">
        <v>216</v>
      </c>
      <c r="E451" s="172" t="s">
        <v>596</v>
      </c>
      <c r="F451" s="173" t="s">
        <v>597</v>
      </c>
      <c r="G451" s="174" t="s">
        <v>183</v>
      </c>
      <c r="H451" s="175">
        <v>49.756999999999998</v>
      </c>
      <c r="I451" s="176"/>
      <c r="J451" s="176">
        <f>ROUND(I451*H451,1)</f>
        <v>0</v>
      </c>
      <c r="K451" s="177"/>
      <c r="L451" s="178"/>
      <c r="M451" s="179" t="s">
        <v>1</v>
      </c>
      <c r="N451" s="180" t="s">
        <v>36</v>
      </c>
      <c r="O451" s="152">
        <v>0</v>
      </c>
      <c r="P451" s="152">
        <f>O451*H451</f>
        <v>0</v>
      </c>
      <c r="Q451" s="152">
        <v>4.0000000000000001E-3</v>
      </c>
      <c r="R451" s="152">
        <f>Q451*H451</f>
        <v>0.19902799999999998</v>
      </c>
      <c r="S451" s="152">
        <v>0</v>
      </c>
      <c r="T451" s="153">
        <f>S451*H451</f>
        <v>0</v>
      </c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R451" s="154" t="s">
        <v>98</v>
      </c>
      <c r="AT451" s="154" t="s">
        <v>216</v>
      </c>
      <c r="AU451" s="154" t="s">
        <v>80</v>
      </c>
      <c r="AY451" s="18" t="s">
        <v>178</v>
      </c>
      <c r="BE451" s="155">
        <f>IF(N451="základní",J451,0)</f>
        <v>0</v>
      </c>
      <c r="BF451" s="155">
        <f>IF(N451="snížená",J451,0)</f>
        <v>0</v>
      </c>
      <c r="BG451" s="155">
        <f>IF(N451="zákl. přenesená",J451,0)</f>
        <v>0</v>
      </c>
      <c r="BH451" s="155">
        <f>IF(N451="sníž. přenesená",J451,0)</f>
        <v>0</v>
      </c>
      <c r="BI451" s="155">
        <f>IF(N451="nulová",J451,0)</f>
        <v>0</v>
      </c>
      <c r="BJ451" s="18" t="s">
        <v>76</v>
      </c>
      <c r="BK451" s="155">
        <f>ROUND(I451*H451,1)</f>
        <v>0</v>
      </c>
      <c r="BL451" s="18" t="s">
        <v>86</v>
      </c>
      <c r="BM451" s="154" t="s">
        <v>598</v>
      </c>
    </row>
    <row r="452" spans="1:65" s="13" customFormat="1" ht="10.199999999999999">
      <c r="B452" s="156"/>
      <c r="D452" s="157" t="s">
        <v>185</v>
      </c>
      <c r="E452" s="158" t="s">
        <v>1</v>
      </c>
      <c r="F452" s="159" t="s">
        <v>599</v>
      </c>
      <c r="H452" s="160">
        <v>45.234000000000002</v>
      </c>
      <c r="L452" s="156"/>
      <c r="M452" s="161"/>
      <c r="N452" s="162"/>
      <c r="O452" s="162"/>
      <c r="P452" s="162"/>
      <c r="Q452" s="162"/>
      <c r="R452" s="162"/>
      <c r="S452" s="162"/>
      <c r="T452" s="163"/>
      <c r="AT452" s="158" t="s">
        <v>185</v>
      </c>
      <c r="AU452" s="158" t="s">
        <v>80</v>
      </c>
      <c r="AV452" s="13" t="s">
        <v>80</v>
      </c>
      <c r="AW452" s="13" t="s">
        <v>28</v>
      </c>
      <c r="AX452" s="13" t="s">
        <v>71</v>
      </c>
      <c r="AY452" s="158" t="s">
        <v>178</v>
      </c>
    </row>
    <row r="453" spans="1:65" s="14" customFormat="1" ht="10.199999999999999">
      <c r="B453" s="164"/>
      <c r="D453" s="157" t="s">
        <v>185</v>
      </c>
      <c r="E453" s="165" t="s">
        <v>1</v>
      </c>
      <c r="F453" s="166" t="s">
        <v>187</v>
      </c>
      <c r="H453" s="167">
        <v>45.234000000000002</v>
      </c>
      <c r="L453" s="164"/>
      <c r="M453" s="168"/>
      <c r="N453" s="169"/>
      <c r="O453" s="169"/>
      <c r="P453" s="169"/>
      <c r="Q453" s="169"/>
      <c r="R453" s="169"/>
      <c r="S453" s="169"/>
      <c r="T453" s="170"/>
      <c r="AT453" s="165" t="s">
        <v>185</v>
      </c>
      <c r="AU453" s="165" t="s">
        <v>80</v>
      </c>
      <c r="AV453" s="14" t="s">
        <v>86</v>
      </c>
      <c r="AW453" s="14" t="s">
        <v>28</v>
      </c>
      <c r="AX453" s="14" t="s">
        <v>76</v>
      </c>
      <c r="AY453" s="165" t="s">
        <v>178</v>
      </c>
    </row>
    <row r="454" spans="1:65" s="13" customFormat="1" ht="10.199999999999999">
      <c r="B454" s="156"/>
      <c r="D454" s="157" t="s">
        <v>185</v>
      </c>
      <c r="F454" s="159" t="s">
        <v>600</v>
      </c>
      <c r="H454" s="160">
        <v>49.756999999999998</v>
      </c>
      <c r="L454" s="156"/>
      <c r="M454" s="161"/>
      <c r="N454" s="162"/>
      <c r="O454" s="162"/>
      <c r="P454" s="162"/>
      <c r="Q454" s="162"/>
      <c r="R454" s="162"/>
      <c r="S454" s="162"/>
      <c r="T454" s="163"/>
      <c r="AT454" s="158" t="s">
        <v>185</v>
      </c>
      <c r="AU454" s="158" t="s">
        <v>80</v>
      </c>
      <c r="AV454" s="13" t="s">
        <v>80</v>
      </c>
      <c r="AW454" s="13" t="s">
        <v>3</v>
      </c>
      <c r="AX454" s="13" t="s">
        <v>76</v>
      </c>
      <c r="AY454" s="158" t="s">
        <v>178</v>
      </c>
    </row>
    <row r="455" spans="1:65" s="2" customFormat="1" ht="21.75" customHeight="1">
      <c r="A455" s="30"/>
      <c r="B455" s="142"/>
      <c r="C455" s="171" t="s">
        <v>601</v>
      </c>
      <c r="D455" s="171" t="s">
        <v>216</v>
      </c>
      <c r="E455" s="172" t="s">
        <v>602</v>
      </c>
      <c r="F455" s="173" t="s">
        <v>603</v>
      </c>
      <c r="G455" s="174" t="s">
        <v>183</v>
      </c>
      <c r="H455" s="175">
        <v>10.962</v>
      </c>
      <c r="I455" s="176"/>
      <c r="J455" s="176">
        <f>ROUND(I455*H455,1)</f>
        <v>0</v>
      </c>
      <c r="K455" s="177"/>
      <c r="L455" s="178"/>
      <c r="M455" s="179" t="s">
        <v>1</v>
      </c>
      <c r="N455" s="180" t="s">
        <v>36</v>
      </c>
      <c r="O455" s="152">
        <v>0</v>
      </c>
      <c r="P455" s="152">
        <f>O455*H455</f>
        <v>0</v>
      </c>
      <c r="Q455" s="152">
        <v>8.9999999999999998E-4</v>
      </c>
      <c r="R455" s="152">
        <f>Q455*H455</f>
        <v>9.8657999999999992E-3</v>
      </c>
      <c r="S455" s="152">
        <v>0</v>
      </c>
      <c r="T455" s="153">
        <f>S455*H455</f>
        <v>0</v>
      </c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R455" s="154" t="s">
        <v>98</v>
      </c>
      <c r="AT455" s="154" t="s">
        <v>216</v>
      </c>
      <c r="AU455" s="154" t="s">
        <v>80</v>
      </c>
      <c r="AY455" s="18" t="s">
        <v>178</v>
      </c>
      <c r="BE455" s="155">
        <f>IF(N455="základní",J455,0)</f>
        <v>0</v>
      </c>
      <c r="BF455" s="155">
        <f>IF(N455="snížená",J455,0)</f>
        <v>0</v>
      </c>
      <c r="BG455" s="155">
        <f>IF(N455="zákl. přenesená",J455,0)</f>
        <v>0</v>
      </c>
      <c r="BH455" s="155">
        <f>IF(N455="sníž. přenesená",J455,0)</f>
        <v>0</v>
      </c>
      <c r="BI455" s="155">
        <f>IF(N455="nulová",J455,0)</f>
        <v>0</v>
      </c>
      <c r="BJ455" s="18" t="s">
        <v>76</v>
      </c>
      <c r="BK455" s="155">
        <f>ROUND(I455*H455,1)</f>
        <v>0</v>
      </c>
      <c r="BL455" s="18" t="s">
        <v>86</v>
      </c>
      <c r="BM455" s="154" t="s">
        <v>604</v>
      </c>
    </row>
    <row r="456" spans="1:65" s="13" customFormat="1" ht="10.199999999999999">
      <c r="B456" s="156"/>
      <c r="D456" s="157" t="s">
        <v>185</v>
      </c>
      <c r="E456" s="158" t="s">
        <v>1</v>
      </c>
      <c r="F456" s="159" t="s">
        <v>605</v>
      </c>
      <c r="H456" s="160">
        <v>10.962</v>
      </c>
      <c r="L456" s="156"/>
      <c r="M456" s="161"/>
      <c r="N456" s="162"/>
      <c r="O456" s="162"/>
      <c r="P456" s="162"/>
      <c r="Q456" s="162"/>
      <c r="R456" s="162"/>
      <c r="S456" s="162"/>
      <c r="T456" s="163"/>
      <c r="AT456" s="158" t="s">
        <v>185</v>
      </c>
      <c r="AU456" s="158" t="s">
        <v>80</v>
      </c>
      <c r="AV456" s="13" t="s">
        <v>80</v>
      </c>
      <c r="AW456" s="13" t="s">
        <v>28</v>
      </c>
      <c r="AX456" s="13" t="s">
        <v>71</v>
      </c>
      <c r="AY456" s="158" t="s">
        <v>178</v>
      </c>
    </row>
    <row r="457" spans="1:65" s="14" customFormat="1" ht="10.199999999999999">
      <c r="B457" s="164"/>
      <c r="D457" s="157" t="s">
        <v>185</v>
      </c>
      <c r="E457" s="165" t="s">
        <v>1</v>
      </c>
      <c r="F457" s="166" t="s">
        <v>187</v>
      </c>
      <c r="H457" s="167">
        <v>10.962</v>
      </c>
      <c r="L457" s="164"/>
      <c r="M457" s="168"/>
      <c r="N457" s="169"/>
      <c r="O457" s="169"/>
      <c r="P457" s="169"/>
      <c r="Q457" s="169"/>
      <c r="R457" s="169"/>
      <c r="S457" s="169"/>
      <c r="T457" s="170"/>
      <c r="AT457" s="165" t="s">
        <v>185</v>
      </c>
      <c r="AU457" s="165" t="s">
        <v>80</v>
      </c>
      <c r="AV457" s="14" t="s">
        <v>86</v>
      </c>
      <c r="AW457" s="14" t="s">
        <v>28</v>
      </c>
      <c r="AX457" s="14" t="s">
        <v>76</v>
      </c>
      <c r="AY457" s="165" t="s">
        <v>178</v>
      </c>
    </row>
    <row r="458" spans="1:65" s="2" customFormat="1" ht="21.75" customHeight="1">
      <c r="A458" s="30"/>
      <c r="B458" s="142"/>
      <c r="C458" s="143" t="s">
        <v>606</v>
      </c>
      <c r="D458" s="143" t="s">
        <v>180</v>
      </c>
      <c r="E458" s="144" t="s">
        <v>607</v>
      </c>
      <c r="F458" s="145" t="s">
        <v>608</v>
      </c>
      <c r="G458" s="146" t="s">
        <v>183</v>
      </c>
      <c r="H458" s="147">
        <v>41.222999999999999</v>
      </c>
      <c r="I458" s="148"/>
      <c r="J458" s="148">
        <f>ROUND(I458*H458,1)</f>
        <v>0</v>
      </c>
      <c r="K458" s="149"/>
      <c r="L458" s="31"/>
      <c r="M458" s="150" t="s">
        <v>1</v>
      </c>
      <c r="N458" s="151" t="s">
        <v>36</v>
      </c>
      <c r="O458" s="152">
        <v>0.29399999999999998</v>
      </c>
      <c r="P458" s="152">
        <f>O458*H458</f>
        <v>12.119561999999998</v>
      </c>
      <c r="Q458" s="152">
        <v>6.28E-3</v>
      </c>
      <c r="R458" s="152">
        <f>Q458*H458</f>
        <v>0.25888043999999999</v>
      </c>
      <c r="S458" s="152">
        <v>0</v>
      </c>
      <c r="T458" s="153">
        <f>S458*H458</f>
        <v>0</v>
      </c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R458" s="154" t="s">
        <v>86</v>
      </c>
      <c r="AT458" s="154" t="s">
        <v>180</v>
      </c>
      <c r="AU458" s="154" t="s">
        <v>80</v>
      </c>
      <c r="AY458" s="18" t="s">
        <v>178</v>
      </c>
      <c r="BE458" s="155">
        <f>IF(N458="základní",J458,0)</f>
        <v>0</v>
      </c>
      <c r="BF458" s="155">
        <f>IF(N458="snížená",J458,0)</f>
        <v>0</v>
      </c>
      <c r="BG458" s="155">
        <f>IF(N458="zákl. přenesená",J458,0)</f>
        <v>0</v>
      </c>
      <c r="BH458" s="155">
        <f>IF(N458="sníž. přenesená",J458,0)</f>
        <v>0</v>
      </c>
      <c r="BI458" s="155">
        <f>IF(N458="nulová",J458,0)</f>
        <v>0</v>
      </c>
      <c r="BJ458" s="18" t="s">
        <v>76</v>
      </c>
      <c r="BK458" s="155">
        <f>ROUND(I458*H458,1)</f>
        <v>0</v>
      </c>
      <c r="BL458" s="18" t="s">
        <v>86</v>
      </c>
      <c r="BM458" s="154" t="s">
        <v>609</v>
      </c>
    </row>
    <row r="459" spans="1:65" s="13" customFormat="1" ht="10.199999999999999">
      <c r="B459" s="156"/>
      <c r="D459" s="157" t="s">
        <v>185</v>
      </c>
      <c r="E459" s="158" t="s">
        <v>1</v>
      </c>
      <c r="F459" s="159" t="s">
        <v>610</v>
      </c>
      <c r="H459" s="160">
        <v>41.222999999999999</v>
      </c>
      <c r="L459" s="156"/>
      <c r="M459" s="161"/>
      <c r="N459" s="162"/>
      <c r="O459" s="162"/>
      <c r="P459" s="162"/>
      <c r="Q459" s="162"/>
      <c r="R459" s="162"/>
      <c r="S459" s="162"/>
      <c r="T459" s="163"/>
      <c r="AT459" s="158" t="s">
        <v>185</v>
      </c>
      <c r="AU459" s="158" t="s">
        <v>80</v>
      </c>
      <c r="AV459" s="13" t="s">
        <v>80</v>
      </c>
      <c r="AW459" s="13" t="s">
        <v>28</v>
      </c>
      <c r="AX459" s="13" t="s">
        <v>71</v>
      </c>
      <c r="AY459" s="158" t="s">
        <v>178</v>
      </c>
    </row>
    <row r="460" spans="1:65" s="14" customFormat="1" ht="10.199999999999999">
      <c r="B460" s="164"/>
      <c r="D460" s="157" t="s">
        <v>185</v>
      </c>
      <c r="E460" s="165" t="s">
        <v>1</v>
      </c>
      <c r="F460" s="166" t="s">
        <v>187</v>
      </c>
      <c r="H460" s="167">
        <v>41.222999999999999</v>
      </c>
      <c r="L460" s="164"/>
      <c r="M460" s="168"/>
      <c r="N460" s="169"/>
      <c r="O460" s="169"/>
      <c r="P460" s="169"/>
      <c r="Q460" s="169"/>
      <c r="R460" s="169"/>
      <c r="S460" s="169"/>
      <c r="T460" s="170"/>
      <c r="AT460" s="165" t="s">
        <v>185</v>
      </c>
      <c r="AU460" s="165" t="s">
        <v>80</v>
      </c>
      <c r="AV460" s="14" t="s">
        <v>86</v>
      </c>
      <c r="AW460" s="14" t="s">
        <v>28</v>
      </c>
      <c r="AX460" s="14" t="s">
        <v>76</v>
      </c>
      <c r="AY460" s="165" t="s">
        <v>178</v>
      </c>
    </row>
    <row r="461" spans="1:65" s="2" customFormat="1" ht="21.75" customHeight="1">
      <c r="A461" s="30"/>
      <c r="B461" s="142"/>
      <c r="C461" s="143" t="s">
        <v>611</v>
      </c>
      <c r="D461" s="143" t="s">
        <v>180</v>
      </c>
      <c r="E461" s="144" t="s">
        <v>612</v>
      </c>
      <c r="F461" s="145" t="s">
        <v>613</v>
      </c>
      <c r="G461" s="146" t="s">
        <v>183</v>
      </c>
      <c r="H461" s="147">
        <v>740.90200000000004</v>
      </c>
      <c r="I461" s="148"/>
      <c r="J461" s="148">
        <f>ROUND(I461*H461,1)</f>
        <v>0</v>
      </c>
      <c r="K461" s="149"/>
      <c r="L461" s="31"/>
      <c r="M461" s="150" t="s">
        <v>1</v>
      </c>
      <c r="N461" s="151" t="s">
        <v>36</v>
      </c>
      <c r="O461" s="152">
        <v>0.245</v>
      </c>
      <c r="P461" s="152">
        <f>O461*H461</f>
        <v>181.52099000000001</v>
      </c>
      <c r="Q461" s="152">
        <v>2.6800000000000001E-3</v>
      </c>
      <c r="R461" s="152">
        <f>Q461*H461</f>
        <v>1.9856173600000002</v>
      </c>
      <c r="S461" s="152">
        <v>0</v>
      </c>
      <c r="T461" s="153">
        <f>S461*H461</f>
        <v>0</v>
      </c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R461" s="154" t="s">
        <v>86</v>
      </c>
      <c r="AT461" s="154" t="s">
        <v>180</v>
      </c>
      <c r="AU461" s="154" t="s">
        <v>80</v>
      </c>
      <c r="AY461" s="18" t="s">
        <v>178</v>
      </c>
      <c r="BE461" s="155">
        <f>IF(N461="základní",J461,0)</f>
        <v>0</v>
      </c>
      <c r="BF461" s="155">
        <f>IF(N461="snížená",J461,0)</f>
        <v>0</v>
      </c>
      <c r="BG461" s="155">
        <f>IF(N461="zákl. přenesená",J461,0)</f>
        <v>0</v>
      </c>
      <c r="BH461" s="155">
        <f>IF(N461="sníž. přenesená",J461,0)</f>
        <v>0</v>
      </c>
      <c r="BI461" s="155">
        <f>IF(N461="nulová",J461,0)</f>
        <v>0</v>
      </c>
      <c r="BJ461" s="18" t="s">
        <v>76</v>
      </c>
      <c r="BK461" s="155">
        <f>ROUND(I461*H461,1)</f>
        <v>0</v>
      </c>
      <c r="BL461" s="18" t="s">
        <v>86</v>
      </c>
      <c r="BM461" s="154" t="s">
        <v>614</v>
      </c>
    </row>
    <row r="462" spans="1:65" s="13" customFormat="1" ht="10.199999999999999">
      <c r="B462" s="156"/>
      <c r="D462" s="157" t="s">
        <v>185</v>
      </c>
      <c r="E462" s="158" t="s">
        <v>1</v>
      </c>
      <c r="F462" s="159" t="s">
        <v>615</v>
      </c>
      <c r="H462" s="160">
        <v>697.822</v>
      </c>
      <c r="L462" s="156"/>
      <c r="M462" s="161"/>
      <c r="N462" s="162"/>
      <c r="O462" s="162"/>
      <c r="P462" s="162"/>
      <c r="Q462" s="162"/>
      <c r="R462" s="162"/>
      <c r="S462" s="162"/>
      <c r="T462" s="163"/>
      <c r="AT462" s="158" t="s">
        <v>185</v>
      </c>
      <c r="AU462" s="158" t="s">
        <v>80</v>
      </c>
      <c r="AV462" s="13" t="s">
        <v>80</v>
      </c>
      <c r="AW462" s="13" t="s">
        <v>28</v>
      </c>
      <c r="AX462" s="13" t="s">
        <v>71</v>
      </c>
      <c r="AY462" s="158" t="s">
        <v>178</v>
      </c>
    </row>
    <row r="463" spans="1:65" s="13" customFormat="1" ht="10.199999999999999">
      <c r="B463" s="156"/>
      <c r="D463" s="157" t="s">
        <v>185</v>
      </c>
      <c r="E463" s="158" t="s">
        <v>1</v>
      </c>
      <c r="F463" s="159" t="s">
        <v>616</v>
      </c>
      <c r="H463" s="160">
        <v>43.08</v>
      </c>
      <c r="L463" s="156"/>
      <c r="M463" s="161"/>
      <c r="N463" s="162"/>
      <c r="O463" s="162"/>
      <c r="P463" s="162"/>
      <c r="Q463" s="162"/>
      <c r="R463" s="162"/>
      <c r="S463" s="162"/>
      <c r="T463" s="163"/>
      <c r="AT463" s="158" t="s">
        <v>185</v>
      </c>
      <c r="AU463" s="158" t="s">
        <v>80</v>
      </c>
      <c r="AV463" s="13" t="s">
        <v>80</v>
      </c>
      <c r="AW463" s="13" t="s">
        <v>28</v>
      </c>
      <c r="AX463" s="13" t="s">
        <v>71</v>
      </c>
      <c r="AY463" s="158" t="s">
        <v>178</v>
      </c>
    </row>
    <row r="464" spans="1:65" s="14" customFormat="1" ht="10.199999999999999">
      <c r="B464" s="164"/>
      <c r="D464" s="157" t="s">
        <v>185</v>
      </c>
      <c r="E464" s="165" t="s">
        <v>1</v>
      </c>
      <c r="F464" s="166" t="s">
        <v>187</v>
      </c>
      <c r="H464" s="167">
        <v>740.90200000000004</v>
      </c>
      <c r="L464" s="164"/>
      <c r="M464" s="168"/>
      <c r="N464" s="169"/>
      <c r="O464" s="169"/>
      <c r="P464" s="169"/>
      <c r="Q464" s="169"/>
      <c r="R464" s="169"/>
      <c r="S464" s="169"/>
      <c r="T464" s="170"/>
      <c r="AT464" s="165" t="s">
        <v>185</v>
      </c>
      <c r="AU464" s="165" t="s">
        <v>80</v>
      </c>
      <c r="AV464" s="14" t="s">
        <v>86</v>
      </c>
      <c r="AW464" s="14" t="s">
        <v>28</v>
      </c>
      <c r="AX464" s="14" t="s">
        <v>76</v>
      </c>
      <c r="AY464" s="165" t="s">
        <v>178</v>
      </c>
    </row>
    <row r="465" spans="1:65" s="2" customFormat="1" ht="21.75" customHeight="1">
      <c r="A465" s="30"/>
      <c r="B465" s="142"/>
      <c r="C465" s="143" t="s">
        <v>617</v>
      </c>
      <c r="D465" s="143" t="s">
        <v>180</v>
      </c>
      <c r="E465" s="144" t="s">
        <v>618</v>
      </c>
      <c r="F465" s="145" t="s">
        <v>619</v>
      </c>
      <c r="G465" s="146" t="s">
        <v>183</v>
      </c>
      <c r="H465" s="147">
        <v>6.24</v>
      </c>
      <c r="I465" s="148"/>
      <c r="J465" s="148">
        <f>ROUND(I465*H465,1)</f>
        <v>0</v>
      </c>
      <c r="K465" s="149"/>
      <c r="L465" s="31"/>
      <c r="M465" s="150" t="s">
        <v>1</v>
      </c>
      <c r="N465" s="151" t="s">
        <v>36</v>
      </c>
      <c r="O465" s="152">
        <v>0.252</v>
      </c>
      <c r="P465" s="152">
        <f>O465*H465</f>
        <v>1.5724800000000001</v>
      </c>
      <c r="Q465" s="152">
        <v>2.7000000000000001E-3</v>
      </c>
      <c r="R465" s="152">
        <f>Q465*H465</f>
        <v>1.6848000000000002E-2</v>
      </c>
      <c r="S465" s="152">
        <v>0</v>
      </c>
      <c r="T465" s="153">
        <f>S465*H465</f>
        <v>0</v>
      </c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R465" s="154" t="s">
        <v>86</v>
      </c>
      <c r="AT465" s="154" t="s">
        <v>180</v>
      </c>
      <c r="AU465" s="154" t="s">
        <v>80</v>
      </c>
      <c r="AY465" s="18" t="s">
        <v>178</v>
      </c>
      <c r="BE465" s="155">
        <f>IF(N465="základní",J465,0)</f>
        <v>0</v>
      </c>
      <c r="BF465" s="155">
        <f>IF(N465="snížená",J465,0)</f>
        <v>0</v>
      </c>
      <c r="BG465" s="155">
        <f>IF(N465="zákl. přenesená",J465,0)</f>
        <v>0</v>
      </c>
      <c r="BH465" s="155">
        <f>IF(N465="sníž. přenesená",J465,0)</f>
        <v>0</v>
      </c>
      <c r="BI465" s="155">
        <f>IF(N465="nulová",J465,0)</f>
        <v>0</v>
      </c>
      <c r="BJ465" s="18" t="s">
        <v>76</v>
      </c>
      <c r="BK465" s="155">
        <f>ROUND(I465*H465,1)</f>
        <v>0</v>
      </c>
      <c r="BL465" s="18" t="s">
        <v>86</v>
      </c>
      <c r="BM465" s="154" t="s">
        <v>620</v>
      </c>
    </row>
    <row r="466" spans="1:65" s="13" customFormat="1" ht="10.199999999999999">
      <c r="B466" s="156"/>
      <c r="D466" s="157" t="s">
        <v>185</v>
      </c>
      <c r="E466" s="158" t="s">
        <v>1</v>
      </c>
      <c r="F466" s="159" t="s">
        <v>621</v>
      </c>
      <c r="H466" s="160">
        <v>6.24</v>
      </c>
      <c r="L466" s="156"/>
      <c r="M466" s="161"/>
      <c r="N466" s="162"/>
      <c r="O466" s="162"/>
      <c r="P466" s="162"/>
      <c r="Q466" s="162"/>
      <c r="R466" s="162"/>
      <c r="S466" s="162"/>
      <c r="T466" s="163"/>
      <c r="AT466" s="158" t="s">
        <v>185</v>
      </c>
      <c r="AU466" s="158" t="s">
        <v>80</v>
      </c>
      <c r="AV466" s="13" t="s">
        <v>80</v>
      </c>
      <c r="AW466" s="13" t="s">
        <v>28</v>
      </c>
      <c r="AX466" s="13" t="s">
        <v>71</v>
      </c>
      <c r="AY466" s="158" t="s">
        <v>178</v>
      </c>
    </row>
    <row r="467" spans="1:65" s="14" customFormat="1" ht="10.199999999999999">
      <c r="B467" s="164"/>
      <c r="D467" s="157" t="s">
        <v>185</v>
      </c>
      <c r="E467" s="165" t="s">
        <v>1</v>
      </c>
      <c r="F467" s="166" t="s">
        <v>187</v>
      </c>
      <c r="H467" s="167">
        <v>6.24</v>
      </c>
      <c r="L467" s="164"/>
      <c r="M467" s="168"/>
      <c r="N467" s="169"/>
      <c r="O467" s="169"/>
      <c r="P467" s="169"/>
      <c r="Q467" s="169"/>
      <c r="R467" s="169"/>
      <c r="S467" s="169"/>
      <c r="T467" s="170"/>
      <c r="AT467" s="165" t="s">
        <v>185</v>
      </c>
      <c r="AU467" s="165" t="s">
        <v>80</v>
      </c>
      <c r="AV467" s="14" t="s">
        <v>86</v>
      </c>
      <c r="AW467" s="14" t="s">
        <v>28</v>
      </c>
      <c r="AX467" s="14" t="s">
        <v>76</v>
      </c>
      <c r="AY467" s="165" t="s">
        <v>178</v>
      </c>
    </row>
    <row r="468" spans="1:65" s="2" customFormat="1" ht="21.75" customHeight="1">
      <c r="A468" s="30"/>
      <c r="B468" s="142"/>
      <c r="C468" s="143" t="s">
        <v>622</v>
      </c>
      <c r="D468" s="143" t="s">
        <v>180</v>
      </c>
      <c r="E468" s="144" t="s">
        <v>623</v>
      </c>
      <c r="F468" s="145" t="s">
        <v>624</v>
      </c>
      <c r="G468" s="146" t="s">
        <v>190</v>
      </c>
      <c r="H468" s="147">
        <v>25.446000000000002</v>
      </c>
      <c r="I468" s="148"/>
      <c r="J468" s="148">
        <f>ROUND(I468*H468,1)</f>
        <v>0</v>
      </c>
      <c r="K468" s="149"/>
      <c r="L468" s="31"/>
      <c r="M468" s="150" t="s">
        <v>1</v>
      </c>
      <c r="N468" s="151" t="s">
        <v>36</v>
      </c>
      <c r="O468" s="152">
        <v>2.58</v>
      </c>
      <c r="P468" s="152">
        <f>O468*H468</f>
        <v>65.650680000000008</v>
      </c>
      <c r="Q468" s="152">
        <v>2.45329</v>
      </c>
      <c r="R468" s="152">
        <f>Q468*H468</f>
        <v>62.42641734</v>
      </c>
      <c r="S468" s="152">
        <v>0</v>
      </c>
      <c r="T468" s="153">
        <f>S468*H468</f>
        <v>0</v>
      </c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R468" s="154" t="s">
        <v>86</v>
      </c>
      <c r="AT468" s="154" t="s">
        <v>180</v>
      </c>
      <c r="AU468" s="154" t="s">
        <v>80</v>
      </c>
      <c r="AY468" s="18" t="s">
        <v>178</v>
      </c>
      <c r="BE468" s="155">
        <f>IF(N468="základní",J468,0)</f>
        <v>0</v>
      </c>
      <c r="BF468" s="155">
        <f>IF(N468="snížená",J468,0)</f>
        <v>0</v>
      </c>
      <c r="BG468" s="155">
        <f>IF(N468="zákl. přenesená",J468,0)</f>
        <v>0</v>
      </c>
      <c r="BH468" s="155">
        <f>IF(N468="sníž. přenesená",J468,0)</f>
        <v>0</v>
      </c>
      <c r="BI468" s="155">
        <f>IF(N468="nulová",J468,0)</f>
        <v>0</v>
      </c>
      <c r="BJ468" s="18" t="s">
        <v>76</v>
      </c>
      <c r="BK468" s="155">
        <f>ROUND(I468*H468,1)</f>
        <v>0</v>
      </c>
      <c r="BL468" s="18" t="s">
        <v>86</v>
      </c>
      <c r="BM468" s="154" t="s">
        <v>625</v>
      </c>
    </row>
    <row r="469" spans="1:65" s="13" customFormat="1" ht="10.199999999999999">
      <c r="B469" s="156"/>
      <c r="D469" s="157" t="s">
        <v>185</v>
      </c>
      <c r="E469" s="158" t="s">
        <v>1</v>
      </c>
      <c r="F469" s="159" t="s">
        <v>626</v>
      </c>
      <c r="H469" s="160">
        <v>17.318999999999999</v>
      </c>
      <c r="L469" s="156"/>
      <c r="M469" s="161"/>
      <c r="N469" s="162"/>
      <c r="O469" s="162"/>
      <c r="P469" s="162"/>
      <c r="Q469" s="162"/>
      <c r="R469" s="162"/>
      <c r="S469" s="162"/>
      <c r="T469" s="163"/>
      <c r="AT469" s="158" t="s">
        <v>185</v>
      </c>
      <c r="AU469" s="158" t="s">
        <v>80</v>
      </c>
      <c r="AV469" s="13" t="s">
        <v>80</v>
      </c>
      <c r="AW469" s="13" t="s">
        <v>28</v>
      </c>
      <c r="AX469" s="13" t="s">
        <v>71</v>
      </c>
      <c r="AY469" s="158" t="s">
        <v>178</v>
      </c>
    </row>
    <row r="470" spans="1:65" s="13" customFormat="1" ht="10.199999999999999">
      <c r="B470" s="156"/>
      <c r="D470" s="157" t="s">
        <v>185</v>
      </c>
      <c r="E470" s="158" t="s">
        <v>1</v>
      </c>
      <c r="F470" s="159" t="s">
        <v>627</v>
      </c>
      <c r="H470" s="160">
        <v>8.1270000000000007</v>
      </c>
      <c r="L470" s="156"/>
      <c r="M470" s="161"/>
      <c r="N470" s="162"/>
      <c r="O470" s="162"/>
      <c r="P470" s="162"/>
      <c r="Q470" s="162"/>
      <c r="R470" s="162"/>
      <c r="S470" s="162"/>
      <c r="T470" s="163"/>
      <c r="AT470" s="158" t="s">
        <v>185</v>
      </c>
      <c r="AU470" s="158" t="s">
        <v>80</v>
      </c>
      <c r="AV470" s="13" t="s">
        <v>80</v>
      </c>
      <c r="AW470" s="13" t="s">
        <v>28</v>
      </c>
      <c r="AX470" s="13" t="s">
        <v>71</v>
      </c>
      <c r="AY470" s="158" t="s">
        <v>178</v>
      </c>
    </row>
    <row r="471" spans="1:65" s="14" customFormat="1" ht="10.199999999999999">
      <c r="B471" s="164"/>
      <c r="D471" s="157" t="s">
        <v>185</v>
      </c>
      <c r="E471" s="165" t="s">
        <v>1</v>
      </c>
      <c r="F471" s="166" t="s">
        <v>187</v>
      </c>
      <c r="H471" s="167">
        <v>25.445999999999998</v>
      </c>
      <c r="L471" s="164"/>
      <c r="M471" s="168"/>
      <c r="N471" s="169"/>
      <c r="O471" s="169"/>
      <c r="P471" s="169"/>
      <c r="Q471" s="169"/>
      <c r="R471" s="169"/>
      <c r="S471" s="169"/>
      <c r="T471" s="170"/>
      <c r="AT471" s="165" t="s">
        <v>185</v>
      </c>
      <c r="AU471" s="165" t="s">
        <v>80</v>
      </c>
      <c r="AV471" s="14" t="s">
        <v>86</v>
      </c>
      <c r="AW471" s="14" t="s">
        <v>28</v>
      </c>
      <c r="AX471" s="14" t="s">
        <v>76</v>
      </c>
      <c r="AY471" s="165" t="s">
        <v>178</v>
      </c>
    </row>
    <row r="472" spans="1:65" s="2" customFormat="1" ht="16.5" customHeight="1">
      <c r="A472" s="30"/>
      <c r="B472" s="142"/>
      <c r="C472" s="143" t="s">
        <v>628</v>
      </c>
      <c r="D472" s="143" t="s">
        <v>180</v>
      </c>
      <c r="E472" s="144" t="s">
        <v>629</v>
      </c>
      <c r="F472" s="145" t="s">
        <v>630</v>
      </c>
      <c r="G472" s="146" t="s">
        <v>206</v>
      </c>
      <c r="H472" s="147">
        <v>0.111</v>
      </c>
      <c r="I472" s="148"/>
      <c r="J472" s="148">
        <f>ROUND(I472*H472,1)</f>
        <v>0</v>
      </c>
      <c r="K472" s="149"/>
      <c r="L472" s="31"/>
      <c r="M472" s="150" t="s">
        <v>1</v>
      </c>
      <c r="N472" s="151" t="s">
        <v>36</v>
      </c>
      <c r="O472" s="152">
        <v>16.058</v>
      </c>
      <c r="P472" s="152">
        <f>O472*H472</f>
        <v>1.782438</v>
      </c>
      <c r="Q472" s="152">
        <v>1.0416099999999999</v>
      </c>
      <c r="R472" s="152">
        <f>Q472*H472</f>
        <v>0.11561871</v>
      </c>
      <c r="S472" s="152">
        <v>0</v>
      </c>
      <c r="T472" s="153">
        <f>S472*H472</f>
        <v>0</v>
      </c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R472" s="154" t="s">
        <v>86</v>
      </c>
      <c r="AT472" s="154" t="s">
        <v>180</v>
      </c>
      <c r="AU472" s="154" t="s">
        <v>80</v>
      </c>
      <c r="AY472" s="18" t="s">
        <v>178</v>
      </c>
      <c r="BE472" s="155">
        <f>IF(N472="základní",J472,0)</f>
        <v>0</v>
      </c>
      <c r="BF472" s="155">
        <f>IF(N472="snížená",J472,0)</f>
        <v>0</v>
      </c>
      <c r="BG472" s="155">
        <f>IF(N472="zákl. přenesená",J472,0)</f>
        <v>0</v>
      </c>
      <c r="BH472" s="155">
        <f>IF(N472="sníž. přenesená",J472,0)</f>
        <v>0</v>
      </c>
      <c r="BI472" s="155">
        <f>IF(N472="nulová",J472,0)</f>
        <v>0</v>
      </c>
      <c r="BJ472" s="18" t="s">
        <v>76</v>
      </c>
      <c r="BK472" s="155">
        <f>ROUND(I472*H472,1)</f>
        <v>0</v>
      </c>
      <c r="BL472" s="18" t="s">
        <v>86</v>
      </c>
      <c r="BM472" s="154" t="s">
        <v>631</v>
      </c>
    </row>
    <row r="473" spans="1:65" s="13" customFormat="1" ht="10.199999999999999">
      <c r="B473" s="156"/>
      <c r="D473" s="157" t="s">
        <v>185</v>
      </c>
      <c r="E473" s="158" t="s">
        <v>1</v>
      </c>
      <c r="F473" s="159" t="s">
        <v>632</v>
      </c>
      <c r="H473" s="160">
        <v>0.111</v>
      </c>
      <c r="L473" s="156"/>
      <c r="M473" s="161"/>
      <c r="N473" s="162"/>
      <c r="O473" s="162"/>
      <c r="P473" s="162"/>
      <c r="Q473" s="162"/>
      <c r="R473" s="162"/>
      <c r="S473" s="162"/>
      <c r="T473" s="163"/>
      <c r="AT473" s="158" t="s">
        <v>185</v>
      </c>
      <c r="AU473" s="158" t="s">
        <v>80</v>
      </c>
      <c r="AV473" s="13" t="s">
        <v>80</v>
      </c>
      <c r="AW473" s="13" t="s">
        <v>28</v>
      </c>
      <c r="AX473" s="13" t="s">
        <v>76</v>
      </c>
      <c r="AY473" s="158" t="s">
        <v>178</v>
      </c>
    </row>
    <row r="474" spans="1:65" s="2" customFormat="1" ht="16.5" customHeight="1">
      <c r="A474" s="30"/>
      <c r="B474" s="142"/>
      <c r="C474" s="143" t="s">
        <v>633</v>
      </c>
      <c r="D474" s="143" t="s">
        <v>180</v>
      </c>
      <c r="E474" s="144" t="s">
        <v>634</v>
      </c>
      <c r="F474" s="145" t="s">
        <v>635</v>
      </c>
      <c r="G474" s="146" t="s">
        <v>206</v>
      </c>
      <c r="H474" s="147">
        <v>1.4630000000000001</v>
      </c>
      <c r="I474" s="148"/>
      <c r="J474" s="148">
        <f>ROUND(I474*H474,1)</f>
        <v>0</v>
      </c>
      <c r="K474" s="149"/>
      <c r="L474" s="31"/>
      <c r="M474" s="150" t="s">
        <v>1</v>
      </c>
      <c r="N474" s="151" t="s">
        <v>36</v>
      </c>
      <c r="O474" s="152">
        <v>15.231</v>
      </c>
      <c r="P474" s="152">
        <f>O474*H474</f>
        <v>22.282953000000003</v>
      </c>
      <c r="Q474" s="152">
        <v>1.06277</v>
      </c>
      <c r="R474" s="152">
        <f>Q474*H474</f>
        <v>1.55483251</v>
      </c>
      <c r="S474" s="152">
        <v>0</v>
      </c>
      <c r="T474" s="153">
        <f>S474*H474</f>
        <v>0</v>
      </c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R474" s="154" t="s">
        <v>86</v>
      </c>
      <c r="AT474" s="154" t="s">
        <v>180</v>
      </c>
      <c r="AU474" s="154" t="s">
        <v>80</v>
      </c>
      <c r="AY474" s="18" t="s">
        <v>178</v>
      </c>
      <c r="BE474" s="155">
        <f>IF(N474="základní",J474,0)</f>
        <v>0</v>
      </c>
      <c r="BF474" s="155">
        <f>IF(N474="snížená",J474,0)</f>
        <v>0</v>
      </c>
      <c r="BG474" s="155">
        <f>IF(N474="zákl. přenesená",J474,0)</f>
        <v>0</v>
      </c>
      <c r="BH474" s="155">
        <f>IF(N474="sníž. přenesená",J474,0)</f>
        <v>0</v>
      </c>
      <c r="BI474" s="155">
        <f>IF(N474="nulová",J474,0)</f>
        <v>0</v>
      </c>
      <c r="BJ474" s="18" t="s">
        <v>76</v>
      </c>
      <c r="BK474" s="155">
        <f>ROUND(I474*H474,1)</f>
        <v>0</v>
      </c>
      <c r="BL474" s="18" t="s">
        <v>86</v>
      </c>
      <c r="BM474" s="154" t="s">
        <v>636</v>
      </c>
    </row>
    <row r="475" spans="1:65" s="13" customFormat="1" ht="10.199999999999999">
      <c r="B475" s="156"/>
      <c r="D475" s="157" t="s">
        <v>185</v>
      </c>
      <c r="E475" s="158" t="s">
        <v>1</v>
      </c>
      <c r="F475" s="159" t="s">
        <v>637</v>
      </c>
      <c r="H475" s="160">
        <v>1.012</v>
      </c>
      <c r="L475" s="156"/>
      <c r="M475" s="161"/>
      <c r="N475" s="162"/>
      <c r="O475" s="162"/>
      <c r="P475" s="162"/>
      <c r="Q475" s="162"/>
      <c r="R475" s="162"/>
      <c r="S475" s="162"/>
      <c r="T475" s="163"/>
      <c r="AT475" s="158" t="s">
        <v>185</v>
      </c>
      <c r="AU475" s="158" t="s">
        <v>80</v>
      </c>
      <c r="AV475" s="13" t="s">
        <v>80</v>
      </c>
      <c r="AW475" s="13" t="s">
        <v>28</v>
      </c>
      <c r="AX475" s="13" t="s">
        <v>71</v>
      </c>
      <c r="AY475" s="158" t="s">
        <v>178</v>
      </c>
    </row>
    <row r="476" spans="1:65" s="13" customFormat="1" ht="10.199999999999999">
      <c r="B476" s="156"/>
      <c r="D476" s="157" t="s">
        <v>185</v>
      </c>
      <c r="E476" s="158" t="s">
        <v>1</v>
      </c>
      <c r="F476" s="159" t="s">
        <v>638</v>
      </c>
      <c r="H476" s="160">
        <v>0.45100000000000001</v>
      </c>
      <c r="L476" s="156"/>
      <c r="M476" s="161"/>
      <c r="N476" s="162"/>
      <c r="O476" s="162"/>
      <c r="P476" s="162"/>
      <c r="Q476" s="162"/>
      <c r="R476" s="162"/>
      <c r="S476" s="162"/>
      <c r="T476" s="163"/>
      <c r="AT476" s="158" t="s">
        <v>185</v>
      </c>
      <c r="AU476" s="158" t="s">
        <v>80</v>
      </c>
      <c r="AV476" s="13" t="s">
        <v>80</v>
      </c>
      <c r="AW476" s="13" t="s">
        <v>28</v>
      </c>
      <c r="AX476" s="13" t="s">
        <v>71</v>
      </c>
      <c r="AY476" s="158" t="s">
        <v>178</v>
      </c>
    </row>
    <row r="477" spans="1:65" s="14" customFormat="1" ht="10.199999999999999">
      <c r="B477" s="164"/>
      <c r="D477" s="157" t="s">
        <v>185</v>
      </c>
      <c r="E477" s="165" t="s">
        <v>1</v>
      </c>
      <c r="F477" s="166" t="s">
        <v>187</v>
      </c>
      <c r="H477" s="167">
        <v>1.4630000000000001</v>
      </c>
      <c r="L477" s="164"/>
      <c r="M477" s="168"/>
      <c r="N477" s="169"/>
      <c r="O477" s="169"/>
      <c r="P477" s="169"/>
      <c r="Q477" s="169"/>
      <c r="R477" s="169"/>
      <c r="S477" s="169"/>
      <c r="T477" s="170"/>
      <c r="AT477" s="165" t="s">
        <v>185</v>
      </c>
      <c r="AU477" s="165" t="s">
        <v>80</v>
      </c>
      <c r="AV477" s="14" t="s">
        <v>86</v>
      </c>
      <c r="AW477" s="14" t="s">
        <v>28</v>
      </c>
      <c r="AX477" s="14" t="s">
        <v>76</v>
      </c>
      <c r="AY477" s="165" t="s">
        <v>178</v>
      </c>
    </row>
    <row r="478" spans="1:65" s="2" customFormat="1" ht="21.75" customHeight="1">
      <c r="A478" s="30"/>
      <c r="B478" s="142"/>
      <c r="C478" s="143" t="s">
        <v>639</v>
      </c>
      <c r="D478" s="143" t="s">
        <v>180</v>
      </c>
      <c r="E478" s="144" t="s">
        <v>640</v>
      </c>
      <c r="F478" s="145" t="s">
        <v>641</v>
      </c>
      <c r="G478" s="146" t="s">
        <v>183</v>
      </c>
      <c r="H478" s="147">
        <v>561.20000000000005</v>
      </c>
      <c r="I478" s="148"/>
      <c r="J478" s="148">
        <f>ROUND(I478*H478,1)</f>
        <v>0</v>
      </c>
      <c r="K478" s="149"/>
      <c r="L478" s="31"/>
      <c r="M478" s="150" t="s">
        <v>1</v>
      </c>
      <c r="N478" s="151" t="s">
        <v>36</v>
      </c>
      <c r="O478" s="152">
        <v>0.28799999999999998</v>
      </c>
      <c r="P478" s="152">
        <f>O478*H478</f>
        <v>161.62559999999999</v>
      </c>
      <c r="Q478" s="152">
        <v>9.1800000000000007E-2</v>
      </c>
      <c r="R478" s="152">
        <f>Q478*H478</f>
        <v>51.518160000000009</v>
      </c>
      <c r="S478" s="152">
        <v>0</v>
      </c>
      <c r="T478" s="153">
        <f>S478*H478</f>
        <v>0</v>
      </c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R478" s="154" t="s">
        <v>86</v>
      </c>
      <c r="AT478" s="154" t="s">
        <v>180</v>
      </c>
      <c r="AU478" s="154" t="s">
        <v>80</v>
      </c>
      <c r="AY478" s="18" t="s">
        <v>178</v>
      </c>
      <c r="BE478" s="155">
        <f>IF(N478="základní",J478,0)</f>
        <v>0</v>
      </c>
      <c r="BF478" s="155">
        <f>IF(N478="snížená",J478,0)</f>
        <v>0</v>
      </c>
      <c r="BG478" s="155">
        <f>IF(N478="zákl. přenesená",J478,0)</f>
        <v>0</v>
      </c>
      <c r="BH478" s="155">
        <f>IF(N478="sníž. přenesená",J478,0)</f>
        <v>0</v>
      </c>
      <c r="BI478" s="155">
        <f>IF(N478="nulová",J478,0)</f>
        <v>0</v>
      </c>
      <c r="BJ478" s="18" t="s">
        <v>76</v>
      </c>
      <c r="BK478" s="155">
        <f>ROUND(I478*H478,1)</f>
        <v>0</v>
      </c>
      <c r="BL478" s="18" t="s">
        <v>86</v>
      </c>
      <c r="BM478" s="154" t="s">
        <v>642</v>
      </c>
    </row>
    <row r="479" spans="1:65" s="13" customFormat="1" ht="10.199999999999999">
      <c r="B479" s="156"/>
      <c r="D479" s="157" t="s">
        <v>185</v>
      </c>
      <c r="E479" s="158" t="s">
        <v>1</v>
      </c>
      <c r="F479" s="159" t="s">
        <v>643</v>
      </c>
      <c r="H479" s="160">
        <v>561.20000000000005</v>
      </c>
      <c r="L479" s="156"/>
      <c r="M479" s="161"/>
      <c r="N479" s="162"/>
      <c r="O479" s="162"/>
      <c r="P479" s="162"/>
      <c r="Q479" s="162"/>
      <c r="R479" s="162"/>
      <c r="S479" s="162"/>
      <c r="T479" s="163"/>
      <c r="AT479" s="158" t="s">
        <v>185</v>
      </c>
      <c r="AU479" s="158" t="s">
        <v>80</v>
      </c>
      <c r="AV479" s="13" t="s">
        <v>80</v>
      </c>
      <c r="AW479" s="13" t="s">
        <v>28</v>
      </c>
      <c r="AX479" s="13" t="s">
        <v>71</v>
      </c>
      <c r="AY479" s="158" t="s">
        <v>178</v>
      </c>
    </row>
    <row r="480" spans="1:65" s="14" customFormat="1" ht="10.199999999999999">
      <c r="B480" s="164"/>
      <c r="D480" s="157" t="s">
        <v>185</v>
      </c>
      <c r="E480" s="165" t="s">
        <v>1</v>
      </c>
      <c r="F480" s="166" t="s">
        <v>187</v>
      </c>
      <c r="H480" s="167">
        <v>561.20000000000005</v>
      </c>
      <c r="L480" s="164"/>
      <c r="M480" s="168"/>
      <c r="N480" s="169"/>
      <c r="O480" s="169"/>
      <c r="P480" s="169"/>
      <c r="Q480" s="169"/>
      <c r="R480" s="169"/>
      <c r="S480" s="169"/>
      <c r="T480" s="170"/>
      <c r="AT480" s="165" t="s">
        <v>185</v>
      </c>
      <c r="AU480" s="165" t="s">
        <v>80</v>
      </c>
      <c r="AV480" s="14" t="s">
        <v>86</v>
      </c>
      <c r="AW480" s="14" t="s">
        <v>28</v>
      </c>
      <c r="AX480" s="14" t="s">
        <v>76</v>
      </c>
      <c r="AY480" s="165" t="s">
        <v>178</v>
      </c>
    </row>
    <row r="481" spans="1:65" s="2" customFormat="1" ht="21.75" customHeight="1">
      <c r="A481" s="30"/>
      <c r="B481" s="142"/>
      <c r="C481" s="143" t="s">
        <v>644</v>
      </c>
      <c r="D481" s="143" t="s">
        <v>180</v>
      </c>
      <c r="E481" s="144" t="s">
        <v>645</v>
      </c>
      <c r="F481" s="145" t="s">
        <v>646</v>
      </c>
      <c r="G481" s="146" t="s">
        <v>183</v>
      </c>
      <c r="H481" s="147">
        <v>10.962</v>
      </c>
      <c r="I481" s="148"/>
      <c r="J481" s="148">
        <f>ROUND(I481*H481,1)</f>
        <v>0</v>
      </c>
      <c r="K481" s="149"/>
      <c r="L481" s="31"/>
      <c r="M481" s="150" t="s">
        <v>1</v>
      </c>
      <c r="N481" s="151" t="s">
        <v>36</v>
      </c>
      <c r="O481" s="152">
        <v>0.48099999999999998</v>
      </c>
      <c r="P481" s="152">
        <f>O481*H481</f>
        <v>5.2727219999999999</v>
      </c>
      <c r="Q481" s="152">
        <v>6.3E-2</v>
      </c>
      <c r="R481" s="152">
        <f>Q481*H481</f>
        <v>0.69060599999999994</v>
      </c>
      <c r="S481" s="152">
        <v>0</v>
      </c>
      <c r="T481" s="153">
        <f>S481*H481</f>
        <v>0</v>
      </c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R481" s="154" t="s">
        <v>86</v>
      </c>
      <c r="AT481" s="154" t="s">
        <v>180</v>
      </c>
      <c r="AU481" s="154" t="s">
        <v>80</v>
      </c>
      <c r="AY481" s="18" t="s">
        <v>178</v>
      </c>
      <c r="BE481" s="155">
        <f>IF(N481="základní",J481,0)</f>
        <v>0</v>
      </c>
      <c r="BF481" s="155">
        <f>IF(N481="snížená",J481,0)</f>
        <v>0</v>
      </c>
      <c r="BG481" s="155">
        <f>IF(N481="zákl. přenesená",J481,0)</f>
        <v>0</v>
      </c>
      <c r="BH481" s="155">
        <f>IF(N481="sníž. přenesená",J481,0)</f>
        <v>0</v>
      </c>
      <c r="BI481" s="155">
        <f>IF(N481="nulová",J481,0)</f>
        <v>0</v>
      </c>
      <c r="BJ481" s="18" t="s">
        <v>76</v>
      </c>
      <c r="BK481" s="155">
        <f>ROUND(I481*H481,1)</f>
        <v>0</v>
      </c>
      <c r="BL481" s="18" t="s">
        <v>86</v>
      </c>
      <c r="BM481" s="154" t="s">
        <v>647</v>
      </c>
    </row>
    <row r="482" spans="1:65" s="2" customFormat="1" ht="21.75" customHeight="1">
      <c r="A482" s="30"/>
      <c r="B482" s="142"/>
      <c r="C482" s="143" t="s">
        <v>648</v>
      </c>
      <c r="D482" s="143" t="s">
        <v>180</v>
      </c>
      <c r="E482" s="144" t="s">
        <v>649</v>
      </c>
      <c r="F482" s="145" t="s">
        <v>650</v>
      </c>
      <c r="G482" s="146" t="s">
        <v>183</v>
      </c>
      <c r="H482" s="147">
        <v>177.54</v>
      </c>
      <c r="I482" s="148"/>
      <c r="J482" s="148">
        <f>ROUND(I482*H482,1)</f>
        <v>0</v>
      </c>
      <c r="K482" s="149"/>
      <c r="L482" s="31"/>
      <c r="M482" s="150" t="s">
        <v>1</v>
      </c>
      <c r="N482" s="151" t="s">
        <v>36</v>
      </c>
      <c r="O482" s="152">
        <v>0.32200000000000001</v>
      </c>
      <c r="P482" s="152">
        <f>O482*H482</f>
        <v>57.167879999999997</v>
      </c>
      <c r="Q482" s="152">
        <v>4.2000000000000003E-2</v>
      </c>
      <c r="R482" s="152">
        <f>Q482*H482</f>
        <v>7.4566800000000004</v>
      </c>
      <c r="S482" s="152">
        <v>0</v>
      </c>
      <c r="T482" s="153">
        <f>S482*H482</f>
        <v>0</v>
      </c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R482" s="154" t="s">
        <v>86</v>
      </c>
      <c r="AT482" s="154" t="s">
        <v>180</v>
      </c>
      <c r="AU482" s="154" t="s">
        <v>80</v>
      </c>
      <c r="AY482" s="18" t="s">
        <v>178</v>
      </c>
      <c r="BE482" s="155">
        <f>IF(N482="základní",J482,0)</f>
        <v>0</v>
      </c>
      <c r="BF482" s="155">
        <f>IF(N482="snížená",J482,0)</f>
        <v>0</v>
      </c>
      <c r="BG482" s="155">
        <f>IF(N482="zákl. přenesená",J482,0)</f>
        <v>0</v>
      </c>
      <c r="BH482" s="155">
        <f>IF(N482="sníž. přenesená",J482,0)</f>
        <v>0</v>
      </c>
      <c r="BI482" s="155">
        <f>IF(N482="nulová",J482,0)</f>
        <v>0</v>
      </c>
      <c r="BJ482" s="18" t="s">
        <v>76</v>
      </c>
      <c r="BK482" s="155">
        <f>ROUND(I482*H482,1)</f>
        <v>0</v>
      </c>
      <c r="BL482" s="18" t="s">
        <v>86</v>
      </c>
      <c r="BM482" s="154" t="s">
        <v>651</v>
      </c>
    </row>
    <row r="483" spans="1:65" s="13" customFormat="1" ht="10.199999999999999">
      <c r="B483" s="156"/>
      <c r="D483" s="157" t="s">
        <v>185</v>
      </c>
      <c r="E483" s="158" t="s">
        <v>1</v>
      </c>
      <c r="F483" s="159" t="s">
        <v>470</v>
      </c>
      <c r="H483" s="160">
        <v>177.54</v>
      </c>
      <c r="L483" s="156"/>
      <c r="M483" s="161"/>
      <c r="N483" s="162"/>
      <c r="O483" s="162"/>
      <c r="P483" s="162"/>
      <c r="Q483" s="162"/>
      <c r="R483" s="162"/>
      <c r="S483" s="162"/>
      <c r="T483" s="163"/>
      <c r="AT483" s="158" t="s">
        <v>185</v>
      </c>
      <c r="AU483" s="158" t="s">
        <v>80</v>
      </c>
      <c r="AV483" s="13" t="s">
        <v>80</v>
      </c>
      <c r="AW483" s="13" t="s">
        <v>28</v>
      </c>
      <c r="AX483" s="13" t="s">
        <v>71</v>
      </c>
      <c r="AY483" s="158" t="s">
        <v>178</v>
      </c>
    </row>
    <row r="484" spans="1:65" s="14" customFormat="1" ht="10.199999999999999">
      <c r="B484" s="164"/>
      <c r="D484" s="157" t="s">
        <v>185</v>
      </c>
      <c r="E484" s="165" t="s">
        <v>1</v>
      </c>
      <c r="F484" s="166" t="s">
        <v>187</v>
      </c>
      <c r="H484" s="167">
        <v>177.54</v>
      </c>
      <c r="L484" s="164"/>
      <c r="M484" s="168"/>
      <c r="N484" s="169"/>
      <c r="O484" s="169"/>
      <c r="P484" s="169"/>
      <c r="Q484" s="169"/>
      <c r="R484" s="169"/>
      <c r="S484" s="169"/>
      <c r="T484" s="170"/>
      <c r="AT484" s="165" t="s">
        <v>185</v>
      </c>
      <c r="AU484" s="165" t="s">
        <v>80</v>
      </c>
      <c r="AV484" s="14" t="s">
        <v>86</v>
      </c>
      <c r="AW484" s="14" t="s">
        <v>28</v>
      </c>
      <c r="AX484" s="14" t="s">
        <v>76</v>
      </c>
      <c r="AY484" s="165" t="s">
        <v>178</v>
      </c>
    </row>
    <row r="485" spans="1:65" s="2" customFormat="1" ht="21.75" customHeight="1">
      <c r="A485" s="30"/>
      <c r="B485" s="142"/>
      <c r="C485" s="143" t="s">
        <v>652</v>
      </c>
      <c r="D485" s="143" t="s">
        <v>180</v>
      </c>
      <c r="E485" s="144" t="s">
        <v>653</v>
      </c>
      <c r="F485" s="145" t="s">
        <v>654</v>
      </c>
      <c r="G485" s="146" t="s">
        <v>183</v>
      </c>
      <c r="H485" s="147">
        <v>11.063000000000001</v>
      </c>
      <c r="I485" s="148"/>
      <c r="J485" s="148">
        <f>ROUND(I485*H485,1)</f>
        <v>0</v>
      </c>
      <c r="K485" s="149"/>
      <c r="L485" s="31"/>
      <c r="M485" s="150" t="s">
        <v>1</v>
      </c>
      <c r="N485" s="151" t="s">
        <v>36</v>
      </c>
      <c r="O485" s="152">
        <v>0.45</v>
      </c>
      <c r="P485" s="152">
        <f>O485*H485</f>
        <v>4.9783500000000007</v>
      </c>
      <c r="Q485" s="152">
        <v>0.1231</v>
      </c>
      <c r="R485" s="152">
        <f>Q485*H485</f>
        <v>1.3618553</v>
      </c>
      <c r="S485" s="152">
        <v>0</v>
      </c>
      <c r="T485" s="153">
        <f>S485*H485</f>
        <v>0</v>
      </c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R485" s="154" t="s">
        <v>86</v>
      </c>
      <c r="AT485" s="154" t="s">
        <v>180</v>
      </c>
      <c r="AU485" s="154" t="s">
        <v>80</v>
      </c>
      <c r="AY485" s="18" t="s">
        <v>178</v>
      </c>
      <c r="BE485" s="155">
        <f>IF(N485="základní",J485,0)</f>
        <v>0</v>
      </c>
      <c r="BF485" s="155">
        <f>IF(N485="snížená",J485,0)</f>
        <v>0</v>
      </c>
      <c r="BG485" s="155">
        <f>IF(N485="zákl. přenesená",J485,0)</f>
        <v>0</v>
      </c>
      <c r="BH485" s="155">
        <f>IF(N485="sníž. přenesená",J485,0)</f>
        <v>0</v>
      </c>
      <c r="BI485" s="155">
        <f>IF(N485="nulová",J485,0)</f>
        <v>0</v>
      </c>
      <c r="BJ485" s="18" t="s">
        <v>76</v>
      </c>
      <c r="BK485" s="155">
        <f>ROUND(I485*H485,1)</f>
        <v>0</v>
      </c>
      <c r="BL485" s="18" t="s">
        <v>86</v>
      </c>
      <c r="BM485" s="154" t="s">
        <v>655</v>
      </c>
    </row>
    <row r="486" spans="1:65" s="13" customFormat="1" ht="10.199999999999999">
      <c r="B486" s="156"/>
      <c r="D486" s="157" t="s">
        <v>185</v>
      </c>
      <c r="E486" s="158" t="s">
        <v>1</v>
      </c>
      <c r="F486" s="159" t="s">
        <v>656</v>
      </c>
      <c r="H486" s="160">
        <v>11.063000000000001</v>
      </c>
      <c r="L486" s="156"/>
      <c r="M486" s="161"/>
      <c r="N486" s="162"/>
      <c r="O486" s="162"/>
      <c r="P486" s="162"/>
      <c r="Q486" s="162"/>
      <c r="R486" s="162"/>
      <c r="S486" s="162"/>
      <c r="T486" s="163"/>
      <c r="AT486" s="158" t="s">
        <v>185</v>
      </c>
      <c r="AU486" s="158" t="s">
        <v>80</v>
      </c>
      <c r="AV486" s="13" t="s">
        <v>80</v>
      </c>
      <c r="AW486" s="13" t="s">
        <v>28</v>
      </c>
      <c r="AX486" s="13" t="s">
        <v>71</v>
      </c>
      <c r="AY486" s="158" t="s">
        <v>178</v>
      </c>
    </row>
    <row r="487" spans="1:65" s="14" customFormat="1" ht="10.199999999999999">
      <c r="B487" s="164"/>
      <c r="D487" s="157" t="s">
        <v>185</v>
      </c>
      <c r="E487" s="165" t="s">
        <v>1</v>
      </c>
      <c r="F487" s="166" t="s">
        <v>187</v>
      </c>
      <c r="H487" s="167">
        <v>11.063000000000001</v>
      </c>
      <c r="L487" s="164"/>
      <c r="M487" s="168"/>
      <c r="N487" s="169"/>
      <c r="O487" s="169"/>
      <c r="P487" s="169"/>
      <c r="Q487" s="169"/>
      <c r="R487" s="169"/>
      <c r="S487" s="169"/>
      <c r="T487" s="170"/>
      <c r="AT487" s="165" t="s">
        <v>185</v>
      </c>
      <c r="AU487" s="165" t="s">
        <v>80</v>
      </c>
      <c r="AV487" s="14" t="s">
        <v>86</v>
      </c>
      <c r="AW487" s="14" t="s">
        <v>28</v>
      </c>
      <c r="AX487" s="14" t="s">
        <v>76</v>
      </c>
      <c r="AY487" s="165" t="s">
        <v>178</v>
      </c>
    </row>
    <row r="488" spans="1:65" s="2" customFormat="1" ht="16.5" customHeight="1">
      <c r="A488" s="30"/>
      <c r="B488" s="142"/>
      <c r="C488" s="143" t="s">
        <v>657</v>
      </c>
      <c r="D488" s="143" t="s">
        <v>180</v>
      </c>
      <c r="E488" s="144" t="s">
        <v>658</v>
      </c>
      <c r="F488" s="145" t="s">
        <v>659</v>
      </c>
      <c r="G488" s="146" t="s">
        <v>183</v>
      </c>
      <c r="H488" s="147">
        <v>743.5</v>
      </c>
      <c r="I488" s="148"/>
      <c r="J488" s="148">
        <f>ROUND(I488*H488,1)</f>
        <v>0</v>
      </c>
      <c r="K488" s="149"/>
      <c r="L488" s="31"/>
      <c r="M488" s="150" t="s">
        <v>1</v>
      </c>
      <c r="N488" s="151" t="s">
        <v>36</v>
      </c>
      <c r="O488" s="152">
        <v>2.5000000000000001E-2</v>
      </c>
      <c r="P488" s="152">
        <f>O488*H488</f>
        <v>18.587500000000002</v>
      </c>
      <c r="Q488" s="152">
        <v>1.2999999999999999E-4</v>
      </c>
      <c r="R488" s="152">
        <f>Q488*H488</f>
        <v>9.6654999999999991E-2</v>
      </c>
      <c r="S488" s="152">
        <v>0</v>
      </c>
      <c r="T488" s="153">
        <f>S488*H488</f>
        <v>0</v>
      </c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R488" s="154" t="s">
        <v>86</v>
      </c>
      <c r="AT488" s="154" t="s">
        <v>180</v>
      </c>
      <c r="AU488" s="154" t="s">
        <v>80</v>
      </c>
      <c r="AY488" s="18" t="s">
        <v>178</v>
      </c>
      <c r="BE488" s="155">
        <f>IF(N488="základní",J488,0)</f>
        <v>0</v>
      </c>
      <c r="BF488" s="155">
        <f>IF(N488="snížená",J488,0)</f>
        <v>0</v>
      </c>
      <c r="BG488" s="155">
        <f>IF(N488="zákl. přenesená",J488,0)</f>
        <v>0</v>
      </c>
      <c r="BH488" s="155">
        <f>IF(N488="sníž. přenesená",J488,0)</f>
        <v>0</v>
      </c>
      <c r="BI488" s="155">
        <f>IF(N488="nulová",J488,0)</f>
        <v>0</v>
      </c>
      <c r="BJ488" s="18" t="s">
        <v>76</v>
      </c>
      <c r="BK488" s="155">
        <f>ROUND(I488*H488,1)</f>
        <v>0</v>
      </c>
      <c r="BL488" s="18" t="s">
        <v>86</v>
      </c>
      <c r="BM488" s="154" t="s">
        <v>660</v>
      </c>
    </row>
    <row r="489" spans="1:65" s="2" customFormat="1" ht="21.75" customHeight="1">
      <c r="A489" s="30"/>
      <c r="B489" s="142"/>
      <c r="C489" s="143" t="s">
        <v>661</v>
      </c>
      <c r="D489" s="143" t="s">
        <v>180</v>
      </c>
      <c r="E489" s="144" t="s">
        <v>662</v>
      </c>
      <c r="F489" s="145" t="s">
        <v>663</v>
      </c>
      <c r="G489" s="146" t="s">
        <v>183</v>
      </c>
      <c r="H489" s="147">
        <v>743.5</v>
      </c>
      <c r="I489" s="148"/>
      <c r="J489" s="148">
        <f>ROUND(I489*H489,1)</f>
        <v>0</v>
      </c>
      <c r="K489" s="149"/>
      <c r="L489" s="31"/>
      <c r="M489" s="150" t="s">
        <v>1</v>
      </c>
      <c r="N489" s="151" t="s">
        <v>36</v>
      </c>
      <c r="O489" s="152">
        <v>0.127</v>
      </c>
      <c r="P489" s="152">
        <f>O489*H489</f>
        <v>94.424499999999995</v>
      </c>
      <c r="Q489" s="152">
        <v>0</v>
      </c>
      <c r="R489" s="152">
        <f>Q489*H489</f>
        <v>0</v>
      </c>
      <c r="S489" s="152">
        <v>0</v>
      </c>
      <c r="T489" s="153">
        <f>S489*H489</f>
        <v>0</v>
      </c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R489" s="154" t="s">
        <v>86</v>
      </c>
      <c r="AT489" s="154" t="s">
        <v>180</v>
      </c>
      <c r="AU489" s="154" t="s">
        <v>80</v>
      </c>
      <c r="AY489" s="18" t="s">
        <v>178</v>
      </c>
      <c r="BE489" s="155">
        <f>IF(N489="základní",J489,0)</f>
        <v>0</v>
      </c>
      <c r="BF489" s="155">
        <f>IF(N489="snížená",J489,0)</f>
        <v>0</v>
      </c>
      <c r="BG489" s="155">
        <f>IF(N489="zákl. přenesená",J489,0)</f>
        <v>0</v>
      </c>
      <c r="BH489" s="155">
        <f>IF(N489="sníž. přenesená",J489,0)</f>
        <v>0</v>
      </c>
      <c r="BI489" s="155">
        <f>IF(N489="nulová",J489,0)</f>
        <v>0</v>
      </c>
      <c r="BJ489" s="18" t="s">
        <v>76</v>
      </c>
      <c r="BK489" s="155">
        <f>ROUND(I489*H489,1)</f>
        <v>0</v>
      </c>
      <c r="BL489" s="18" t="s">
        <v>86</v>
      </c>
      <c r="BM489" s="154" t="s">
        <v>664</v>
      </c>
    </row>
    <row r="490" spans="1:65" s="2" customFormat="1" ht="33" customHeight="1">
      <c r="A490" s="30"/>
      <c r="B490" s="142"/>
      <c r="C490" s="143" t="s">
        <v>665</v>
      </c>
      <c r="D490" s="143" t="s">
        <v>180</v>
      </c>
      <c r="E490" s="144" t="s">
        <v>666</v>
      </c>
      <c r="F490" s="145" t="s">
        <v>667</v>
      </c>
      <c r="G490" s="146" t="s">
        <v>327</v>
      </c>
      <c r="H490" s="147">
        <v>484.34699999999998</v>
      </c>
      <c r="I490" s="148"/>
      <c r="J490" s="148">
        <f>ROUND(I490*H490,1)</f>
        <v>0</v>
      </c>
      <c r="K490" s="149"/>
      <c r="L490" s="31"/>
      <c r="M490" s="150" t="s">
        <v>1</v>
      </c>
      <c r="N490" s="151" t="s">
        <v>36</v>
      </c>
      <c r="O490" s="152">
        <v>0.03</v>
      </c>
      <c r="P490" s="152">
        <f>O490*H490</f>
        <v>14.530409999999998</v>
      </c>
      <c r="Q490" s="152">
        <v>2.0000000000000002E-5</v>
      </c>
      <c r="R490" s="152">
        <f>Q490*H490</f>
        <v>9.6869399999999998E-3</v>
      </c>
      <c r="S490" s="152">
        <v>0</v>
      </c>
      <c r="T490" s="153">
        <f>S490*H490</f>
        <v>0</v>
      </c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R490" s="154" t="s">
        <v>86</v>
      </c>
      <c r="AT490" s="154" t="s">
        <v>180</v>
      </c>
      <c r="AU490" s="154" t="s">
        <v>80</v>
      </c>
      <c r="AY490" s="18" t="s">
        <v>178</v>
      </c>
      <c r="BE490" s="155">
        <f>IF(N490="základní",J490,0)</f>
        <v>0</v>
      </c>
      <c r="BF490" s="155">
        <f>IF(N490="snížená",J490,0)</f>
        <v>0</v>
      </c>
      <c r="BG490" s="155">
        <f>IF(N490="zákl. přenesená",J490,0)</f>
        <v>0</v>
      </c>
      <c r="BH490" s="155">
        <f>IF(N490="sníž. přenesená",J490,0)</f>
        <v>0</v>
      </c>
      <c r="BI490" s="155">
        <f>IF(N490="nulová",J490,0)</f>
        <v>0</v>
      </c>
      <c r="BJ490" s="18" t="s">
        <v>76</v>
      </c>
      <c r="BK490" s="155">
        <f>ROUND(I490*H490,1)</f>
        <v>0</v>
      </c>
      <c r="BL490" s="18" t="s">
        <v>86</v>
      </c>
      <c r="BM490" s="154" t="s">
        <v>668</v>
      </c>
    </row>
    <row r="491" spans="1:65" s="16" customFormat="1" ht="10.199999999999999">
      <c r="B491" s="188"/>
      <c r="D491" s="157" t="s">
        <v>185</v>
      </c>
      <c r="E491" s="189" t="s">
        <v>1</v>
      </c>
      <c r="F491" s="190" t="s">
        <v>669</v>
      </c>
      <c r="H491" s="189" t="s">
        <v>1</v>
      </c>
      <c r="L491" s="188"/>
      <c r="M491" s="191"/>
      <c r="N491" s="192"/>
      <c r="O491" s="192"/>
      <c r="P491" s="192"/>
      <c r="Q491" s="192"/>
      <c r="R491" s="192"/>
      <c r="S491" s="192"/>
      <c r="T491" s="193"/>
      <c r="AT491" s="189" t="s">
        <v>185</v>
      </c>
      <c r="AU491" s="189" t="s">
        <v>80</v>
      </c>
      <c r="AV491" s="16" t="s">
        <v>76</v>
      </c>
      <c r="AW491" s="16" t="s">
        <v>28</v>
      </c>
      <c r="AX491" s="16" t="s">
        <v>71</v>
      </c>
      <c r="AY491" s="189" t="s">
        <v>178</v>
      </c>
    </row>
    <row r="492" spans="1:65" s="13" customFormat="1" ht="10.199999999999999">
      <c r="B492" s="156"/>
      <c r="D492" s="157" t="s">
        <v>185</v>
      </c>
      <c r="E492" s="158" t="s">
        <v>1</v>
      </c>
      <c r="F492" s="159" t="s">
        <v>670</v>
      </c>
      <c r="H492" s="160">
        <v>10.24</v>
      </c>
      <c r="L492" s="156"/>
      <c r="M492" s="161"/>
      <c r="N492" s="162"/>
      <c r="O492" s="162"/>
      <c r="P492" s="162"/>
      <c r="Q492" s="162"/>
      <c r="R492" s="162"/>
      <c r="S492" s="162"/>
      <c r="T492" s="163"/>
      <c r="AT492" s="158" t="s">
        <v>185</v>
      </c>
      <c r="AU492" s="158" t="s">
        <v>80</v>
      </c>
      <c r="AV492" s="13" t="s">
        <v>80</v>
      </c>
      <c r="AW492" s="13" t="s">
        <v>28</v>
      </c>
      <c r="AX492" s="13" t="s">
        <v>71</v>
      </c>
      <c r="AY492" s="158" t="s">
        <v>178</v>
      </c>
    </row>
    <row r="493" spans="1:65" s="16" customFormat="1" ht="10.199999999999999">
      <c r="B493" s="188"/>
      <c r="D493" s="157" t="s">
        <v>185</v>
      </c>
      <c r="E493" s="189" t="s">
        <v>1</v>
      </c>
      <c r="F493" s="190" t="s">
        <v>671</v>
      </c>
      <c r="H493" s="189" t="s">
        <v>1</v>
      </c>
      <c r="L493" s="188"/>
      <c r="M493" s="191"/>
      <c r="N493" s="192"/>
      <c r="O493" s="192"/>
      <c r="P493" s="192"/>
      <c r="Q493" s="192"/>
      <c r="R493" s="192"/>
      <c r="S493" s="192"/>
      <c r="T493" s="193"/>
      <c r="AT493" s="189" t="s">
        <v>185</v>
      </c>
      <c r="AU493" s="189" t="s">
        <v>80</v>
      </c>
      <c r="AV493" s="16" t="s">
        <v>76</v>
      </c>
      <c r="AW493" s="16" t="s">
        <v>28</v>
      </c>
      <c r="AX493" s="16" t="s">
        <v>71</v>
      </c>
      <c r="AY493" s="189" t="s">
        <v>178</v>
      </c>
    </row>
    <row r="494" spans="1:65" s="13" customFormat="1" ht="10.199999999999999">
      <c r="B494" s="156"/>
      <c r="D494" s="157" t="s">
        <v>185</v>
      </c>
      <c r="E494" s="158" t="s">
        <v>1</v>
      </c>
      <c r="F494" s="159" t="s">
        <v>672</v>
      </c>
      <c r="H494" s="160">
        <v>271.8</v>
      </c>
      <c r="L494" s="156"/>
      <c r="M494" s="161"/>
      <c r="N494" s="162"/>
      <c r="O494" s="162"/>
      <c r="P494" s="162"/>
      <c r="Q494" s="162"/>
      <c r="R494" s="162"/>
      <c r="S494" s="162"/>
      <c r="T494" s="163"/>
      <c r="AT494" s="158" t="s">
        <v>185</v>
      </c>
      <c r="AU494" s="158" t="s">
        <v>80</v>
      </c>
      <c r="AV494" s="13" t="s">
        <v>80</v>
      </c>
      <c r="AW494" s="13" t="s">
        <v>28</v>
      </c>
      <c r="AX494" s="13" t="s">
        <v>71</v>
      </c>
      <c r="AY494" s="158" t="s">
        <v>178</v>
      </c>
    </row>
    <row r="495" spans="1:65" s="13" customFormat="1" ht="10.199999999999999">
      <c r="B495" s="156"/>
      <c r="D495" s="157" t="s">
        <v>185</v>
      </c>
      <c r="E495" s="158" t="s">
        <v>1</v>
      </c>
      <c r="F495" s="159" t="s">
        <v>673</v>
      </c>
      <c r="H495" s="160">
        <v>24.087</v>
      </c>
      <c r="L495" s="156"/>
      <c r="M495" s="161"/>
      <c r="N495" s="162"/>
      <c r="O495" s="162"/>
      <c r="P495" s="162"/>
      <c r="Q495" s="162"/>
      <c r="R495" s="162"/>
      <c r="S495" s="162"/>
      <c r="T495" s="163"/>
      <c r="AT495" s="158" t="s">
        <v>185</v>
      </c>
      <c r="AU495" s="158" t="s">
        <v>80</v>
      </c>
      <c r="AV495" s="13" t="s">
        <v>80</v>
      </c>
      <c r="AW495" s="13" t="s">
        <v>28</v>
      </c>
      <c r="AX495" s="13" t="s">
        <v>71</v>
      </c>
      <c r="AY495" s="158" t="s">
        <v>178</v>
      </c>
    </row>
    <row r="496" spans="1:65" s="16" customFormat="1" ht="10.199999999999999">
      <c r="B496" s="188"/>
      <c r="D496" s="157" t="s">
        <v>185</v>
      </c>
      <c r="E496" s="189" t="s">
        <v>1</v>
      </c>
      <c r="F496" s="190" t="s">
        <v>674</v>
      </c>
      <c r="H496" s="189" t="s">
        <v>1</v>
      </c>
      <c r="L496" s="188"/>
      <c r="M496" s="191"/>
      <c r="N496" s="192"/>
      <c r="O496" s="192"/>
      <c r="P496" s="192"/>
      <c r="Q496" s="192"/>
      <c r="R496" s="192"/>
      <c r="S496" s="192"/>
      <c r="T496" s="193"/>
      <c r="AT496" s="189" t="s">
        <v>185</v>
      </c>
      <c r="AU496" s="189" t="s">
        <v>80</v>
      </c>
      <c r="AV496" s="16" t="s">
        <v>76</v>
      </c>
      <c r="AW496" s="16" t="s">
        <v>28</v>
      </c>
      <c r="AX496" s="16" t="s">
        <v>71</v>
      </c>
      <c r="AY496" s="189" t="s">
        <v>178</v>
      </c>
    </row>
    <row r="497" spans="1:65" s="13" customFormat="1" ht="10.199999999999999">
      <c r="B497" s="156"/>
      <c r="D497" s="157" t="s">
        <v>185</v>
      </c>
      <c r="E497" s="158" t="s">
        <v>1</v>
      </c>
      <c r="F497" s="159" t="s">
        <v>675</v>
      </c>
      <c r="H497" s="160">
        <v>51.04</v>
      </c>
      <c r="L497" s="156"/>
      <c r="M497" s="161"/>
      <c r="N497" s="162"/>
      <c r="O497" s="162"/>
      <c r="P497" s="162"/>
      <c r="Q497" s="162"/>
      <c r="R497" s="162"/>
      <c r="S497" s="162"/>
      <c r="T497" s="163"/>
      <c r="AT497" s="158" t="s">
        <v>185</v>
      </c>
      <c r="AU497" s="158" t="s">
        <v>80</v>
      </c>
      <c r="AV497" s="13" t="s">
        <v>80</v>
      </c>
      <c r="AW497" s="13" t="s">
        <v>28</v>
      </c>
      <c r="AX497" s="13" t="s">
        <v>71</v>
      </c>
      <c r="AY497" s="158" t="s">
        <v>178</v>
      </c>
    </row>
    <row r="498" spans="1:65" s="13" customFormat="1" ht="10.199999999999999">
      <c r="B498" s="156"/>
      <c r="D498" s="157" t="s">
        <v>185</v>
      </c>
      <c r="E498" s="158" t="s">
        <v>1</v>
      </c>
      <c r="F498" s="159" t="s">
        <v>676</v>
      </c>
      <c r="H498" s="160">
        <v>15.2</v>
      </c>
      <c r="L498" s="156"/>
      <c r="M498" s="161"/>
      <c r="N498" s="162"/>
      <c r="O498" s="162"/>
      <c r="P498" s="162"/>
      <c r="Q498" s="162"/>
      <c r="R498" s="162"/>
      <c r="S498" s="162"/>
      <c r="T498" s="163"/>
      <c r="AT498" s="158" t="s">
        <v>185</v>
      </c>
      <c r="AU498" s="158" t="s">
        <v>80</v>
      </c>
      <c r="AV498" s="13" t="s">
        <v>80</v>
      </c>
      <c r="AW498" s="13" t="s">
        <v>28</v>
      </c>
      <c r="AX498" s="13" t="s">
        <v>71</v>
      </c>
      <c r="AY498" s="158" t="s">
        <v>178</v>
      </c>
    </row>
    <row r="499" spans="1:65" s="13" customFormat="1" ht="10.199999999999999">
      <c r="B499" s="156"/>
      <c r="D499" s="157" t="s">
        <v>185</v>
      </c>
      <c r="E499" s="158" t="s">
        <v>1</v>
      </c>
      <c r="F499" s="159" t="s">
        <v>677</v>
      </c>
      <c r="H499" s="160">
        <v>28.8</v>
      </c>
      <c r="L499" s="156"/>
      <c r="M499" s="161"/>
      <c r="N499" s="162"/>
      <c r="O499" s="162"/>
      <c r="P499" s="162"/>
      <c r="Q499" s="162"/>
      <c r="R499" s="162"/>
      <c r="S499" s="162"/>
      <c r="T499" s="163"/>
      <c r="AT499" s="158" t="s">
        <v>185</v>
      </c>
      <c r="AU499" s="158" t="s">
        <v>80</v>
      </c>
      <c r="AV499" s="13" t="s">
        <v>80</v>
      </c>
      <c r="AW499" s="13" t="s">
        <v>28</v>
      </c>
      <c r="AX499" s="13" t="s">
        <v>71</v>
      </c>
      <c r="AY499" s="158" t="s">
        <v>178</v>
      </c>
    </row>
    <row r="500" spans="1:65" s="13" customFormat="1" ht="10.199999999999999">
      <c r="B500" s="156"/>
      <c r="D500" s="157" t="s">
        <v>185</v>
      </c>
      <c r="E500" s="158" t="s">
        <v>1</v>
      </c>
      <c r="F500" s="159" t="s">
        <v>678</v>
      </c>
      <c r="H500" s="160">
        <v>10.5</v>
      </c>
      <c r="L500" s="156"/>
      <c r="M500" s="161"/>
      <c r="N500" s="162"/>
      <c r="O500" s="162"/>
      <c r="P500" s="162"/>
      <c r="Q500" s="162"/>
      <c r="R500" s="162"/>
      <c r="S500" s="162"/>
      <c r="T500" s="163"/>
      <c r="AT500" s="158" t="s">
        <v>185</v>
      </c>
      <c r="AU500" s="158" t="s">
        <v>80</v>
      </c>
      <c r="AV500" s="13" t="s">
        <v>80</v>
      </c>
      <c r="AW500" s="13" t="s">
        <v>28</v>
      </c>
      <c r="AX500" s="13" t="s">
        <v>71</v>
      </c>
      <c r="AY500" s="158" t="s">
        <v>178</v>
      </c>
    </row>
    <row r="501" spans="1:65" s="13" customFormat="1" ht="10.199999999999999">
      <c r="B501" s="156"/>
      <c r="D501" s="157" t="s">
        <v>185</v>
      </c>
      <c r="E501" s="158" t="s">
        <v>1</v>
      </c>
      <c r="F501" s="159" t="s">
        <v>679</v>
      </c>
      <c r="H501" s="160">
        <v>10.199999999999999</v>
      </c>
      <c r="L501" s="156"/>
      <c r="M501" s="161"/>
      <c r="N501" s="162"/>
      <c r="O501" s="162"/>
      <c r="P501" s="162"/>
      <c r="Q501" s="162"/>
      <c r="R501" s="162"/>
      <c r="S501" s="162"/>
      <c r="T501" s="163"/>
      <c r="AT501" s="158" t="s">
        <v>185</v>
      </c>
      <c r="AU501" s="158" t="s">
        <v>80</v>
      </c>
      <c r="AV501" s="13" t="s">
        <v>80</v>
      </c>
      <c r="AW501" s="13" t="s">
        <v>28</v>
      </c>
      <c r="AX501" s="13" t="s">
        <v>71</v>
      </c>
      <c r="AY501" s="158" t="s">
        <v>178</v>
      </c>
    </row>
    <row r="502" spans="1:65" s="13" customFormat="1" ht="10.199999999999999">
      <c r="B502" s="156"/>
      <c r="D502" s="157" t="s">
        <v>185</v>
      </c>
      <c r="E502" s="158" t="s">
        <v>1</v>
      </c>
      <c r="F502" s="159" t="s">
        <v>678</v>
      </c>
      <c r="H502" s="160">
        <v>10.5</v>
      </c>
      <c r="L502" s="156"/>
      <c r="M502" s="161"/>
      <c r="N502" s="162"/>
      <c r="O502" s="162"/>
      <c r="P502" s="162"/>
      <c r="Q502" s="162"/>
      <c r="R502" s="162"/>
      <c r="S502" s="162"/>
      <c r="T502" s="163"/>
      <c r="AT502" s="158" t="s">
        <v>185</v>
      </c>
      <c r="AU502" s="158" t="s">
        <v>80</v>
      </c>
      <c r="AV502" s="13" t="s">
        <v>80</v>
      </c>
      <c r="AW502" s="13" t="s">
        <v>28</v>
      </c>
      <c r="AX502" s="13" t="s">
        <v>71</v>
      </c>
      <c r="AY502" s="158" t="s">
        <v>178</v>
      </c>
    </row>
    <row r="503" spans="1:65" s="13" customFormat="1" ht="10.199999999999999">
      <c r="B503" s="156"/>
      <c r="D503" s="157" t="s">
        <v>185</v>
      </c>
      <c r="E503" s="158" t="s">
        <v>1</v>
      </c>
      <c r="F503" s="159" t="s">
        <v>680</v>
      </c>
      <c r="H503" s="160">
        <v>19.78</v>
      </c>
      <c r="L503" s="156"/>
      <c r="M503" s="161"/>
      <c r="N503" s="162"/>
      <c r="O503" s="162"/>
      <c r="P503" s="162"/>
      <c r="Q503" s="162"/>
      <c r="R503" s="162"/>
      <c r="S503" s="162"/>
      <c r="T503" s="163"/>
      <c r="AT503" s="158" t="s">
        <v>185</v>
      </c>
      <c r="AU503" s="158" t="s">
        <v>80</v>
      </c>
      <c r="AV503" s="13" t="s">
        <v>80</v>
      </c>
      <c r="AW503" s="13" t="s">
        <v>28</v>
      </c>
      <c r="AX503" s="13" t="s">
        <v>71</v>
      </c>
      <c r="AY503" s="158" t="s">
        <v>178</v>
      </c>
    </row>
    <row r="504" spans="1:65" s="13" customFormat="1" ht="10.199999999999999">
      <c r="B504" s="156"/>
      <c r="D504" s="157" t="s">
        <v>185</v>
      </c>
      <c r="E504" s="158" t="s">
        <v>1</v>
      </c>
      <c r="F504" s="159" t="s">
        <v>681</v>
      </c>
      <c r="H504" s="160">
        <v>20.7</v>
      </c>
      <c r="L504" s="156"/>
      <c r="M504" s="161"/>
      <c r="N504" s="162"/>
      <c r="O504" s="162"/>
      <c r="P504" s="162"/>
      <c r="Q504" s="162"/>
      <c r="R504" s="162"/>
      <c r="S504" s="162"/>
      <c r="T504" s="163"/>
      <c r="AT504" s="158" t="s">
        <v>185</v>
      </c>
      <c r="AU504" s="158" t="s">
        <v>80</v>
      </c>
      <c r="AV504" s="13" t="s">
        <v>80</v>
      </c>
      <c r="AW504" s="13" t="s">
        <v>28</v>
      </c>
      <c r="AX504" s="13" t="s">
        <v>71</v>
      </c>
      <c r="AY504" s="158" t="s">
        <v>178</v>
      </c>
    </row>
    <row r="505" spans="1:65" s="13" customFormat="1" ht="10.199999999999999">
      <c r="B505" s="156"/>
      <c r="D505" s="157" t="s">
        <v>185</v>
      </c>
      <c r="E505" s="158" t="s">
        <v>1</v>
      </c>
      <c r="F505" s="159" t="s">
        <v>682</v>
      </c>
      <c r="H505" s="160">
        <v>20.5</v>
      </c>
      <c r="L505" s="156"/>
      <c r="M505" s="161"/>
      <c r="N505" s="162"/>
      <c r="O505" s="162"/>
      <c r="P505" s="162"/>
      <c r="Q505" s="162"/>
      <c r="R505" s="162"/>
      <c r="S505" s="162"/>
      <c r="T505" s="163"/>
      <c r="AT505" s="158" t="s">
        <v>185</v>
      </c>
      <c r="AU505" s="158" t="s">
        <v>80</v>
      </c>
      <c r="AV505" s="13" t="s">
        <v>80</v>
      </c>
      <c r="AW505" s="13" t="s">
        <v>28</v>
      </c>
      <c r="AX505" s="13" t="s">
        <v>71</v>
      </c>
      <c r="AY505" s="158" t="s">
        <v>178</v>
      </c>
    </row>
    <row r="506" spans="1:65" s="13" customFormat="1" ht="10.199999999999999">
      <c r="B506" s="156"/>
      <c r="D506" s="157" t="s">
        <v>185</v>
      </c>
      <c r="E506" s="158" t="s">
        <v>1</v>
      </c>
      <c r="F506" s="159" t="s">
        <v>683</v>
      </c>
      <c r="H506" s="160">
        <v>-9</v>
      </c>
      <c r="L506" s="156"/>
      <c r="M506" s="161"/>
      <c r="N506" s="162"/>
      <c r="O506" s="162"/>
      <c r="P506" s="162"/>
      <c r="Q506" s="162"/>
      <c r="R506" s="162"/>
      <c r="S506" s="162"/>
      <c r="T506" s="163"/>
      <c r="AT506" s="158" t="s">
        <v>185</v>
      </c>
      <c r="AU506" s="158" t="s">
        <v>80</v>
      </c>
      <c r="AV506" s="13" t="s">
        <v>80</v>
      </c>
      <c r="AW506" s="13" t="s">
        <v>28</v>
      </c>
      <c r="AX506" s="13" t="s">
        <v>71</v>
      </c>
      <c r="AY506" s="158" t="s">
        <v>178</v>
      </c>
    </row>
    <row r="507" spans="1:65" s="14" customFormat="1" ht="10.199999999999999">
      <c r="B507" s="164"/>
      <c r="D507" s="157" t="s">
        <v>185</v>
      </c>
      <c r="E507" s="165" t="s">
        <v>1</v>
      </c>
      <c r="F507" s="166" t="s">
        <v>187</v>
      </c>
      <c r="H507" s="167">
        <v>484.34700000000004</v>
      </c>
      <c r="L507" s="164"/>
      <c r="M507" s="168"/>
      <c r="N507" s="169"/>
      <c r="O507" s="169"/>
      <c r="P507" s="169"/>
      <c r="Q507" s="169"/>
      <c r="R507" s="169"/>
      <c r="S507" s="169"/>
      <c r="T507" s="170"/>
      <c r="AT507" s="165" t="s">
        <v>185</v>
      </c>
      <c r="AU507" s="165" t="s">
        <v>80</v>
      </c>
      <c r="AV507" s="14" t="s">
        <v>86</v>
      </c>
      <c r="AW507" s="14" t="s">
        <v>28</v>
      </c>
      <c r="AX507" s="14" t="s">
        <v>76</v>
      </c>
      <c r="AY507" s="165" t="s">
        <v>178</v>
      </c>
    </row>
    <row r="508" spans="1:65" s="2" customFormat="1" ht="21.75" customHeight="1">
      <c r="A508" s="30"/>
      <c r="B508" s="142"/>
      <c r="C508" s="143" t="s">
        <v>684</v>
      </c>
      <c r="D508" s="143" t="s">
        <v>180</v>
      </c>
      <c r="E508" s="144" t="s">
        <v>685</v>
      </c>
      <c r="F508" s="145" t="s">
        <v>686</v>
      </c>
      <c r="G508" s="146" t="s">
        <v>190</v>
      </c>
      <c r="H508" s="147">
        <v>114.33499999999999</v>
      </c>
      <c r="I508" s="148"/>
      <c r="J508" s="148">
        <f>ROUND(I508*H508,1)</f>
        <v>0</v>
      </c>
      <c r="K508" s="149"/>
      <c r="L508" s="31"/>
      <c r="M508" s="150" t="s">
        <v>1</v>
      </c>
      <c r="N508" s="151" t="s">
        <v>36</v>
      </c>
      <c r="O508" s="152">
        <v>2.048</v>
      </c>
      <c r="P508" s="152">
        <f>O508*H508</f>
        <v>234.15807999999998</v>
      </c>
      <c r="Q508" s="152">
        <v>2.16</v>
      </c>
      <c r="R508" s="152">
        <f>Q508*H508</f>
        <v>246.96360000000001</v>
      </c>
      <c r="S508" s="152">
        <v>0</v>
      </c>
      <c r="T508" s="153">
        <f>S508*H508</f>
        <v>0</v>
      </c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R508" s="154" t="s">
        <v>86</v>
      </c>
      <c r="AT508" s="154" t="s">
        <v>180</v>
      </c>
      <c r="AU508" s="154" t="s">
        <v>80</v>
      </c>
      <c r="AY508" s="18" t="s">
        <v>178</v>
      </c>
      <c r="BE508" s="155">
        <f>IF(N508="základní",J508,0)</f>
        <v>0</v>
      </c>
      <c r="BF508" s="155">
        <f>IF(N508="snížená",J508,0)</f>
        <v>0</v>
      </c>
      <c r="BG508" s="155">
        <f>IF(N508="zákl. přenesená",J508,0)</f>
        <v>0</v>
      </c>
      <c r="BH508" s="155">
        <f>IF(N508="sníž. přenesená",J508,0)</f>
        <v>0</v>
      </c>
      <c r="BI508" s="155">
        <f>IF(N508="nulová",J508,0)</f>
        <v>0</v>
      </c>
      <c r="BJ508" s="18" t="s">
        <v>76</v>
      </c>
      <c r="BK508" s="155">
        <f>ROUND(I508*H508,1)</f>
        <v>0</v>
      </c>
      <c r="BL508" s="18" t="s">
        <v>86</v>
      </c>
      <c r="BM508" s="154" t="s">
        <v>687</v>
      </c>
    </row>
    <row r="509" spans="1:65" s="13" customFormat="1" ht="10.199999999999999">
      <c r="B509" s="156"/>
      <c r="D509" s="157" t="s">
        <v>185</v>
      </c>
      <c r="E509" s="158" t="s">
        <v>1</v>
      </c>
      <c r="F509" s="159" t="s">
        <v>688</v>
      </c>
      <c r="H509" s="160">
        <v>114.33499999999999</v>
      </c>
      <c r="L509" s="156"/>
      <c r="M509" s="161"/>
      <c r="N509" s="162"/>
      <c r="O509" s="162"/>
      <c r="P509" s="162"/>
      <c r="Q509" s="162"/>
      <c r="R509" s="162"/>
      <c r="S509" s="162"/>
      <c r="T509" s="163"/>
      <c r="AT509" s="158" t="s">
        <v>185</v>
      </c>
      <c r="AU509" s="158" t="s">
        <v>80</v>
      </c>
      <c r="AV509" s="13" t="s">
        <v>80</v>
      </c>
      <c r="AW509" s="13" t="s">
        <v>28</v>
      </c>
      <c r="AX509" s="13" t="s">
        <v>71</v>
      </c>
      <c r="AY509" s="158" t="s">
        <v>178</v>
      </c>
    </row>
    <row r="510" spans="1:65" s="14" customFormat="1" ht="10.199999999999999">
      <c r="B510" s="164"/>
      <c r="D510" s="157" t="s">
        <v>185</v>
      </c>
      <c r="E510" s="165" t="s">
        <v>1</v>
      </c>
      <c r="F510" s="166" t="s">
        <v>187</v>
      </c>
      <c r="H510" s="167">
        <v>114.33499999999999</v>
      </c>
      <c r="L510" s="164"/>
      <c r="M510" s="168"/>
      <c r="N510" s="169"/>
      <c r="O510" s="169"/>
      <c r="P510" s="169"/>
      <c r="Q510" s="169"/>
      <c r="R510" s="169"/>
      <c r="S510" s="169"/>
      <c r="T510" s="170"/>
      <c r="AT510" s="165" t="s">
        <v>185</v>
      </c>
      <c r="AU510" s="165" t="s">
        <v>80</v>
      </c>
      <c r="AV510" s="14" t="s">
        <v>86</v>
      </c>
      <c r="AW510" s="14" t="s">
        <v>28</v>
      </c>
      <c r="AX510" s="14" t="s">
        <v>76</v>
      </c>
      <c r="AY510" s="165" t="s">
        <v>178</v>
      </c>
    </row>
    <row r="511" spans="1:65" s="2" customFormat="1" ht="21.75" customHeight="1">
      <c r="A511" s="30"/>
      <c r="B511" s="142"/>
      <c r="C511" s="143" t="s">
        <v>689</v>
      </c>
      <c r="D511" s="143" t="s">
        <v>180</v>
      </c>
      <c r="E511" s="144" t="s">
        <v>690</v>
      </c>
      <c r="F511" s="145" t="s">
        <v>691</v>
      </c>
      <c r="G511" s="146" t="s">
        <v>183</v>
      </c>
      <c r="H511" s="147">
        <v>47.354999999999997</v>
      </c>
      <c r="I511" s="148"/>
      <c r="J511" s="148">
        <f>ROUND(I511*H511,1)</f>
        <v>0</v>
      </c>
      <c r="K511" s="149"/>
      <c r="L511" s="31"/>
      <c r="M511" s="150" t="s">
        <v>1</v>
      </c>
      <c r="N511" s="151" t="s">
        <v>36</v>
      </c>
      <c r="O511" s="152">
        <v>0.19</v>
      </c>
      <c r="P511" s="152">
        <f>O511*H511</f>
        <v>8.9974499999999988</v>
      </c>
      <c r="Q511" s="152">
        <v>0.1837</v>
      </c>
      <c r="R511" s="152">
        <f>Q511*H511</f>
        <v>8.6991134999999993</v>
      </c>
      <c r="S511" s="152">
        <v>0</v>
      </c>
      <c r="T511" s="153">
        <f>S511*H511</f>
        <v>0</v>
      </c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R511" s="154" t="s">
        <v>86</v>
      </c>
      <c r="AT511" s="154" t="s">
        <v>180</v>
      </c>
      <c r="AU511" s="154" t="s">
        <v>80</v>
      </c>
      <c r="AY511" s="18" t="s">
        <v>178</v>
      </c>
      <c r="BE511" s="155">
        <f>IF(N511="základní",J511,0)</f>
        <v>0</v>
      </c>
      <c r="BF511" s="155">
        <f>IF(N511="snížená",J511,0)</f>
        <v>0</v>
      </c>
      <c r="BG511" s="155">
        <f>IF(N511="zákl. přenesená",J511,0)</f>
        <v>0</v>
      </c>
      <c r="BH511" s="155">
        <f>IF(N511="sníž. přenesená",J511,0)</f>
        <v>0</v>
      </c>
      <c r="BI511" s="155">
        <f>IF(N511="nulová",J511,0)</f>
        <v>0</v>
      </c>
      <c r="BJ511" s="18" t="s">
        <v>76</v>
      </c>
      <c r="BK511" s="155">
        <f>ROUND(I511*H511,1)</f>
        <v>0</v>
      </c>
      <c r="BL511" s="18" t="s">
        <v>86</v>
      </c>
      <c r="BM511" s="154" t="s">
        <v>692</v>
      </c>
    </row>
    <row r="512" spans="1:65" s="13" customFormat="1" ht="10.199999999999999">
      <c r="B512" s="156"/>
      <c r="D512" s="157" t="s">
        <v>185</v>
      </c>
      <c r="E512" s="158" t="s">
        <v>1</v>
      </c>
      <c r="F512" s="159" t="s">
        <v>693</v>
      </c>
      <c r="H512" s="160">
        <v>47.354999999999997</v>
      </c>
      <c r="L512" s="156"/>
      <c r="M512" s="161"/>
      <c r="N512" s="162"/>
      <c r="O512" s="162"/>
      <c r="P512" s="162"/>
      <c r="Q512" s="162"/>
      <c r="R512" s="162"/>
      <c r="S512" s="162"/>
      <c r="T512" s="163"/>
      <c r="AT512" s="158" t="s">
        <v>185</v>
      </c>
      <c r="AU512" s="158" t="s">
        <v>80</v>
      </c>
      <c r="AV512" s="13" t="s">
        <v>80</v>
      </c>
      <c r="AW512" s="13" t="s">
        <v>28</v>
      </c>
      <c r="AX512" s="13" t="s">
        <v>71</v>
      </c>
      <c r="AY512" s="158" t="s">
        <v>178</v>
      </c>
    </row>
    <row r="513" spans="1:65" s="14" customFormat="1" ht="10.199999999999999">
      <c r="B513" s="164"/>
      <c r="D513" s="157" t="s">
        <v>185</v>
      </c>
      <c r="E513" s="165" t="s">
        <v>1</v>
      </c>
      <c r="F513" s="166" t="s">
        <v>187</v>
      </c>
      <c r="H513" s="167">
        <v>47.354999999999997</v>
      </c>
      <c r="L513" s="164"/>
      <c r="M513" s="168"/>
      <c r="N513" s="169"/>
      <c r="O513" s="169"/>
      <c r="P513" s="169"/>
      <c r="Q513" s="169"/>
      <c r="R513" s="169"/>
      <c r="S513" s="169"/>
      <c r="T513" s="170"/>
      <c r="AT513" s="165" t="s">
        <v>185</v>
      </c>
      <c r="AU513" s="165" t="s">
        <v>80</v>
      </c>
      <c r="AV513" s="14" t="s">
        <v>86</v>
      </c>
      <c r="AW513" s="14" t="s">
        <v>28</v>
      </c>
      <c r="AX513" s="14" t="s">
        <v>76</v>
      </c>
      <c r="AY513" s="165" t="s">
        <v>178</v>
      </c>
    </row>
    <row r="514" spans="1:65" s="2" customFormat="1" ht="21.75" customHeight="1">
      <c r="A514" s="30"/>
      <c r="B514" s="142"/>
      <c r="C514" s="143" t="s">
        <v>694</v>
      </c>
      <c r="D514" s="143" t="s">
        <v>180</v>
      </c>
      <c r="E514" s="144" t="s">
        <v>695</v>
      </c>
      <c r="F514" s="145" t="s">
        <v>696</v>
      </c>
      <c r="G514" s="146" t="s">
        <v>336</v>
      </c>
      <c r="H514" s="147">
        <v>11</v>
      </c>
      <c r="I514" s="148"/>
      <c r="J514" s="148">
        <f>ROUND(I514*H514,1)</f>
        <v>0</v>
      </c>
      <c r="K514" s="149"/>
      <c r="L514" s="31"/>
      <c r="M514" s="150" t="s">
        <v>1</v>
      </c>
      <c r="N514" s="151" t="s">
        <v>36</v>
      </c>
      <c r="O514" s="152">
        <v>0.84</v>
      </c>
      <c r="P514" s="152">
        <f>O514*H514</f>
        <v>9.24</v>
      </c>
      <c r="Q514" s="152">
        <v>4.8000000000000001E-4</v>
      </c>
      <c r="R514" s="152">
        <f>Q514*H514</f>
        <v>5.28E-3</v>
      </c>
      <c r="S514" s="152">
        <v>0</v>
      </c>
      <c r="T514" s="153">
        <f>S514*H514</f>
        <v>0</v>
      </c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R514" s="154" t="s">
        <v>86</v>
      </c>
      <c r="AT514" s="154" t="s">
        <v>180</v>
      </c>
      <c r="AU514" s="154" t="s">
        <v>80</v>
      </c>
      <c r="AY514" s="18" t="s">
        <v>178</v>
      </c>
      <c r="BE514" s="155">
        <f>IF(N514="základní",J514,0)</f>
        <v>0</v>
      </c>
      <c r="BF514" s="155">
        <f>IF(N514="snížená",J514,0)</f>
        <v>0</v>
      </c>
      <c r="BG514" s="155">
        <f>IF(N514="zákl. přenesená",J514,0)</f>
        <v>0</v>
      </c>
      <c r="BH514" s="155">
        <f>IF(N514="sníž. přenesená",J514,0)</f>
        <v>0</v>
      </c>
      <c r="BI514" s="155">
        <f>IF(N514="nulová",J514,0)</f>
        <v>0</v>
      </c>
      <c r="BJ514" s="18" t="s">
        <v>76</v>
      </c>
      <c r="BK514" s="155">
        <f>ROUND(I514*H514,1)</f>
        <v>0</v>
      </c>
      <c r="BL514" s="18" t="s">
        <v>86</v>
      </c>
      <c r="BM514" s="154" t="s">
        <v>697</v>
      </c>
    </row>
    <row r="515" spans="1:65" s="2" customFormat="1" ht="21.75" customHeight="1">
      <c r="A515" s="30"/>
      <c r="B515" s="142"/>
      <c r="C515" s="171" t="s">
        <v>698</v>
      </c>
      <c r="D515" s="171" t="s">
        <v>216</v>
      </c>
      <c r="E515" s="172" t="s">
        <v>699</v>
      </c>
      <c r="F515" s="173" t="s">
        <v>700</v>
      </c>
      <c r="G515" s="174" t="s">
        <v>336</v>
      </c>
      <c r="H515" s="175">
        <v>11</v>
      </c>
      <c r="I515" s="176"/>
      <c r="J515" s="176">
        <f>ROUND(I515*H515,1)</f>
        <v>0</v>
      </c>
      <c r="K515" s="177"/>
      <c r="L515" s="178"/>
      <c r="M515" s="179" t="s">
        <v>1</v>
      </c>
      <c r="N515" s="180" t="s">
        <v>36</v>
      </c>
      <c r="O515" s="152">
        <v>0</v>
      </c>
      <c r="P515" s="152">
        <f>O515*H515</f>
        <v>0</v>
      </c>
      <c r="Q515" s="152">
        <v>1.489E-2</v>
      </c>
      <c r="R515" s="152">
        <f>Q515*H515</f>
        <v>0.16378999999999999</v>
      </c>
      <c r="S515" s="152">
        <v>0</v>
      </c>
      <c r="T515" s="153">
        <f>S515*H515</f>
        <v>0</v>
      </c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R515" s="154" t="s">
        <v>98</v>
      </c>
      <c r="AT515" s="154" t="s">
        <v>216</v>
      </c>
      <c r="AU515" s="154" t="s">
        <v>80</v>
      </c>
      <c r="AY515" s="18" t="s">
        <v>178</v>
      </c>
      <c r="BE515" s="155">
        <f>IF(N515="základní",J515,0)</f>
        <v>0</v>
      </c>
      <c r="BF515" s="155">
        <f>IF(N515="snížená",J515,0)</f>
        <v>0</v>
      </c>
      <c r="BG515" s="155">
        <f>IF(N515="zákl. přenesená",J515,0)</f>
        <v>0</v>
      </c>
      <c r="BH515" s="155">
        <f>IF(N515="sníž. přenesená",J515,0)</f>
        <v>0</v>
      </c>
      <c r="BI515" s="155">
        <f>IF(N515="nulová",J515,0)</f>
        <v>0</v>
      </c>
      <c r="BJ515" s="18" t="s">
        <v>76</v>
      </c>
      <c r="BK515" s="155">
        <f>ROUND(I515*H515,1)</f>
        <v>0</v>
      </c>
      <c r="BL515" s="18" t="s">
        <v>86</v>
      </c>
      <c r="BM515" s="154" t="s">
        <v>701</v>
      </c>
    </row>
    <row r="516" spans="1:65" s="2" customFormat="1" ht="33" customHeight="1">
      <c r="A516" s="30"/>
      <c r="B516" s="142"/>
      <c r="C516" s="143" t="s">
        <v>702</v>
      </c>
      <c r="D516" s="143" t="s">
        <v>180</v>
      </c>
      <c r="E516" s="144" t="s">
        <v>703</v>
      </c>
      <c r="F516" s="145" t="s">
        <v>704</v>
      </c>
      <c r="G516" s="146" t="s">
        <v>336</v>
      </c>
      <c r="H516" s="147">
        <v>2</v>
      </c>
      <c r="I516" s="148"/>
      <c r="J516" s="148">
        <f>ROUND(I516*H516,1)</f>
        <v>0</v>
      </c>
      <c r="K516" s="149"/>
      <c r="L516" s="31"/>
      <c r="M516" s="150" t="s">
        <v>1</v>
      </c>
      <c r="N516" s="151" t="s">
        <v>36</v>
      </c>
      <c r="O516" s="152">
        <v>3.3809999999999998</v>
      </c>
      <c r="P516" s="152">
        <f>O516*H516</f>
        <v>6.7619999999999996</v>
      </c>
      <c r="Q516" s="152">
        <v>5.3620000000000001E-2</v>
      </c>
      <c r="R516" s="152">
        <f>Q516*H516</f>
        <v>0.10724</v>
      </c>
      <c r="S516" s="152">
        <v>0</v>
      </c>
      <c r="T516" s="153">
        <f>S516*H516</f>
        <v>0</v>
      </c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R516" s="154" t="s">
        <v>86</v>
      </c>
      <c r="AT516" s="154" t="s">
        <v>180</v>
      </c>
      <c r="AU516" s="154" t="s">
        <v>80</v>
      </c>
      <c r="AY516" s="18" t="s">
        <v>178</v>
      </c>
      <c r="BE516" s="155">
        <f>IF(N516="základní",J516,0)</f>
        <v>0</v>
      </c>
      <c r="BF516" s="155">
        <f>IF(N516="snížená",J516,0)</f>
        <v>0</v>
      </c>
      <c r="BG516" s="155">
        <f>IF(N516="zákl. přenesená",J516,0)</f>
        <v>0</v>
      </c>
      <c r="BH516" s="155">
        <f>IF(N516="sníž. přenesená",J516,0)</f>
        <v>0</v>
      </c>
      <c r="BI516" s="155">
        <f>IF(N516="nulová",J516,0)</f>
        <v>0</v>
      </c>
      <c r="BJ516" s="18" t="s">
        <v>76</v>
      </c>
      <c r="BK516" s="155">
        <f>ROUND(I516*H516,1)</f>
        <v>0</v>
      </c>
      <c r="BL516" s="18" t="s">
        <v>86</v>
      </c>
      <c r="BM516" s="154" t="s">
        <v>705</v>
      </c>
    </row>
    <row r="517" spans="1:65" s="2" customFormat="1" ht="21.75" customHeight="1">
      <c r="A517" s="30"/>
      <c r="B517" s="142"/>
      <c r="C517" s="171" t="s">
        <v>706</v>
      </c>
      <c r="D517" s="171" t="s">
        <v>216</v>
      </c>
      <c r="E517" s="172" t="s">
        <v>707</v>
      </c>
      <c r="F517" s="173" t="s">
        <v>708</v>
      </c>
      <c r="G517" s="174" t="s">
        <v>336</v>
      </c>
      <c r="H517" s="175">
        <v>2</v>
      </c>
      <c r="I517" s="176"/>
      <c r="J517" s="176">
        <f>ROUND(I517*H517,1)</f>
        <v>0</v>
      </c>
      <c r="K517" s="177"/>
      <c r="L517" s="178"/>
      <c r="M517" s="179" t="s">
        <v>1</v>
      </c>
      <c r="N517" s="180" t="s">
        <v>36</v>
      </c>
      <c r="O517" s="152">
        <v>0</v>
      </c>
      <c r="P517" s="152">
        <f>O517*H517</f>
        <v>0</v>
      </c>
      <c r="Q517" s="152">
        <v>4.2500000000000003E-2</v>
      </c>
      <c r="R517" s="152">
        <f>Q517*H517</f>
        <v>8.5000000000000006E-2</v>
      </c>
      <c r="S517" s="152">
        <v>0</v>
      </c>
      <c r="T517" s="153">
        <f>S517*H517</f>
        <v>0</v>
      </c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R517" s="154" t="s">
        <v>98</v>
      </c>
      <c r="AT517" s="154" t="s">
        <v>216</v>
      </c>
      <c r="AU517" s="154" t="s">
        <v>80</v>
      </c>
      <c r="AY517" s="18" t="s">
        <v>178</v>
      </c>
      <c r="BE517" s="155">
        <f>IF(N517="základní",J517,0)</f>
        <v>0</v>
      </c>
      <c r="BF517" s="155">
        <f>IF(N517="snížená",J517,0)</f>
        <v>0</v>
      </c>
      <c r="BG517" s="155">
        <f>IF(N517="zákl. přenesená",J517,0)</f>
        <v>0</v>
      </c>
      <c r="BH517" s="155">
        <f>IF(N517="sníž. přenesená",J517,0)</f>
        <v>0</v>
      </c>
      <c r="BI517" s="155">
        <f>IF(N517="nulová",J517,0)</f>
        <v>0</v>
      </c>
      <c r="BJ517" s="18" t="s">
        <v>76</v>
      </c>
      <c r="BK517" s="155">
        <f>ROUND(I517*H517,1)</f>
        <v>0</v>
      </c>
      <c r="BL517" s="18" t="s">
        <v>86</v>
      </c>
      <c r="BM517" s="154" t="s">
        <v>709</v>
      </c>
    </row>
    <row r="518" spans="1:65" s="12" customFormat="1" ht="22.8" customHeight="1">
      <c r="B518" s="130"/>
      <c r="D518" s="131" t="s">
        <v>70</v>
      </c>
      <c r="E518" s="140" t="s">
        <v>101</v>
      </c>
      <c r="F518" s="140" t="s">
        <v>710</v>
      </c>
      <c r="J518" s="141">
        <f>BK518</f>
        <v>0</v>
      </c>
      <c r="L518" s="130"/>
      <c r="M518" s="134"/>
      <c r="N518" s="135"/>
      <c r="O518" s="135"/>
      <c r="P518" s="136">
        <f>SUM(P519:P557)</f>
        <v>908.11632199999997</v>
      </c>
      <c r="Q518" s="135"/>
      <c r="R518" s="136">
        <f>SUM(R519:R557)</f>
        <v>24.907932919999993</v>
      </c>
      <c r="S518" s="135"/>
      <c r="T518" s="137">
        <f>SUM(T519:T557)</f>
        <v>0</v>
      </c>
      <c r="AR518" s="131" t="s">
        <v>76</v>
      </c>
      <c r="AT518" s="138" t="s">
        <v>70</v>
      </c>
      <c r="AU518" s="138" t="s">
        <v>76</v>
      </c>
      <c r="AY518" s="131" t="s">
        <v>178</v>
      </c>
      <c r="BK518" s="139">
        <f>SUM(BK519:BK557)</f>
        <v>0</v>
      </c>
    </row>
    <row r="519" spans="1:65" s="2" customFormat="1" ht="33" customHeight="1">
      <c r="A519" s="30"/>
      <c r="B519" s="142"/>
      <c r="C519" s="143" t="s">
        <v>711</v>
      </c>
      <c r="D519" s="143" t="s">
        <v>180</v>
      </c>
      <c r="E519" s="144" t="s">
        <v>712</v>
      </c>
      <c r="F519" s="145" t="s">
        <v>713</v>
      </c>
      <c r="G519" s="146" t="s">
        <v>327</v>
      </c>
      <c r="H519" s="147">
        <v>94.71</v>
      </c>
      <c r="I519" s="148"/>
      <c r="J519" s="148">
        <f>ROUND(I519*H519,1)</f>
        <v>0</v>
      </c>
      <c r="K519" s="149"/>
      <c r="L519" s="31"/>
      <c r="M519" s="150" t="s">
        <v>1</v>
      </c>
      <c r="N519" s="151" t="s">
        <v>36</v>
      </c>
      <c r="O519" s="152">
        <v>0.23899999999999999</v>
      </c>
      <c r="P519" s="152">
        <f>O519*H519</f>
        <v>22.635689999999997</v>
      </c>
      <c r="Q519" s="152">
        <v>0.1295</v>
      </c>
      <c r="R519" s="152">
        <f>Q519*H519</f>
        <v>12.264944999999999</v>
      </c>
      <c r="S519" s="152">
        <v>0</v>
      </c>
      <c r="T519" s="153">
        <f>S519*H519</f>
        <v>0</v>
      </c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R519" s="154" t="s">
        <v>86</v>
      </c>
      <c r="AT519" s="154" t="s">
        <v>180</v>
      </c>
      <c r="AU519" s="154" t="s">
        <v>80</v>
      </c>
      <c r="AY519" s="18" t="s">
        <v>178</v>
      </c>
      <c r="BE519" s="155">
        <f>IF(N519="základní",J519,0)</f>
        <v>0</v>
      </c>
      <c r="BF519" s="155">
        <f>IF(N519="snížená",J519,0)</f>
        <v>0</v>
      </c>
      <c r="BG519" s="155">
        <f>IF(N519="zákl. přenesená",J519,0)</f>
        <v>0</v>
      </c>
      <c r="BH519" s="155">
        <f>IF(N519="sníž. přenesená",J519,0)</f>
        <v>0</v>
      </c>
      <c r="BI519" s="155">
        <f>IF(N519="nulová",J519,0)</f>
        <v>0</v>
      </c>
      <c r="BJ519" s="18" t="s">
        <v>76</v>
      </c>
      <c r="BK519" s="155">
        <f>ROUND(I519*H519,1)</f>
        <v>0</v>
      </c>
      <c r="BL519" s="18" t="s">
        <v>86</v>
      </c>
      <c r="BM519" s="154" t="s">
        <v>714</v>
      </c>
    </row>
    <row r="520" spans="1:65" s="13" customFormat="1" ht="10.199999999999999">
      <c r="B520" s="156"/>
      <c r="D520" s="157" t="s">
        <v>185</v>
      </c>
      <c r="E520" s="158" t="s">
        <v>1</v>
      </c>
      <c r="F520" s="159" t="s">
        <v>715</v>
      </c>
      <c r="H520" s="160">
        <v>94.71</v>
      </c>
      <c r="L520" s="156"/>
      <c r="M520" s="161"/>
      <c r="N520" s="162"/>
      <c r="O520" s="162"/>
      <c r="P520" s="162"/>
      <c r="Q520" s="162"/>
      <c r="R520" s="162"/>
      <c r="S520" s="162"/>
      <c r="T520" s="163"/>
      <c r="AT520" s="158" t="s">
        <v>185</v>
      </c>
      <c r="AU520" s="158" t="s">
        <v>80</v>
      </c>
      <c r="AV520" s="13" t="s">
        <v>80</v>
      </c>
      <c r="AW520" s="13" t="s">
        <v>28</v>
      </c>
      <c r="AX520" s="13" t="s">
        <v>71</v>
      </c>
      <c r="AY520" s="158" t="s">
        <v>178</v>
      </c>
    </row>
    <row r="521" spans="1:65" s="14" customFormat="1" ht="10.199999999999999">
      <c r="B521" s="164"/>
      <c r="D521" s="157" t="s">
        <v>185</v>
      </c>
      <c r="E521" s="165" t="s">
        <v>1</v>
      </c>
      <c r="F521" s="166" t="s">
        <v>187</v>
      </c>
      <c r="H521" s="167">
        <v>94.71</v>
      </c>
      <c r="L521" s="164"/>
      <c r="M521" s="168"/>
      <c r="N521" s="169"/>
      <c r="O521" s="169"/>
      <c r="P521" s="169"/>
      <c r="Q521" s="169"/>
      <c r="R521" s="169"/>
      <c r="S521" s="169"/>
      <c r="T521" s="170"/>
      <c r="AT521" s="165" t="s">
        <v>185</v>
      </c>
      <c r="AU521" s="165" t="s">
        <v>80</v>
      </c>
      <c r="AV521" s="14" t="s">
        <v>86</v>
      </c>
      <c r="AW521" s="14" t="s">
        <v>28</v>
      </c>
      <c r="AX521" s="14" t="s">
        <v>76</v>
      </c>
      <c r="AY521" s="165" t="s">
        <v>178</v>
      </c>
    </row>
    <row r="522" spans="1:65" s="2" customFormat="1" ht="16.5" customHeight="1">
      <c r="A522" s="30"/>
      <c r="B522" s="142"/>
      <c r="C522" s="171" t="s">
        <v>716</v>
      </c>
      <c r="D522" s="171" t="s">
        <v>216</v>
      </c>
      <c r="E522" s="172" t="s">
        <v>717</v>
      </c>
      <c r="F522" s="173" t="s">
        <v>718</v>
      </c>
      <c r="G522" s="174" t="s">
        <v>327</v>
      </c>
      <c r="H522" s="175">
        <v>96.603999999999999</v>
      </c>
      <c r="I522" s="176"/>
      <c r="J522" s="176">
        <f>ROUND(I522*H522,1)</f>
        <v>0</v>
      </c>
      <c r="K522" s="177"/>
      <c r="L522" s="178"/>
      <c r="M522" s="179" t="s">
        <v>1</v>
      </c>
      <c r="N522" s="180" t="s">
        <v>36</v>
      </c>
      <c r="O522" s="152">
        <v>0</v>
      </c>
      <c r="P522" s="152">
        <f>O522*H522</f>
        <v>0</v>
      </c>
      <c r="Q522" s="152">
        <v>5.6120000000000003E-2</v>
      </c>
      <c r="R522" s="152">
        <f>Q522*H522</f>
        <v>5.4214164800000004</v>
      </c>
      <c r="S522" s="152">
        <v>0</v>
      </c>
      <c r="T522" s="153">
        <f>S522*H522</f>
        <v>0</v>
      </c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R522" s="154" t="s">
        <v>98</v>
      </c>
      <c r="AT522" s="154" t="s">
        <v>216</v>
      </c>
      <c r="AU522" s="154" t="s">
        <v>80</v>
      </c>
      <c r="AY522" s="18" t="s">
        <v>178</v>
      </c>
      <c r="BE522" s="155">
        <f>IF(N522="základní",J522,0)</f>
        <v>0</v>
      </c>
      <c r="BF522" s="155">
        <f>IF(N522="snížená",J522,0)</f>
        <v>0</v>
      </c>
      <c r="BG522" s="155">
        <f>IF(N522="zákl. přenesená",J522,0)</f>
        <v>0</v>
      </c>
      <c r="BH522" s="155">
        <f>IF(N522="sníž. přenesená",J522,0)</f>
        <v>0</v>
      </c>
      <c r="BI522" s="155">
        <f>IF(N522="nulová",J522,0)</f>
        <v>0</v>
      </c>
      <c r="BJ522" s="18" t="s">
        <v>76</v>
      </c>
      <c r="BK522" s="155">
        <f>ROUND(I522*H522,1)</f>
        <v>0</v>
      </c>
      <c r="BL522" s="18" t="s">
        <v>86</v>
      </c>
      <c r="BM522" s="154" t="s">
        <v>719</v>
      </c>
    </row>
    <row r="523" spans="1:65" s="13" customFormat="1" ht="10.199999999999999">
      <c r="B523" s="156"/>
      <c r="D523" s="157" t="s">
        <v>185</v>
      </c>
      <c r="E523" s="158" t="s">
        <v>1</v>
      </c>
      <c r="F523" s="159" t="s">
        <v>720</v>
      </c>
      <c r="H523" s="160">
        <v>96.603999999999999</v>
      </c>
      <c r="L523" s="156"/>
      <c r="M523" s="161"/>
      <c r="N523" s="162"/>
      <c r="O523" s="162"/>
      <c r="P523" s="162"/>
      <c r="Q523" s="162"/>
      <c r="R523" s="162"/>
      <c r="S523" s="162"/>
      <c r="T523" s="163"/>
      <c r="AT523" s="158" t="s">
        <v>185</v>
      </c>
      <c r="AU523" s="158" t="s">
        <v>80</v>
      </c>
      <c r="AV523" s="13" t="s">
        <v>80</v>
      </c>
      <c r="AW523" s="13" t="s">
        <v>28</v>
      </c>
      <c r="AX523" s="13" t="s">
        <v>76</v>
      </c>
      <c r="AY523" s="158" t="s">
        <v>178</v>
      </c>
    </row>
    <row r="524" spans="1:65" s="2" customFormat="1" ht="21.75" customHeight="1">
      <c r="A524" s="30"/>
      <c r="B524" s="142"/>
      <c r="C524" s="143" t="s">
        <v>721</v>
      </c>
      <c r="D524" s="143" t="s">
        <v>180</v>
      </c>
      <c r="E524" s="144" t="s">
        <v>722</v>
      </c>
      <c r="F524" s="145" t="s">
        <v>723</v>
      </c>
      <c r="G524" s="146" t="s">
        <v>183</v>
      </c>
      <c r="H524" s="147">
        <v>47.354999999999997</v>
      </c>
      <c r="I524" s="148"/>
      <c r="J524" s="148">
        <f>ROUND(I524*H524,1)</f>
        <v>0</v>
      </c>
      <c r="K524" s="149"/>
      <c r="L524" s="31"/>
      <c r="M524" s="150" t="s">
        <v>1</v>
      </c>
      <c r="N524" s="151" t="s">
        <v>36</v>
      </c>
      <c r="O524" s="152">
        <v>0.08</v>
      </c>
      <c r="P524" s="152">
        <f>O524*H524</f>
        <v>3.7883999999999998</v>
      </c>
      <c r="Q524" s="152">
        <v>3.6000000000000002E-4</v>
      </c>
      <c r="R524" s="152">
        <f>Q524*H524</f>
        <v>1.7047799999999998E-2</v>
      </c>
      <c r="S524" s="152">
        <v>0</v>
      </c>
      <c r="T524" s="153">
        <f>S524*H524</f>
        <v>0</v>
      </c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R524" s="154" t="s">
        <v>86</v>
      </c>
      <c r="AT524" s="154" t="s">
        <v>180</v>
      </c>
      <c r="AU524" s="154" t="s">
        <v>80</v>
      </c>
      <c r="AY524" s="18" t="s">
        <v>178</v>
      </c>
      <c r="BE524" s="155">
        <f>IF(N524="základní",J524,0)</f>
        <v>0</v>
      </c>
      <c r="BF524" s="155">
        <f>IF(N524="snížená",J524,0)</f>
        <v>0</v>
      </c>
      <c r="BG524" s="155">
        <f>IF(N524="zákl. přenesená",J524,0)</f>
        <v>0</v>
      </c>
      <c r="BH524" s="155">
        <f>IF(N524="sníž. přenesená",J524,0)</f>
        <v>0</v>
      </c>
      <c r="BI524" s="155">
        <f>IF(N524="nulová",J524,0)</f>
        <v>0</v>
      </c>
      <c r="BJ524" s="18" t="s">
        <v>76</v>
      </c>
      <c r="BK524" s="155">
        <f>ROUND(I524*H524,1)</f>
        <v>0</v>
      </c>
      <c r="BL524" s="18" t="s">
        <v>86</v>
      </c>
      <c r="BM524" s="154" t="s">
        <v>724</v>
      </c>
    </row>
    <row r="525" spans="1:65" s="2" customFormat="1" ht="33" customHeight="1">
      <c r="A525" s="30"/>
      <c r="B525" s="142"/>
      <c r="C525" s="143" t="s">
        <v>725</v>
      </c>
      <c r="D525" s="143" t="s">
        <v>180</v>
      </c>
      <c r="E525" s="144" t="s">
        <v>726</v>
      </c>
      <c r="F525" s="145" t="s">
        <v>727</v>
      </c>
      <c r="G525" s="146" t="s">
        <v>183</v>
      </c>
      <c r="H525" s="147">
        <v>810</v>
      </c>
      <c r="I525" s="148"/>
      <c r="J525" s="148">
        <f>ROUND(I525*H525,1)</f>
        <v>0</v>
      </c>
      <c r="K525" s="149"/>
      <c r="L525" s="31"/>
      <c r="M525" s="150" t="s">
        <v>1</v>
      </c>
      <c r="N525" s="151" t="s">
        <v>36</v>
      </c>
      <c r="O525" s="152">
        <v>0.14000000000000001</v>
      </c>
      <c r="P525" s="152">
        <f>O525*H525</f>
        <v>113.4</v>
      </c>
      <c r="Q525" s="152">
        <v>0</v>
      </c>
      <c r="R525" s="152">
        <f>Q525*H525</f>
        <v>0</v>
      </c>
      <c r="S525" s="152">
        <v>0</v>
      </c>
      <c r="T525" s="153">
        <f>S525*H525</f>
        <v>0</v>
      </c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R525" s="154" t="s">
        <v>86</v>
      </c>
      <c r="AT525" s="154" t="s">
        <v>180</v>
      </c>
      <c r="AU525" s="154" t="s">
        <v>80</v>
      </c>
      <c r="AY525" s="18" t="s">
        <v>178</v>
      </c>
      <c r="BE525" s="155">
        <f>IF(N525="základní",J525,0)</f>
        <v>0</v>
      </c>
      <c r="BF525" s="155">
        <f>IF(N525="snížená",J525,0)</f>
        <v>0</v>
      </c>
      <c r="BG525" s="155">
        <f>IF(N525="zákl. přenesená",J525,0)</f>
        <v>0</v>
      </c>
      <c r="BH525" s="155">
        <f>IF(N525="sníž. přenesená",J525,0)</f>
        <v>0</v>
      </c>
      <c r="BI525" s="155">
        <f>IF(N525="nulová",J525,0)</f>
        <v>0</v>
      </c>
      <c r="BJ525" s="18" t="s">
        <v>76</v>
      </c>
      <c r="BK525" s="155">
        <f>ROUND(I525*H525,1)</f>
        <v>0</v>
      </c>
      <c r="BL525" s="18" t="s">
        <v>86</v>
      </c>
      <c r="BM525" s="154" t="s">
        <v>728</v>
      </c>
    </row>
    <row r="526" spans="1:65" s="2" customFormat="1" ht="33" customHeight="1">
      <c r="A526" s="30"/>
      <c r="B526" s="142"/>
      <c r="C526" s="143" t="s">
        <v>729</v>
      </c>
      <c r="D526" s="143" t="s">
        <v>180</v>
      </c>
      <c r="E526" s="144" t="s">
        <v>730</v>
      </c>
      <c r="F526" s="145" t="s">
        <v>731</v>
      </c>
      <c r="G526" s="146" t="s">
        <v>183</v>
      </c>
      <c r="H526" s="147">
        <v>145800</v>
      </c>
      <c r="I526" s="148"/>
      <c r="J526" s="148">
        <f>ROUND(I526*H526,1)</f>
        <v>0</v>
      </c>
      <c r="K526" s="149"/>
      <c r="L526" s="31"/>
      <c r="M526" s="150" t="s">
        <v>1</v>
      </c>
      <c r="N526" s="151" t="s">
        <v>36</v>
      </c>
      <c r="O526" s="152">
        <v>0</v>
      </c>
      <c r="P526" s="152">
        <f>O526*H526</f>
        <v>0</v>
      </c>
      <c r="Q526" s="152">
        <v>0</v>
      </c>
      <c r="R526" s="152">
        <f>Q526*H526</f>
        <v>0</v>
      </c>
      <c r="S526" s="152">
        <v>0</v>
      </c>
      <c r="T526" s="153">
        <f>S526*H526</f>
        <v>0</v>
      </c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R526" s="154" t="s">
        <v>86</v>
      </c>
      <c r="AT526" s="154" t="s">
        <v>180</v>
      </c>
      <c r="AU526" s="154" t="s">
        <v>80</v>
      </c>
      <c r="AY526" s="18" t="s">
        <v>178</v>
      </c>
      <c r="BE526" s="155">
        <f>IF(N526="základní",J526,0)</f>
        <v>0</v>
      </c>
      <c r="BF526" s="155">
        <f>IF(N526="snížená",J526,0)</f>
        <v>0</v>
      </c>
      <c r="BG526" s="155">
        <f>IF(N526="zákl. přenesená",J526,0)</f>
        <v>0</v>
      </c>
      <c r="BH526" s="155">
        <f>IF(N526="sníž. přenesená",J526,0)</f>
        <v>0</v>
      </c>
      <c r="BI526" s="155">
        <f>IF(N526="nulová",J526,0)</f>
        <v>0</v>
      </c>
      <c r="BJ526" s="18" t="s">
        <v>76</v>
      </c>
      <c r="BK526" s="155">
        <f>ROUND(I526*H526,1)</f>
        <v>0</v>
      </c>
      <c r="BL526" s="18" t="s">
        <v>86</v>
      </c>
      <c r="BM526" s="154" t="s">
        <v>732</v>
      </c>
    </row>
    <row r="527" spans="1:65" s="13" customFormat="1" ht="10.199999999999999">
      <c r="B527" s="156"/>
      <c r="D527" s="157" t="s">
        <v>185</v>
      </c>
      <c r="E527" s="158" t="s">
        <v>1</v>
      </c>
      <c r="F527" s="159" t="s">
        <v>733</v>
      </c>
      <c r="H527" s="160">
        <v>145800</v>
      </c>
      <c r="L527" s="156"/>
      <c r="M527" s="161"/>
      <c r="N527" s="162"/>
      <c r="O527" s="162"/>
      <c r="P527" s="162"/>
      <c r="Q527" s="162"/>
      <c r="R527" s="162"/>
      <c r="S527" s="162"/>
      <c r="T527" s="163"/>
      <c r="AT527" s="158" t="s">
        <v>185</v>
      </c>
      <c r="AU527" s="158" t="s">
        <v>80</v>
      </c>
      <c r="AV527" s="13" t="s">
        <v>80</v>
      </c>
      <c r="AW527" s="13" t="s">
        <v>28</v>
      </c>
      <c r="AX527" s="13" t="s">
        <v>76</v>
      </c>
      <c r="AY527" s="158" t="s">
        <v>178</v>
      </c>
    </row>
    <row r="528" spans="1:65" s="2" customFormat="1" ht="33" customHeight="1">
      <c r="A528" s="30"/>
      <c r="B528" s="142"/>
      <c r="C528" s="143" t="s">
        <v>734</v>
      </c>
      <c r="D528" s="143" t="s">
        <v>180</v>
      </c>
      <c r="E528" s="144" t="s">
        <v>735</v>
      </c>
      <c r="F528" s="145" t="s">
        <v>736</v>
      </c>
      <c r="G528" s="146" t="s">
        <v>183</v>
      </c>
      <c r="H528" s="147">
        <v>810</v>
      </c>
      <c r="I528" s="148"/>
      <c r="J528" s="148">
        <f t="shared" ref="J528:J534" si="0">ROUND(I528*H528,1)</f>
        <v>0</v>
      </c>
      <c r="K528" s="149"/>
      <c r="L528" s="31"/>
      <c r="M528" s="150" t="s">
        <v>1</v>
      </c>
      <c r="N528" s="151" t="s">
        <v>36</v>
      </c>
      <c r="O528" s="152">
        <v>8.6999999999999994E-2</v>
      </c>
      <c r="P528" s="152">
        <f t="shared" ref="P528:P534" si="1">O528*H528</f>
        <v>70.47</v>
      </c>
      <c r="Q528" s="152">
        <v>0</v>
      </c>
      <c r="R528" s="152">
        <f t="shared" ref="R528:R534" si="2">Q528*H528</f>
        <v>0</v>
      </c>
      <c r="S528" s="152">
        <v>0</v>
      </c>
      <c r="T528" s="153">
        <f t="shared" ref="T528:T534" si="3">S528*H528</f>
        <v>0</v>
      </c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R528" s="154" t="s">
        <v>86</v>
      </c>
      <c r="AT528" s="154" t="s">
        <v>180</v>
      </c>
      <c r="AU528" s="154" t="s">
        <v>80</v>
      </c>
      <c r="AY528" s="18" t="s">
        <v>178</v>
      </c>
      <c r="BE528" s="155">
        <f t="shared" ref="BE528:BE534" si="4">IF(N528="základní",J528,0)</f>
        <v>0</v>
      </c>
      <c r="BF528" s="155">
        <f t="shared" ref="BF528:BF534" si="5">IF(N528="snížená",J528,0)</f>
        <v>0</v>
      </c>
      <c r="BG528" s="155">
        <f t="shared" ref="BG528:BG534" si="6">IF(N528="zákl. přenesená",J528,0)</f>
        <v>0</v>
      </c>
      <c r="BH528" s="155">
        <f t="shared" ref="BH528:BH534" si="7">IF(N528="sníž. přenesená",J528,0)</f>
        <v>0</v>
      </c>
      <c r="BI528" s="155">
        <f t="shared" ref="BI528:BI534" si="8">IF(N528="nulová",J528,0)</f>
        <v>0</v>
      </c>
      <c r="BJ528" s="18" t="s">
        <v>76</v>
      </c>
      <c r="BK528" s="155">
        <f t="shared" ref="BK528:BK534" si="9">ROUND(I528*H528,1)</f>
        <v>0</v>
      </c>
      <c r="BL528" s="18" t="s">
        <v>86</v>
      </c>
      <c r="BM528" s="154" t="s">
        <v>737</v>
      </c>
    </row>
    <row r="529" spans="1:65" s="2" customFormat="1" ht="16.5" customHeight="1">
      <c r="A529" s="30"/>
      <c r="B529" s="142"/>
      <c r="C529" s="143" t="s">
        <v>738</v>
      </c>
      <c r="D529" s="143" t="s">
        <v>180</v>
      </c>
      <c r="E529" s="144" t="s">
        <v>739</v>
      </c>
      <c r="F529" s="145" t="s">
        <v>740</v>
      </c>
      <c r="G529" s="146" t="s">
        <v>183</v>
      </c>
      <c r="H529" s="147">
        <v>810</v>
      </c>
      <c r="I529" s="148"/>
      <c r="J529" s="148">
        <f t="shared" si="0"/>
        <v>0</v>
      </c>
      <c r="K529" s="149"/>
      <c r="L529" s="31"/>
      <c r="M529" s="150" t="s">
        <v>1</v>
      </c>
      <c r="N529" s="151" t="s">
        <v>36</v>
      </c>
      <c r="O529" s="152">
        <v>4.9000000000000002E-2</v>
      </c>
      <c r="P529" s="152">
        <f t="shared" si="1"/>
        <v>39.690000000000005</v>
      </c>
      <c r="Q529" s="152">
        <v>0</v>
      </c>
      <c r="R529" s="152">
        <f t="shared" si="2"/>
        <v>0</v>
      </c>
      <c r="S529" s="152">
        <v>0</v>
      </c>
      <c r="T529" s="153">
        <f t="shared" si="3"/>
        <v>0</v>
      </c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R529" s="154" t="s">
        <v>86</v>
      </c>
      <c r="AT529" s="154" t="s">
        <v>180</v>
      </c>
      <c r="AU529" s="154" t="s">
        <v>80</v>
      </c>
      <c r="AY529" s="18" t="s">
        <v>178</v>
      </c>
      <c r="BE529" s="155">
        <f t="shared" si="4"/>
        <v>0</v>
      </c>
      <c r="BF529" s="155">
        <f t="shared" si="5"/>
        <v>0</v>
      </c>
      <c r="BG529" s="155">
        <f t="shared" si="6"/>
        <v>0</v>
      </c>
      <c r="BH529" s="155">
        <f t="shared" si="7"/>
        <v>0</v>
      </c>
      <c r="BI529" s="155">
        <f t="shared" si="8"/>
        <v>0</v>
      </c>
      <c r="BJ529" s="18" t="s">
        <v>76</v>
      </c>
      <c r="BK529" s="155">
        <f t="shared" si="9"/>
        <v>0</v>
      </c>
      <c r="BL529" s="18" t="s">
        <v>86</v>
      </c>
      <c r="BM529" s="154" t="s">
        <v>741</v>
      </c>
    </row>
    <row r="530" spans="1:65" s="2" customFormat="1" ht="21.75" customHeight="1">
      <c r="A530" s="30"/>
      <c r="B530" s="142"/>
      <c r="C530" s="143" t="s">
        <v>742</v>
      </c>
      <c r="D530" s="143" t="s">
        <v>180</v>
      </c>
      <c r="E530" s="144" t="s">
        <v>743</v>
      </c>
      <c r="F530" s="145" t="s">
        <v>744</v>
      </c>
      <c r="G530" s="146" t="s">
        <v>183</v>
      </c>
      <c r="H530" s="147">
        <v>145800</v>
      </c>
      <c r="I530" s="148"/>
      <c r="J530" s="148">
        <f t="shared" si="0"/>
        <v>0</v>
      </c>
      <c r="K530" s="149"/>
      <c r="L530" s="31"/>
      <c r="M530" s="150" t="s">
        <v>1</v>
      </c>
      <c r="N530" s="151" t="s">
        <v>36</v>
      </c>
      <c r="O530" s="152">
        <v>0</v>
      </c>
      <c r="P530" s="152">
        <f t="shared" si="1"/>
        <v>0</v>
      </c>
      <c r="Q530" s="152">
        <v>0</v>
      </c>
      <c r="R530" s="152">
        <f t="shared" si="2"/>
        <v>0</v>
      </c>
      <c r="S530" s="152">
        <v>0</v>
      </c>
      <c r="T530" s="153">
        <f t="shared" si="3"/>
        <v>0</v>
      </c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R530" s="154" t="s">
        <v>86</v>
      </c>
      <c r="AT530" s="154" t="s">
        <v>180</v>
      </c>
      <c r="AU530" s="154" t="s">
        <v>80</v>
      </c>
      <c r="AY530" s="18" t="s">
        <v>178</v>
      </c>
      <c r="BE530" s="155">
        <f t="shared" si="4"/>
        <v>0</v>
      </c>
      <c r="BF530" s="155">
        <f t="shared" si="5"/>
        <v>0</v>
      </c>
      <c r="BG530" s="155">
        <f t="shared" si="6"/>
        <v>0</v>
      </c>
      <c r="BH530" s="155">
        <f t="shared" si="7"/>
        <v>0</v>
      </c>
      <c r="BI530" s="155">
        <f t="shared" si="8"/>
        <v>0</v>
      </c>
      <c r="BJ530" s="18" t="s">
        <v>76</v>
      </c>
      <c r="BK530" s="155">
        <f t="shared" si="9"/>
        <v>0</v>
      </c>
      <c r="BL530" s="18" t="s">
        <v>86</v>
      </c>
      <c r="BM530" s="154" t="s">
        <v>745</v>
      </c>
    </row>
    <row r="531" spans="1:65" s="2" customFormat="1" ht="21.75" customHeight="1">
      <c r="A531" s="30"/>
      <c r="B531" s="142"/>
      <c r="C531" s="143" t="s">
        <v>746</v>
      </c>
      <c r="D531" s="143" t="s">
        <v>180</v>
      </c>
      <c r="E531" s="144" t="s">
        <v>747</v>
      </c>
      <c r="F531" s="145" t="s">
        <v>748</v>
      </c>
      <c r="G531" s="146" t="s">
        <v>183</v>
      </c>
      <c r="H531" s="147">
        <v>810</v>
      </c>
      <c r="I531" s="148"/>
      <c r="J531" s="148">
        <f t="shared" si="0"/>
        <v>0</v>
      </c>
      <c r="K531" s="149"/>
      <c r="L531" s="31"/>
      <c r="M531" s="150" t="s">
        <v>1</v>
      </c>
      <c r="N531" s="151" t="s">
        <v>36</v>
      </c>
      <c r="O531" s="152">
        <v>3.3000000000000002E-2</v>
      </c>
      <c r="P531" s="152">
        <f t="shared" si="1"/>
        <v>26.73</v>
      </c>
      <c r="Q531" s="152">
        <v>0</v>
      </c>
      <c r="R531" s="152">
        <f t="shared" si="2"/>
        <v>0</v>
      </c>
      <c r="S531" s="152">
        <v>0</v>
      </c>
      <c r="T531" s="153">
        <f t="shared" si="3"/>
        <v>0</v>
      </c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R531" s="154" t="s">
        <v>86</v>
      </c>
      <c r="AT531" s="154" t="s">
        <v>180</v>
      </c>
      <c r="AU531" s="154" t="s">
        <v>80</v>
      </c>
      <c r="AY531" s="18" t="s">
        <v>178</v>
      </c>
      <c r="BE531" s="155">
        <f t="shared" si="4"/>
        <v>0</v>
      </c>
      <c r="BF531" s="155">
        <f t="shared" si="5"/>
        <v>0</v>
      </c>
      <c r="BG531" s="155">
        <f t="shared" si="6"/>
        <v>0</v>
      </c>
      <c r="BH531" s="155">
        <f t="shared" si="7"/>
        <v>0</v>
      </c>
      <c r="BI531" s="155">
        <f t="shared" si="8"/>
        <v>0</v>
      </c>
      <c r="BJ531" s="18" t="s">
        <v>76</v>
      </c>
      <c r="BK531" s="155">
        <f t="shared" si="9"/>
        <v>0</v>
      </c>
      <c r="BL531" s="18" t="s">
        <v>86</v>
      </c>
      <c r="BM531" s="154" t="s">
        <v>749</v>
      </c>
    </row>
    <row r="532" spans="1:65" s="2" customFormat="1" ht="33" customHeight="1">
      <c r="A532" s="30"/>
      <c r="B532" s="142"/>
      <c r="C532" s="143" t="s">
        <v>750</v>
      </c>
      <c r="D532" s="143" t="s">
        <v>180</v>
      </c>
      <c r="E532" s="144" t="s">
        <v>751</v>
      </c>
      <c r="F532" s="145" t="s">
        <v>752</v>
      </c>
      <c r="G532" s="146" t="s">
        <v>336</v>
      </c>
      <c r="H532" s="147">
        <v>1</v>
      </c>
      <c r="I532" s="148"/>
      <c r="J532" s="148">
        <f t="shared" si="0"/>
        <v>0</v>
      </c>
      <c r="K532" s="149"/>
      <c r="L532" s="31"/>
      <c r="M532" s="150" t="s">
        <v>1</v>
      </c>
      <c r="N532" s="151" t="s">
        <v>36</v>
      </c>
      <c r="O532" s="152">
        <v>0</v>
      </c>
      <c r="P532" s="152">
        <f t="shared" si="1"/>
        <v>0</v>
      </c>
      <c r="Q532" s="152">
        <v>0</v>
      </c>
      <c r="R532" s="152">
        <f t="shared" si="2"/>
        <v>0</v>
      </c>
      <c r="S532" s="152">
        <v>0</v>
      </c>
      <c r="T532" s="153">
        <f t="shared" si="3"/>
        <v>0</v>
      </c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R532" s="154" t="s">
        <v>86</v>
      </c>
      <c r="AT532" s="154" t="s">
        <v>180</v>
      </c>
      <c r="AU532" s="154" t="s">
        <v>80</v>
      </c>
      <c r="AY532" s="18" t="s">
        <v>178</v>
      </c>
      <c r="BE532" s="155">
        <f t="shared" si="4"/>
        <v>0</v>
      </c>
      <c r="BF532" s="155">
        <f t="shared" si="5"/>
        <v>0</v>
      </c>
      <c r="BG532" s="155">
        <f t="shared" si="6"/>
        <v>0</v>
      </c>
      <c r="BH532" s="155">
        <f t="shared" si="7"/>
        <v>0</v>
      </c>
      <c r="BI532" s="155">
        <f t="shared" si="8"/>
        <v>0</v>
      </c>
      <c r="BJ532" s="18" t="s">
        <v>76</v>
      </c>
      <c r="BK532" s="155">
        <f t="shared" si="9"/>
        <v>0</v>
      </c>
      <c r="BL532" s="18" t="s">
        <v>86</v>
      </c>
      <c r="BM532" s="154" t="s">
        <v>753</v>
      </c>
    </row>
    <row r="533" spans="1:65" s="2" customFormat="1" ht="33" customHeight="1">
      <c r="A533" s="30"/>
      <c r="B533" s="142"/>
      <c r="C533" s="143" t="s">
        <v>754</v>
      </c>
      <c r="D533" s="143" t="s">
        <v>180</v>
      </c>
      <c r="E533" s="144" t="s">
        <v>755</v>
      </c>
      <c r="F533" s="145" t="s">
        <v>756</v>
      </c>
      <c r="G533" s="146" t="s">
        <v>183</v>
      </c>
      <c r="H533" s="147">
        <v>743.5</v>
      </c>
      <c r="I533" s="148"/>
      <c r="J533" s="148">
        <f t="shared" si="0"/>
        <v>0</v>
      </c>
      <c r="K533" s="149"/>
      <c r="L533" s="31"/>
      <c r="M533" s="150" t="s">
        <v>1</v>
      </c>
      <c r="N533" s="151" t="s">
        <v>36</v>
      </c>
      <c r="O533" s="152">
        <v>0.105</v>
      </c>
      <c r="P533" s="152">
        <f t="shared" si="1"/>
        <v>78.067499999999995</v>
      </c>
      <c r="Q533" s="152">
        <v>1.2999999999999999E-4</v>
      </c>
      <c r="R533" s="152">
        <f t="shared" si="2"/>
        <v>9.6654999999999991E-2</v>
      </c>
      <c r="S533" s="152">
        <v>0</v>
      </c>
      <c r="T533" s="153">
        <f t="shared" si="3"/>
        <v>0</v>
      </c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R533" s="154" t="s">
        <v>86</v>
      </c>
      <c r="AT533" s="154" t="s">
        <v>180</v>
      </c>
      <c r="AU533" s="154" t="s">
        <v>80</v>
      </c>
      <c r="AY533" s="18" t="s">
        <v>178</v>
      </c>
      <c r="BE533" s="155">
        <f t="shared" si="4"/>
        <v>0</v>
      </c>
      <c r="BF533" s="155">
        <f t="shared" si="5"/>
        <v>0</v>
      </c>
      <c r="BG533" s="155">
        <f t="shared" si="6"/>
        <v>0</v>
      </c>
      <c r="BH533" s="155">
        <f t="shared" si="7"/>
        <v>0</v>
      </c>
      <c r="BI533" s="155">
        <f t="shared" si="8"/>
        <v>0</v>
      </c>
      <c r="BJ533" s="18" t="s">
        <v>76</v>
      </c>
      <c r="BK533" s="155">
        <f t="shared" si="9"/>
        <v>0</v>
      </c>
      <c r="BL533" s="18" t="s">
        <v>86</v>
      </c>
      <c r="BM533" s="154" t="s">
        <v>757</v>
      </c>
    </row>
    <row r="534" spans="1:65" s="2" customFormat="1" ht="21.75" customHeight="1">
      <c r="A534" s="30"/>
      <c r="B534" s="142"/>
      <c r="C534" s="143" t="s">
        <v>758</v>
      </c>
      <c r="D534" s="143" t="s">
        <v>180</v>
      </c>
      <c r="E534" s="144" t="s">
        <v>759</v>
      </c>
      <c r="F534" s="145" t="s">
        <v>760</v>
      </c>
      <c r="G534" s="146" t="s">
        <v>183</v>
      </c>
      <c r="H534" s="147">
        <v>743.5</v>
      </c>
      <c r="I534" s="148"/>
      <c r="J534" s="148">
        <f t="shared" si="0"/>
        <v>0</v>
      </c>
      <c r="K534" s="149"/>
      <c r="L534" s="31"/>
      <c r="M534" s="150" t="s">
        <v>1</v>
      </c>
      <c r="N534" s="151" t="s">
        <v>36</v>
      </c>
      <c r="O534" s="152">
        <v>0.308</v>
      </c>
      <c r="P534" s="152">
        <f t="shared" si="1"/>
        <v>228.99799999999999</v>
      </c>
      <c r="Q534" s="152">
        <v>4.0000000000000003E-5</v>
      </c>
      <c r="R534" s="152">
        <f t="shared" si="2"/>
        <v>2.9740000000000003E-2</v>
      </c>
      <c r="S534" s="152">
        <v>0</v>
      </c>
      <c r="T534" s="153">
        <f t="shared" si="3"/>
        <v>0</v>
      </c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R534" s="154" t="s">
        <v>86</v>
      </c>
      <c r="AT534" s="154" t="s">
        <v>180</v>
      </c>
      <c r="AU534" s="154" t="s">
        <v>80</v>
      </c>
      <c r="AY534" s="18" t="s">
        <v>178</v>
      </c>
      <c r="BE534" s="155">
        <f t="shared" si="4"/>
        <v>0</v>
      </c>
      <c r="BF534" s="155">
        <f t="shared" si="5"/>
        <v>0</v>
      </c>
      <c r="BG534" s="155">
        <f t="shared" si="6"/>
        <v>0</v>
      </c>
      <c r="BH534" s="155">
        <f t="shared" si="7"/>
        <v>0</v>
      </c>
      <c r="BI534" s="155">
        <f t="shared" si="8"/>
        <v>0</v>
      </c>
      <c r="BJ534" s="18" t="s">
        <v>76</v>
      </c>
      <c r="BK534" s="155">
        <f t="shared" si="9"/>
        <v>0</v>
      </c>
      <c r="BL534" s="18" t="s">
        <v>86</v>
      </c>
      <c r="BM534" s="154" t="s">
        <v>761</v>
      </c>
    </row>
    <row r="535" spans="1:65" s="13" customFormat="1" ht="10.199999999999999">
      <c r="B535" s="156"/>
      <c r="D535" s="157" t="s">
        <v>185</v>
      </c>
      <c r="E535" s="158" t="s">
        <v>1</v>
      </c>
      <c r="F535" s="159" t="s">
        <v>762</v>
      </c>
      <c r="H535" s="160">
        <v>743.5</v>
      </c>
      <c r="L535" s="156"/>
      <c r="M535" s="161"/>
      <c r="N535" s="162"/>
      <c r="O535" s="162"/>
      <c r="P535" s="162"/>
      <c r="Q535" s="162"/>
      <c r="R535" s="162"/>
      <c r="S535" s="162"/>
      <c r="T535" s="163"/>
      <c r="AT535" s="158" t="s">
        <v>185</v>
      </c>
      <c r="AU535" s="158" t="s">
        <v>80</v>
      </c>
      <c r="AV535" s="13" t="s">
        <v>80</v>
      </c>
      <c r="AW535" s="13" t="s">
        <v>28</v>
      </c>
      <c r="AX535" s="13" t="s">
        <v>76</v>
      </c>
      <c r="AY535" s="158" t="s">
        <v>178</v>
      </c>
    </row>
    <row r="536" spans="1:65" s="2" customFormat="1" ht="16.5" customHeight="1">
      <c r="A536" s="30"/>
      <c r="B536" s="142"/>
      <c r="C536" s="143" t="s">
        <v>763</v>
      </c>
      <c r="D536" s="143" t="s">
        <v>180</v>
      </c>
      <c r="E536" s="144" t="s">
        <v>764</v>
      </c>
      <c r="F536" s="145" t="s">
        <v>765</v>
      </c>
      <c r="G536" s="146" t="s">
        <v>336</v>
      </c>
      <c r="H536" s="147">
        <v>8</v>
      </c>
      <c r="I536" s="148"/>
      <c r="J536" s="148">
        <f>ROUND(I536*H536,1)</f>
        <v>0</v>
      </c>
      <c r="K536" s="149"/>
      <c r="L536" s="31"/>
      <c r="M536" s="150" t="s">
        <v>1</v>
      </c>
      <c r="N536" s="151" t="s">
        <v>36</v>
      </c>
      <c r="O536" s="152">
        <v>0.29899999999999999</v>
      </c>
      <c r="P536" s="152">
        <f>O536*H536</f>
        <v>2.3919999999999999</v>
      </c>
      <c r="Q536" s="152">
        <v>1.8000000000000001E-4</v>
      </c>
      <c r="R536" s="152">
        <f>Q536*H536</f>
        <v>1.4400000000000001E-3</v>
      </c>
      <c r="S536" s="152">
        <v>0</v>
      </c>
      <c r="T536" s="153">
        <f>S536*H536</f>
        <v>0</v>
      </c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R536" s="154" t="s">
        <v>86</v>
      </c>
      <c r="AT536" s="154" t="s">
        <v>180</v>
      </c>
      <c r="AU536" s="154" t="s">
        <v>80</v>
      </c>
      <c r="AY536" s="18" t="s">
        <v>178</v>
      </c>
      <c r="BE536" s="155">
        <f>IF(N536="základní",J536,0)</f>
        <v>0</v>
      </c>
      <c r="BF536" s="155">
        <f>IF(N536="snížená",J536,0)</f>
        <v>0</v>
      </c>
      <c r="BG536" s="155">
        <f>IF(N536="zákl. přenesená",J536,0)</f>
        <v>0</v>
      </c>
      <c r="BH536" s="155">
        <f>IF(N536="sníž. přenesená",J536,0)</f>
        <v>0</v>
      </c>
      <c r="BI536" s="155">
        <f>IF(N536="nulová",J536,0)</f>
        <v>0</v>
      </c>
      <c r="BJ536" s="18" t="s">
        <v>76</v>
      </c>
      <c r="BK536" s="155">
        <f>ROUND(I536*H536,1)</f>
        <v>0</v>
      </c>
      <c r="BL536" s="18" t="s">
        <v>86</v>
      </c>
      <c r="BM536" s="154" t="s">
        <v>766</v>
      </c>
    </row>
    <row r="537" spans="1:65" s="2" customFormat="1" ht="16.5" customHeight="1">
      <c r="A537" s="30"/>
      <c r="B537" s="142"/>
      <c r="C537" s="171" t="s">
        <v>767</v>
      </c>
      <c r="D537" s="171" t="s">
        <v>216</v>
      </c>
      <c r="E537" s="172" t="s">
        <v>768</v>
      </c>
      <c r="F537" s="173" t="s">
        <v>769</v>
      </c>
      <c r="G537" s="174" t="s">
        <v>336</v>
      </c>
      <c r="H537" s="175">
        <v>4</v>
      </c>
      <c r="I537" s="176"/>
      <c r="J537" s="176">
        <f>ROUND(I537*H537,1)</f>
        <v>0</v>
      </c>
      <c r="K537" s="177"/>
      <c r="L537" s="178"/>
      <c r="M537" s="179" t="s">
        <v>1</v>
      </c>
      <c r="N537" s="180" t="s">
        <v>36</v>
      </c>
      <c r="O537" s="152">
        <v>0</v>
      </c>
      <c r="P537" s="152">
        <f>O537*H537</f>
        <v>0</v>
      </c>
      <c r="Q537" s="152">
        <v>1.2E-2</v>
      </c>
      <c r="R537" s="152">
        <f>Q537*H537</f>
        <v>4.8000000000000001E-2</v>
      </c>
      <c r="S537" s="152">
        <v>0</v>
      </c>
      <c r="T537" s="153">
        <f>S537*H537</f>
        <v>0</v>
      </c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R537" s="154" t="s">
        <v>98</v>
      </c>
      <c r="AT537" s="154" t="s">
        <v>216</v>
      </c>
      <c r="AU537" s="154" t="s">
        <v>80</v>
      </c>
      <c r="AY537" s="18" t="s">
        <v>178</v>
      </c>
      <c r="BE537" s="155">
        <f>IF(N537="základní",J537,0)</f>
        <v>0</v>
      </c>
      <c r="BF537" s="155">
        <f>IF(N537="snížená",J537,0)</f>
        <v>0</v>
      </c>
      <c r="BG537" s="155">
        <f>IF(N537="zákl. přenesená",J537,0)</f>
        <v>0</v>
      </c>
      <c r="BH537" s="155">
        <f>IF(N537="sníž. přenesená",J537,0)</f>
        <v>0</v>
      </c>
      <c r="BI537" s="155">
        <f>IF(N537="nulová",J537,0)</f>
        <v>0</v>
      </c>
      <c r="BJ537" s="18" t="s">
        <v>76</v>
      </c>
      <c r="BK537" s="155">
        <f>ROUND(I537*H537,1)</f>
        <v>0</v>
      </c>
      <c r="BL537" s="18" t="s">
        <v>86</v>
      </c>
      <c r="BM537" s="154" t="s">
        <v>770</v>
      </c>
    </row>
    <row r="538" spans="1:65" s="2" customFormat="1" ht="16.5" customHeight="1">
      <c r="A538" s="30"/>
      <c r="B538" s="142"/>
      <c r="C538" s="171" t="s">
        <v>771</v>
      </c>
      <c r="D538" s="171" t="s">
        <v>216</v>
      </c>
      <c r="E538" s="172" t="s">
        <v>772</v>
      </c>
      <c r="F538" s="173" t="s">
        <v>773</v>
      </c>
      <c r="G538" s="174" t="s">
        <v>336</v>
      </c>
      <c r="H538" s="175">
        <v>4</v>
      </c>
      <c r="I538" s="176"/>
      <c r="J538" s="176">
        <f>ROUND(I538*H538,1)</f>
        <v>0</v>
      </c>
      <c r="K538" s="177"/>
      <c r="L538" s="178"/>
      <c r="M538" s="179" t="s">
        <v>1</v>
      </c>
      <c r="N538" s="180" t="s">
        <v>36</v>
      </c>
      <c r="O538" s="152">
        <v>0</v>
      </c>
      <c r="P538" s="152">
        <f>O538*H538</f>
        <v>0</v>
      </c>
      <c r="Q538" s="152">
        <v>4.0000000000000001E-3</v>
      </c>
      <c r="R538" s="152">
        <f>Q538*H538</f>
        <v>1.6E-2</v>
      </c>
      <c r="S538" s="152">
        <v>0</v>
      </c>
      <c r="T538" s="153">
        <f>S538*H538</f>
        <v>0</v>
      </c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R538" s="154" t="s">
        <v>98</v>
      </c>
      <c r="AT538" s="154" t="s">
        <v>216</v>
      </c>
      <c r="AU538" s="154" t="s">
        <v>80</v>
      </c>
      <c r="AY538" s="18" t="s">
        <v>178</v>
      </c>
      <c r="BE538" s="155">
        <f>IF(N538="základní",J538,0)</f>
        <v>0</v>
      </c>
      <c r="BF538" s="155">
        <f>IF(N538="snížená",J538,0)</f>
        <v>0</v>
      </c>
      <c r="BG538" s="155">
        <f>IF(N538="zákl. přenesená",J538,0)</f>
        <v>0</v>
      </c>
      <c r="BH538" s="155">
        <f>IF(N538="sníž. přenesená",J538,0)</f>
        <v>0</v>
      </c>
      <c r="BI538" s="155">
        <f>IF(N538="nulová",J538,0)</f>
        <v>0</v>
      </c>
      <c r="BJ538" s="18" t="s">
        <v>76</v>
      </c>
      <c r="BK538" s="155">
        <f>ROUND(I538*H538,1)</f>
        <v>0</v>
      </c>
      <c r="BL538" s="18" t="s">
        <v>86</v>
      </c>
      <c r="BM538" s="154" t="s">
        <v>774</v>
      </c>
    </row>
    <row r="539" spans="1:65" s="2" customFormat="1" ht="21.75" customHeight="1">
      <c r="A539" s="30"/>
      <c r="B539" s="142"/>
      <c r="C539" s="143" t="s">
        <v>775</v>
      </c>
      <c r="D539" s="143" t="s">
        <v>180</v>
      </c>
      <c r="E539" s="144" t="s">
        <v>776</v>
      </c>
      <c r="F539" s="145" t="s">
        <v>777</v>
      </c>
      <c r="G539" s="146" t="s">
        <v>336</v>
      </c>
      <c r="H539" s="147">
        <v>66</v>
      </c>
      <c r="I539" s="148"/>
      <c r="J539" s="148">
        <f>ROUND(I539*H539,1)</f>
        <v>0</v>
      </c>
      <c r="K539" s="149"/>
      <c r="L539" s="31"/>
      <c r="M539" s="150" t="s">
        <v>1</v>
      </c>
      <c r="N539" s="151" t="s">
        <v>36</v>
      </c>
      <c r="O539" s="152">
        <v>0.18</v>
      </c>
      <c r="P539" s="152">
        <f>O539*H539</f>
        <v>11.879999999999999</v>
      </c>
      <c r="Q539" s="152">
        <v>6.9999999999999994E-5</v>
      </c>
      <c r="R539" s="152">
        <f>Q539*H539</f>
        <v>4.62E-3</v>
      </c>
      <c r="S539" s="152">
        <v>0</v>
      </c>
      <c r="T539" s="153">
        <f>S539*H539</f>
        <v>0</v>
      </c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R539" s="154" t="s">
        <v>86</v>
      </c>
      <c r="AT539" s="154" t="s">
        <v>180</v>
      </c>
      <c r="AU539" s="154" t="s">
        <v>80</v>
      </c>
      <c r="AY539" s="18" t="s">
        <v>178</v>
      </c>
      <c r="BE539" s="155">
        <f>IF(N539="základní",J539,0)</f>
        <v>0</v>
      </c>
      <c r="BF539" s="155">
        <f>IF(N539="snížená",J539,0)</f>
        <v>0</v>
      </c>
      <c r="BG539" s="155">
        <f>IF(N539="zákl. přenesená",J539,0)</f>
        <v>0</v>
      </c>
      <c r="BH539" s="155">
        <f>IF(N539="sníž. přenesená",J539,0)</f>
        <v>0</v>
      </c>
      <c r="BI539" s="155">
        <f>IF(N539="nulová",J539,0)</f>
        <v>0</v>
      </c>
      <c r="BJ539" s="18" t="s">
        <v>76</v>
      </c>
      <c r="BK539" s="155">
        <f>ROUND(I539*H539,1)</f>
        <v>0</v>
      </c>
      <c r="BL539" s="18" t="s">
        <v>86</v>
      </c>
      <c r="BM539" s="154" t="s">
        <v>778</v>
      </c>
    </row>
    <row r="540" spans="1:65" s="2" customFormat="1" ht="21.75" customHeight="1">
      <c r="A540" s="30"/>
      <c r="B540" s="142"/>
      <c r="C540" s="143" t="s">
        <v>779</v>
      </c>
      <c r="D540" s="143" t="s">
        <v>180</v>
      </c>
      <c r="E540" s="144" t="s">
        <v>780</v>
      </c>
      <c r="F540" s="145" t="s">
        <v>781</v>
      </c>
      <c r="G540" s="146" t="s">
        <v>336</v>
      </c>
      <c r="H540" s="147">
        <v>32</v>
      </c>
      <c r="I540" s="148"/>
      <c r="J540" s="148">
        <f>ROUND(I540*H540,1)</f>
        <v>0</v>
      </c>
      <c r="K540" s="149"/>
      <c r="L540" s="31"/>
      <c r="M540" s="150" t="s">
        <v>1</v>
      </c>
      <c r="N540" s="151" t="s">
        <v>36</v>
      </c>
      <c r="O540" s="152">
        <v>0.22900000000000001</v>
      </c>
      <c r="P540" s="152">
        <f>O540*H540</f>
        <v>7.3280000000000003</v>
      </c>
      <c r="Q540" s="152">
        <v>1.1E-4</v>
      </c>
      <c r="R540" s="152">
        <f>Q540*H540</f>
        <v>3.5200000000000001E-3</v>
      </c>
      <c r="S540" s="152">
        <v>0</v>
      </c>
      <c r="T540" s="153">
        <f>S540*H540</f>
        <v>0</v>
      </c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R540" s="154" t="s">
        <v>86</v>
      </c>
      <c r="AT540" s="154" t="s">
        <v>180</v>
      </c>
      <c r="AU540" s="154" t="s">
        <v>80</v>
      </c>
      <c r="AY540" s="18" t="s">
        <v>178</v>
      </c>
      <c r="BE540" s="155">
        <f>IF(N540="základní",J540,0)</f>
        <v>0</v>
      </c>
      <c r="BF540" s="155">
        <f>IF(N540="snížená",J540,0)</f>
        <v>0</v>
      </c>
      <c r="BG540" s="155">
        <f>IF(N540="zákl. přenesená",J540,0)</f>
        <v>0</v>
      </c>
      <c r="BH540" s="155">
        <f>IF(N540="sníž. přenesená",J540,0)</f>
        <v>0</v>
      </c>
      <c r="BI540" s="155">
        <f>IF(N540="nulová",J540,0)</f>
        <v>0</v>
      </c>
      <c r="BJ540" s="18" t="s">
        <v>76</v>
      </c>
      <c r="BK540" s="155">
        <f>ROUND(I540*H540,1)</f>
        <v>0</v>
      </c>
      <c r="BL540" s="18" t="s">
        <v>86</v>
      </c>
      <c r="BM540" s="154" t="s">
        <v>782</v>
      </c>
    </row>
    <row r="541" spans="1:65" s="13" customFormat="1" ht="10.199999999999999">
      <c r="B541" s="156"/>
      <c r="D541" s="157" t="s">
        <v>185</v>
      </c>
      <c r="E541" s="158" t="s">
        <v>1</v>
      </c>
      <c r="F541" s="159" t="s">
        <v>783</v>
      </c>
      <c r="H541" s="160">
        <v>32</v>
      </c>
      <c r="L541" s="156"/>
      <c r="M541" s="161"/>
      <c r="N541" s="162"/>
      <c r="O541" s="162"/>
      <c r="P541" s="162"/>
      <c r="Q541" s="162"/>
      <c r="R541" s="162"/>
      <c r="S541" s="162"/>
      <c r="T541" s="163"/>
      <c r="AT541" s="158" t="s">
        <v>185</v>
      </c>
      <c r="AU541" s="158" t="s">
        <v>80</v>
      </c>
      <c r="AV541" s="13" t="s">
        <v>80</v>
      </c>
      <c r="AW541" s="13" t="s">
        <v>28</v>
      </c>
      <c r="AX541" s="13" t="s">
        <v>76</v>
      </c>
      <c r="AY541" s="158" t="s">
        <v>178</v>
      </c>
    </row>
    <row r="542" spans="1:65" s="2" customFormat="1" ht="16.5" customHeight="1">
      <c r="A542" s="30"/>
      <c r="B542" s="142"/>
      <c r="C542" s="143" t="s">
        <v>784</v>
      </c>
      <c r="D542" s="143" t="s">
        <v>180</v>
      </c>
      <c r="E542" s="144" t="s">
        <v>785</v>
      </c>
      <c r="F542" s="145" t="s">
        <v>786</v>
      </c>
      <c r="G542" s="146" t="s">
        <v>183</v>
      </c>
      <c r="H542" s="147">
        <v>181.46199999999999</v>
      </c>
      <c r="I542" s="148"/>
      <c r="J542" s="148">
        <f>ROUND(I542*H542,1)</f>
        <v>0</v>
      </c>
      <c r="K542" s="149"/>
      <c r="L542" s="31"/>
      <c r="M542" s="150" t="s">
        <v>1</v>
      </c>
      <c r="N542" s="151" t="s">
        <v>36</v>
      </c>
      <c r="O542" s="152">
        <v>0.65</v>
      </c>
      <c r="P542" s="152">
        <f>O542*H542</f>
        <v>117.9503</v>
      </c>
      <c r="Q542" s="152">
        <v>1.208E-2</v>
      </c>
      <c r="R542" s="152">
        <f>Q542*H542</f>
        <v>2.1920609600000001</v>
      </c>
      <c r="S542" s="152">
        <v>0</v>
      </c>
      <c r="T542" s="153">
        <f>S542*H542</f>
        <v>0</v>
      </c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R542" s="154" t="s">
        <v>86</v>
      </c>
      <c r="AT542" s="154" t="s">
        <v>180</v>
      </c>
      <c r="AU542" s="154" t="s">
        <v>80</v>
      </c>
      <c r="AY542" s="18" t="s">
        <v>178</v>
      </c>
      <c r="BE542" s="155">
        <f>IF(N542="základní",J542,0)</f>
        <v>0</v>
      </c>
      <c r="BF542" s="155">
        <f>IF(N542="snížená",J542,0)</f>
        <v>0</v>
      </c>
      <c r="BG542" s="155">
        <f>IF(N542="zákl. přenesená",J542,0)</f>
        <v>0</v>
      </c>
      <c r="BH542" s="155">
        <f>IF(N542="sníž. přenesená",J542,0)</f>
        <v>0</v>
      </c>
      <c r="BI542" s="155">
        <f>IF(N542="nulová",J542,0)</f>
        <v>0</v>
      </c>
      <c r="BJ542" s="18" t="s">
        <v>76</v>
      </c>
      <c r="BK542" s="155">
        <f>ROUND(I542*H542,1)</f>
        <v>0</v>
      </c>
      <c r="BL542" s="18" t="s">
        <v>86</v>
      </c>
      <c r="BM542" s="154" t="s">
        <v>787</v>
      </c>
    </row>
    <row r="543" spans="1:65" s="13" customFormat="1" ht="10.199999999999999">
      <c r="B543" s="156"/>
      <c r="D543" s="157" t="s">
        <v>185</v>
      </c>
      <c r="E543" s="158" t="s">
        <v>1</v>
      </c>
      <c r="F543" s="159" t="s">
        <v>788</v>
      </c>
      <c r="H543" s="160">
        <v>73.8</v>
      </c>
      <c r="L543" s="156"/>
      <c r="M543" s="161"/>
      <c r="N543" s="162"/>
      <c r="O543" s="162"/>
      <c r="P543" s="162"/>
      <c r="Q543" s="162"/>
      <c r="R543" s="162"/>
      <c r="S543" s="162"/>
      <c r="T543" s="163"/>
      <c r="AT543" s="158" t="s">
        <v>185</v>
      </c>
      <c r="AU543" s="158" t="s">
        <v>80</v>
      </c>
      <c r="AV543" s="13" t="s">
        <v>80</v>
      </c>
      <c r="AW543" s="13" t="s">
        <v>28</v>
      </c>
      <c r="AX543" s="13" t="s">
        <v>71</v>
      </c>
      <c r="AY543" s="158" t="s">
        <v>178</v>
      </c>
    </row>
    <row r="544" spans="1:65" s="13" customFormat="1" ht="10.199999999999999">
      <c r="B544" s="156"/>
      <c r="D544" s="157" t="s">
        <v>185</v>
      </c>
      <c r="E544" s="158" t="s">
        <v>1</v>
      </c>
      <c r="F544" s="159" t="s">
        <v>789</v>
      </c>
      <c r="H544" s="160">
        <v>13.95</v>
      </c>
      <c r="L544" s="156"/>
      <c r="M544" s="161"/>
      <c r="N544" s="162"/>
      <c r="O544" s="162"/>
      <c r="P544" s="162"/>
      <c r="Q544" s="162"/>
      <c r="R544" s="162"/>
      <c r="S544" s="162"/>
      <c r="T544" s="163"/>
      <c r="AT544" s="158" t="s">
        <v>185</v>
      </c>
      <c r="AU544" s="158" t="s">
        <v>80</v>
      </c>
      <c r="AV544" s="13" t="s">
        <v>80</v>
      </c>
      <c r="AW544" s="13" t="s">
        <v>28</v>
      </c>
      <c r="AX544" s="13" t="s">
        <v>71</v>
      </c>
      <c r="AY544" s="158" t="s">
        <v>178</v>
      </c>
    </row>
    <row r="545" spans="1:65" s="13" customFormat="1" ht="10.199999999999999">
      <c r="B545" s="156"/>
      <c r="D545" s="157" t="s">
        <v>185</v>
      </c>
      <c r="E545" s="158" t="s">
        <v>1</v>
      </c>
      <c r="F545" s="159" t="s">
        <v>790</v>
      </c>
      <c r="H545" s="160">
        <v>2.7</v>
      </c>
      <c r="L545" s="156"/>
      <c r="M545" s="161"/>
      <c r="N545" s="162"/>
      <c r="O545" s="162"/>
      <c r="P545" s="162"/>
      <c r="Q545" s="162"/>
      <c r="R545" s="162"/>
      <c r="S545" s="162"/>
      <c r="T545" s="163"/>
      <c r="AT545" s="158" t="s">
        <v>185</v>
      </c>
      <c r="AU545" s="158" t="s">
        <v>80</v>
      </c>
      <c r="AV545" s="13" t="s">
        <v>80</v>
      </c>
      <c r="AW545" s="13" t="s">
        <v>28</v>
      </c>
      <c r="AX545" s="13" t="s">
        <v>71</v>
      </c>
      <c r="AY545" s="158" t="s">
        <v>178</v>
      </c>
    </row>
    <row r="546" spans="1:65" s="13" customFormat="1" ht="10.199999999999999">
      <c r="B546" s="156"/>
      <c r="D546" s="157" t="s">
        <v>185</v>
      </c>
      <c r="E546" s="158" t="s">
        <v>1</v>
      </c>
      <c r="F546" s="159" t="s">
        <v>791</v>
      </c>
      <c r="H546" s="160">
        <v>1.35</v>
      </c>
      <c r="L546" s="156"/>
      <c r="M546" s="161"/>
      <c r="N546" s="162"/>
      <c r="O546" s="162"/>
      <c r="P546" s="162"/>
      <c r="Q546" s="162"/>
      <c r="R546" s="162"/>
      <c r="S546" s="162"/>
      <c r="T546" s="163"/>
      <c r="AT546" s="158" t="s">
        <v>185</v>
      </c>
      <c r="AU546" s="158" t="s">
        <v>80</v>
      </c>
      <c r="AV546" s="13" t="s">
        <v>80</v>
      </c>
      <c r="AW546" s="13" t="s">
        <v>28</v>
      </c>
      <c r="AX546" s="13" t="s">
        <v>71</v>
      </c>
      <c r="AY546" s="158" t="s">
        <v>178</v>
      </c>
    </row>
    <row r="547" spans="1:65" s="13" customFormat="1" ht="10.199999999999999">
      <c r="B547" s="156"/>
      <c r="D547" s="157" t="s">
        <v>185</v>
      </c>
      <c r="E547" s="158" t="s">
        <v>1</v>
      </c>
      <c r="F547" s="159" t="s">
        <v>792</v>
      </c>
      <c r="H547" s="160">
        <v>36.738</v>
      </c>
      <c r="L547" s="156"/>
      <c r="M547" s="161"/>
      <c r="N547" s="162"/>
      <c r="O547" s="162"/>
      <c r="P547" s="162"/>
      <c r="Q547" s="162"/>
      <c r="R547" s="162"/>
      <c r="S547" s="162"/>
      <c r="T547" s="163"/>
      <c r="AT547" s="158" t="s">
        <v>185</v>
      </c>
      <c r="AU547" s="158" t="s">
        <v>80</v>
      </c>
      <c r="AV547" s="13" t="s">
        <v>80</v>
      </c>
      <c r="AW547" s="13" t="s">
        <v>28</v>
      </c>
      <c r="AX547" s="13" t="s">
        <v>71</v>
      </c>
      <c r="AY547" s="158" t="s">
        <v>178</v>
      </c>
    </row>
    <row r="548" spans="1:65" s="13" customFormat="1" ht="10.199999999999999">
      <c r="B548" s="156"/>
      <c r="D548" s="157" t="s">
        <v>185</v>
      </c>
      <c r="E548" s="158" t="s">
        <v>1</v>
      </c>
      <c r="F548" s="159" t="s">
        <v>793</v>
      </c>
      <c r="H548" s="160">
        <v>4.5540000000000003</v>
      </c>
      <c r="L548" s="156"/>
      <c r="M548" s="161"/>
      <c r="N548" s="162"/>
      <c r="O548" s="162"/>
      <c r="P548" s="162"/>
      <c r="Q548" s="162"/>
      <c r="R548" s="162"/>
      <c r="S548" s="162"/>
      <c r="T548" s="163"/>
      <c r="AT548" s="158" t="s">
        <v>185</v>
      </c>
      <c r="AU548" s="158" t="s">
        <v>80</v>
      </c>
      <c r="AV548" s="13" t="s">
        <v>80</v>
      </c>
      <c r="AW548" s="13" t="s">
        <v>28</v>
      </c>
      <c r="AX548" s="13" t="s">
        <v>71</v>
      </c>
      <c r="AY548" s="158" t="s">
        <v>178</v>
      </c>
    </row>
    <row r="549" spans="1:65" s="13" customFormat="1" ht="10.199999999999999">
      <c r="B549" s="156"/>
      <c r="D549" s="157" t="s">
        <v>185</v>
      </c>
      <c r="E549" s="158" t="s">
        <v>1</v>
      </c>
      <c r="F549" s="159" t="s">
        <v>794</v>
      </c>
      <c r="H549" s="160">
        <v>7.92</v>
      </c>
      <c r="L549" s="156"/>
      <c r="M549" s="161"/>
      <c r="N549" s="162"/>
      <c r="O549" s="162"/>
      <c r="P549" s="162"/>
      <c r="Q549" s="162"/>
      <c r="R549" s="162"/>
      <c r="S549" s="162"/>
      <c r="T549" s="163"/>
      <c r="AT549" s="158" t="s">
        <v>185</v>
      </c>
      <c r="AU549" s="158" t="s">
        <v>80</v>
      </c>
      <c r="AV549" s="13" t="s">
        <v>80</v>
      </c>
      <c r="AW549" s="13" t="s">
        <v>28</v>
      </c>
      <c r="AX549" s="13" t="s">
        <v>71</v>
      </c>
      <c r="AY549" s="158" t="s">
        <v>178</v>
      </c>
    </row>
    <row r="550" spans="1:65" s="13" customFormat="1" ht="10.199999999999999">
      <c r="B550" s="156"/>
      <c r="D550" s="157" t="s">
        <v>185</v>
      </c>
      <c r="E550" s="158" t="s">
        <v>1</v>
      </c>
      <c r="F550" s="159" t="s">
        <v>795</v>
      </c>
      <c r="H550" s="160">
        <v>2.85</v>
      </c>
      <c r="L550" s="156"/>
      <c r="M550" s="161"/>
      <c r="N550" s="162"/>
      <c r="O550" s="162"/>
      <c r="P550" s="162"/>
      <c r="Q550" s="162"/>
      <c r="R550" s="162"/>
      <c r="S550" s="162"/>
      <c r="T550" s="163"/>
      <c r="AT550" s="158" t="s">
        <v>185</v>
      </c>
      <c r="AU550" s="158" t="s">
        <v>80</v>
      </c>
      <c r="AV550" s="13" t="s">
        <v>80</v>
      </c>
      <c r="AW550" s="13" t="s">
        <v>28</v>
      </c>
      <c r="AX550" s="13" t="s">
        <v>71</v>
      </c>
      <c r="AY550" s="158" t="s">
        <v>178</v>
      </c>
    </row>
    <row r="551" spans="1:65" s="13" customFormat="1" ht="10.199999999999999">
      <c r="B551" s="156"/>
      <c r="D551" s="157" t="s">
        <v>185</v>
      </c>
      <c r="E551" s="158" t="s">
        <v>1</v>
      </c>
      <c r="F551" s="159" t="s">
        <v>795</v>
      </c>
      <c r="H551" s="160">
        <v>2.85</v>
      </c>
      <c r="L551" s="156"/>
      <c r="M551" s="161"/>
      <c r="N551" s="162"/>
      <c r="O551" s="162"/>
      <c r="P551" s="162"/>
      <c r="Q551" s="162"/>
      <c r="R551" s="162"/>
      <c r="S551" s="162"/>
      <c r="T551" s="163"/>
      <c r="AT551" s="158" t="s">
        <v>185</v>
      </c>
      <c r="AU551" s="158" t="s">
        <v>80</v>
      </c>
      <c r="AV551" s="13" t="s">
        <v>80</v>
      </c>
      <c r="AW551" s="13" t="s">
        <v>28</v>
      </c>
      <c r="AX551" s="13" t="s">
        <v>71</v>
      </c>
      <c r="AY551" s="158" t="s">
        <v>178</v>
      </c>
    </row>
    <row r="552" spans="1:65" s="13" customFormat="1" ht="10.199999999999999">
      <c r="B552" s="156"/>
      <c r="D552" s="157" t="s">
        <v>185</v>
      </c>
      <c r="E552" s="158" t="s">
        <v>1</v>
      </c>
      <c r="F552" s="159" t="s">
        <v>796</v>
      </c>
      <c r="H552" s="160">
        <v>1.5</v>
      </c>
      <c r="L552" s="156"/>
      <c r="M552" s="161"/>
      <c r="N552" s="162"/>
      <c r="O552" s="162"/>
      <c r="P552" s="162"/>
      <c r="Q552" s="162"/>
      <c r="R552" s="162"/>
      <c r="S552" s="162"/>
      <c r="T552" s="163"/>
      <c r="AT552" s="158" t="s">
        <v>185</v>
      </c>
      <c r="AU552" s="158" t="s">
        <v>80</v>
      </c>
      <c r="AV552" s="13" t="s">
        <v>80</v>
      </c>
      <c r="AW552" s="13" t="s">
        <v>28</v>
      </c>
      <c r="AX552" s="13" t="s">
        <v>71</v>
      </c>
      <c r="AY552" s="158" t="s">
        <v>178</v>
      </c>
    </row>
    <row r="553" spans="1:65" s="13" customFormat="1" ht="10.199999999999999">
      <c r="B553" s="156"/>
      <c r="D553" s="157" t="s">
        <v>185</v>
      </c>
      <c r="E553" s="158" t="s">
        <v>1</v>
      </c>
      <c r="F553" s="159" t="s">
        <v>797</v>
      </c>
      <c r="H553" s="160">
        <v>33.25</v>
      </c>
      <c r="L553" s="156"/>
      <c r="M553" s="161"/>
      <c r="N553" s="162"/>
      <c r="O553" s="162"/>
      <c r="P553" s="162"/>
      <c r="Q553" s="162"/>
      <c r="R553" s="162"/>
      <c r="S553" s="162"/>
      <c r="T553" s="163"/>
      <c r="AT553" s="158" t="s">
        <v>185</v>
      </c>
      <c r="AU553" s="158" t="s">
        <v>80</v>
      </c>
      <c r="AV553" s="13" t="s">
        <v>80</v>
      </c>
      <c r="AW553" s="13" t="s">
        <v>28</v>
      </c>
      <c r="AX553" s="13" t="s">
        <v>71</v>
      </c>
      <c r="AY553" s="158" t="s">
        <v>178</v>
      </c>
    </row>
    <row r="554" spans="1:65" s="14" customFormat="1" ht="10.199999999999999">
      <c r="B554" s="164"/>
      <c r="D554" s="157" t="s">
        <v>185</v>
      </c>
      <c r="E554" s="165" t="s">
        <v>1</v>
      </c>
      <c r="F554" s="166" t="s">
        <v>187</v>
      </c>
      <c r="H554" s="167">
        <v>181.46199999999999</v>
      </c>
      <c r="L554" s="164"/>
      <c r="M554" s="168"/>
      <c r="N554" s="169"/>
      <c r="O554" s="169"/>
      <c r="P554" s="169"/>
      <c r="Q554" s="169"/>
      <c r="R554" s="169"/>
      <c r="S554" s="169"/>
      <c r="T554" s="170"/>
      <c r="AT554" s="165" t="s">
        <v>185</v>
      </c>
      <c r="AU554" s="165" t="s">
        <v>80</v>
      </c>
      <c r="AV554" s="14" t="s">
        <v>86</v>
      </c>
      <c r="AW554" s="14" t="s">
        <v>28</v>
      </c>
      <c r="AX554" s="14" t="s">
        <v>76</v>
      </c>
      <c r="AY554" s="165" t="s">
        <v>178</v>
      </c>
    </row>
    <row r="555" spans="1:65" s="2" customFormat="1" ht="16.5" customHeight="1">
      <c r="A555" s="30"/>
      <c r="B555" s="142"/>
      <c r="C555" s="143" t="s">
        <v>798</v>
      </c>
      <c r="D555" s="143" t="s">
        <v>180</v>
      </c>
      <c r="E555" s="144" t="s">
        <v>799</v>
      </c>
      <c r="F555" s="145" t="s">
        <v>800</v>
      </c>
      <c r="G555" s="146" t="s">
        <v>183</v>
      </c>
      <c r="H555" s="147">
        <v>181.46199999999999</v>
      </c>
      <c r="I555" s="148"/>
      <c r="J555" s="148">
        <f>ROUND(I555*H555,1)</f>
        <v>0</v>
      </c>
      <c r="K555" s="149"/>
      <c r="L555" s="31"/>
      <c r="M555" s="150" t="s">
        <v>1</v>
      </c>
      <c r="N555" s="151" t="s">
        <v>36</v>
      </c>
      <c r="O555" s="152">
        <v>0.32</v>
      </c>
      <c r="P555" s="152">
        <f>O555*H555</f>
        <v>58.067839999999997</v>
      </c>
      <c r="Q555" s="152">
        <v>0</v>
      </c>
      <c r="R555" s="152">
        <f>Q555*H555</f>
        <v>0</v>
      </c>
      <c r="S555" s="152">
        <v>0</v>
      </c>
      <c r="T555" s="153">
        <f>S555*H555</f>
        <v>0</v>
      </c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R555" s="154" t="s">
        <v>86</v>
      </c>
      <c r="AT555" s="154" t="s">
        <v>180</v>
      </c>
      <c r="AU555" s="154" t="s">
        <v>80</v>
      </c>
      <c r="AY555" s="18" t="s">
        <v>178</v>
      </c>
      <c r="BE555" s="155">
        <f>IF(N555="základní",J555,0)</f>
        <v>0</v>
      </c>
      <c r="BF555" s="155">
        <f>IF(N555="snížená",J555,0)</f>
        <v>0</v>
      </c>
      <c r="BG555" s="155">
        <f>IF(N555="zákl. přenesená",J555,0)</f>
        <v>0</v>
      </c>
      <c r="BH555" s="155">
        <f>IF(N555="sníž. přenesená",J555,0)</f>
        <v>0</v>
      </c>
      <c r="BI555" s="155">
        <f>IF(N555="nulová",J555,0)</f>
        <v>0</v>
      </c>
      <c r="BJ555" s="18" t="s">
        <v>76</v>
      </c>
      <c r="BK555" s="155">
        <f>ROUND(I555*H555,1)</f>
        <v>0</v>
      </c>
      <c r="BL555" s="18" t="s">
        <v>86</v>
      </c>
      <c r="BM555" s="154" t="s">
        <v>801</v>
      </c>
    </row>
    <row r="556" spans="1:65" s="2" customFormat="1" ht="16.5" customHeight="1">
      <c r="A556" s="30"/>
      <c r="B556" s="142"/>
      <c r="C556" s="143" t="s">
        <v>802</v>
      </c>
      <c r="D556" s="143" t="s">
        <v>180</v>
      </c>
      <c r="E556" s="144" t="s">
        <v>803</v>
      </c>
      <c r="F556" s="145" t="s">
        <v>804</v>
      </c>
      <c r="G556" s="146" t="s">
        <v>206</v>
      </c>
      <c r="H556" s="147">
        <v>4.5759999999999996</v>
      </c>
      <c r="I556" s="148"/>
      <c r="J556" s="148">
        <f>ROUND(I556*H556,1)</f>
        <v>0</v>
      </c>
      <c r="K556" s="149"/>
      <c r="L556" s="31"/>
      <c r="M556" s="150" t="s">
        <v>1</v>
      </c>
      <c r="N556" s="151" t="s">
        <v>36</v>
      </c>
      <c r="O556" s="152">
        <v>27.692</v>
      </c>
      <c r="P556" s="152">
        <f>O556*H556</f>
        <v>126.71859199999999</v>
      </c>
      <c r="Q556" s="152">
        <v>1.0516799999999999</v>
      </c>
      <c r="R556" s="152">
        <f>Q556*H556</f>
        <v>4.8124876799999994</v>
      </c>
      <c r="S556" s="152">
        <v>0</v>
      </c>
      <c r="T556" s="153">
        <f>S556*H556</f>
        <v>0</v>
      </c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R556" s="154" t="s">
        <v>86</v>
      </c>
      <c r="AT556" s="154" t="s">
        <v>180</v>
      </c>
      <c r="AU556" s="154" t="s">
        <v>80</v>
      </c>
      <c r="AY556" s="18" t="s">
        <v>178</v>
      </c>
      <c r="BE556" s="155">
        <f>IF(N556="základní",J556,0)</f>
        <v>0</v>
      </c>
      <c r="BF556" s="155">
        <f>IF(N556="snížená",J556,0)</f>
        <v>0</v>
      </c>
      <c r="BG556" s="155">
        <f>IF(N556="zákl. přenesená",J556,0)</f>
        <v>0</v>
      </c>
      <c r="BH556" s="155">
        <f>IF(N556="sníž. přenesená",J556,0)</f>
        <v>0</v>
      </c>
      <c r="BI556" s="155">
        <f>IF(N556="nulová",J556,0)</f>
        <v>0</v>
      </c>
      <c r="BJ556" s="18" t="s">
        <v>76</v>
      </c>
      <c r="BK556" s="155">
        <f>ROUND(I556*H556,1)</f>
        <v>0</v>
      </c>
      <c r="BL556" s="18" t="s">
        <v>86</v>
      </c>
      <c r="BM556" s="154" t="s">
        <v>805</v>
      </c>
    </row>
    <row r="557" spans="1:65" s="13" customFormat="1" ht="10.199999999999999">
      <c r="B557" s="156"/>
      <c r="D557" s="157" t="s">
        <v>185</v>
      </c>
      <c r="E557" s="158" t="s">
        <v>1</v>
      </c>
      <c r="F557" s="159" t="s">
        <v>806</v>
      </c>
      <c r="H557" s="160">
        <v>4.5759999999999996</v>
      </c>
      <c r="L557" s="156"/>
      <c r="M557" s="161"/>
      <c r="N557" s="162"/>
      <c r="O557" s="162"/>
      <c r="P557" s="162"/>
      <c r="Q557" s="162"/>
      <c r="R557" s="162"/>
      <c r="S557" s="162"/>
      <c r="T557" s="163"/>
      <c r="AT557" s="158" t="s">
        <v>185</v>
      </c>
      <c r="AU557" s="158" t="s">
        <v>80</v>
      </c>
      <c r="AV557" s="13" t="s">
        <v>80</v>
      </c>
      <c r="AW557" s="13" t="s">
        <v>28</v>
      </c>
      <c r="AX557" s="13" t="s">
        <v>76</v>
      </c>
      <c r="AY557" s="158" t="s">
        <v>178</v>
      </c>
    </row>
    <row r="558" spans="1:65" s="12" customFormat="1" ht="22.8" customHeight="1">
      <c r="B558" s="130"/>
      <c r="D558" s="131" t="s">
        <v>70</v>
      </c>
      <c r="E558" s="140" t="s">
        <v>807</v>
      </c>
      <c r="F558" s="140" t="s">
        <v>808</v>
      </c>
      <c r="J558" s="141">
        <f>BK558</f>
        <v>0</v>
      </c>
      <c r="L558" s="130"/>
      <c r="M558" s="134"/>
      <c r="N558" s="135"/>
      <c r="O558" s="135"/>
      <c r="P558" s="136">
        <f>P559</f>
        <v>605.23413600000003</v>
      </c>
      <c r="Q558" s="135"/>
      <c r="R558" s="136">
        <f>R559</f>
        <v>0</v>
      </c>
      <c r="S558" s="135"/>
      <c r="T558" s="137">
        <f>T559</f>
        <v>0</v>
      </c>
      <c r="AR558" s="131" t="s">
        <v>76</v>
      </c>
      <c r="AT558" s="138" t="s">
        <v>70</v>
      </c>
      <c r="AU558" s="138" t="s">
        <v>76</v>
      </c>
      <c r="AY558" s="131" t="s">
        <v>178</v>
      </c>
      <c r="BK558" s="139">
        <f>BK559</f>
        <v>0</v>
      </c>
    </row>
    <row r="559" spans="1:65" s="2" customFormat="1" ht="16.5" customHeight="1">
      <c r="A559" s="30"/>
      <c r="B559" s="142"/>
      <c r="C559" s="143" t="s">
        <v>809</v>
      </c>
      <c r="D559" s="143" t="s">
        <v>180</v>
      </c>
      <c r="E559" s="144" t="s">
        <v>810</v>
      </c>
      <c r="F559" s="145" t="s">
        <v>811</v>
      </c>
      <c r="G559" s="146" t="s">
        <v>206</v>
      </c>
      <c r="H559" s="147">
        <v>1903.252</v>
      </c>
      <c r="I559" s="148"/>
      <c r="J559" s="148">
        <f>ROUND(I559*H559,1)</f>
        <v>0</v>
      </c>
      <c r="K559" s="149"/>
      <c r="L559" s="31"/>
      <c r="M559" s="150" t="s">
        <v>1</v>
      </c>
      <c r="N559" s="151" t="s">
        <v>36</v>
      </c>
      <c r="O559" s="152">
        <v>0.318</v>
      </c>
      <c r="P559" s="152">
        <f>O559*H559</f>
        <v>605.23413600000003</v>
      </c>
      <c r="Q559" s="152">
        <v>0</v>
      </c>
      <c r="R559" s="152">
        <f>Q559*H559</f>
        <v>0</v>
      </c>
      <c r="S559" s="152">
        <v>0</v>
      </c>
      <c r="T559" s="153">
        <f>S559*H559</f>
        <v>0</v>
      </c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R559" s="154" t="s">
        <v>86</v>
      </c>
      <c r="AT559" s="154" t="s">
        <v>180</v>
      </c>
      <c r="AU559" s="154" t="s">
        <v>80</v>
      </c>
      <c r="AY559" s="18" t="s">
        <v>178</v>
      </c>
      <c r="BE559" s="155">
        <f>IF(N559="základní",J559,0)</f>
        <v>0</v>
      </c>
      <c r="BF559" s="155">
        <f>IF(N559="snížená",J559,0)</f>
        <v>0</v>
      </c>
      <c r="BG559" s="155">
        <f>IF(N559="zákl. přenesená",J559,0)</f>
        <v>0</v>
      </c>
      <c r="BH559" s="155">
        <f>IF(N559="sníž. přenesená",J559,0)</f>
        <v>0</v>
      </c>
      <c r="BI559" s="155">
        <f>IF(N559="nulová",J559,0)</f>
        <v>0</v>
      </c>
      <c r="BJ559" s="18" t="s">
        <v>76</v>
      </c>
      <c r="BK559" s="155">
        <f>ROUND(I559*H559,1)</f>
        <v>0</v>
      </c>
      <c r="BL559" s="18" t="s">
        <v>86</v>
      </c>
      <c r="BM559" s="154" t="s">
        <v>812</v>
      </c>
    </row>
    <row r="560" spans="1:65" s="12" customFormat="1" ht="25.95" customHeight="1">
      <c r="B560" s="130"/>
      <c r="D560" s="131" t="s">
        <v>70</v>
      </c>
      <c r="E560" s="132" t="s">
        <v>813</v>
      </c>
      <c r="F560" s="132" t="s">
        <v>814</v>
      </c>
      <c r="J560" s="133">
        <f>BK560</f>
        <v>0</v>
      </c>
      <c r="L560" s="130"/>
      <c r="M560" s="134"/>
      <c r="N560" s="135"/>
      <c r="O560" s="135"/>
      <c r="P560" s="136">
        <f>P561+P596+P623+P626+P636+P645+P647+P701+P721+P751+P795+P858+P883+P921+P939+P957+P972+P1001+P1005+P1008+P1013</f>
        <v>6496.0263349999987</v>
      </c>
      <c r="Q560" s="135"/>
      <c r="R560" s="136">
        <f>R561+R596+R623+R626+R636+R645+R647+R701+R721+R751+R795+R858+R883+R921+R939+R957+R972+R1001+R1005+R1008+R1013</f>
        <v>151.96727009000003</v>
      </c>
      <c r="S560" s="135"/>
      <c r="T560" s="137">
        <f>T561+T596+T623+T626+T636+T645+T647+T701+T721+T751+T795+T858+T883+T921+T939+T957+T972+T1001+T1005+T1008+T1013</f>
        <v>0.36120000000000002</v>
      </c>
      <c r="AR560" s="131" t="s">
        <v>80</v>
      </c>
      <c r="AT560" s="138" t="s">
        <v>70</v>
      </c>
      <c r="AU560" s="138" t="s">
        <v>71</v>
      </c>
      <c r="AY560" s="131" t="s">
        <v>178</v>
      </c>
      <c r="BK560" s="139">
        <f>BK561+BK596+BK623+BK626+BK636+BK645+BK647+BK701+BK721+BK751+BK795+BK858+BK883+BK921+BK939+BK957+BK972+BK1001+BK1005+BK1008+BK1013</f>
        <v>0</v>
      </c>
    </row>
    <row r="561" spans="1:65" s="12" customFormat="1" ht="22.8" customHeight="1">
      <c r="B561" s="130"/>
      <c r="D561" s="131" t="s">
        <v>70</v>
      </c>
      <c r="E561" s="140" t="s">
        <v>815</v>
      </c>
      <c r="F561" s="140" t="s">
        <v>816</v>
      </c>
      <c r="J561" s="141">
        <f>BK561</f>
        <v>0</v>
      </c>
      <c r="L561" s="130"/>
      <c r="M561" s="134"/>
      <c r="N561" s="135"/>
      <c r="O561" s="135"/>
      <c r="P561" s="136">
        <f>SUM(P562:P595)</f>
        <v>545.99750300000005</v>
      </c>
      <c r="Q561" s="135"/>
      <c r="R561" s="136">
        <f>SUM(R562:R595)</f>
        <v>11.746373150000004</v>
      </c>
      <c r="S561" s="135"/>
      <c r="T561" s="137">
        <f>SUM(T562:T595)</f>
        <v>0</v>
      </c>
      <c r="AR561" s="131" t="s">
        <v>80</v>
      </c>
      <c r="AT561" s="138" t="s">
        <v>70</v>
      </c>
      <c r="AU561" s="138" t="s">
        <v>76</v>
      </c>
      <c r="AY561" s="131" t="s">
        <v>178</v>
      </c>
      <c r="BK561" s="139">
        <f>SUM(BK562:BK595)</f>
        <v>0</v>
      </c>
    </row>
    <row r="562" spans="1:65" s="2" customFormat="1" ht="21.75" customHeight="1">
      <c r="A562" s="30"/>
      <c r="B562" s="142"/>
      <c r="C562" s="143" t="s">
        <v>817</v>
      </c>
      <c r="D562" s="143" t="s">
        <v>180</v>
      </c>
      <c r="E562" s="144" t="s">
        <v>818</v>
      </c>
      <c r="F562" s="145" t="s">
        <v>819</v>
      </c>
      <c r="G562" s="146" t="s">
        <v>183</v>
      </c>
      <c r="H562" s="147">
        <v>1524.462</v>
      </c>
      <c r="I562" s="148"/>
      <c r="J562" s="148">
        <f>ROUND(I562*H562,1)</f>
        <v>0</v>
      </c>
      <c r="K562" s="149"/>
      <c r="L562" s="31"/>
      <c r="M562" s="150" t="s">
        <v>1</v>
      </c>
      <c r="N562" s="151" t="s">
        <v>36</v>
      </c>
      <c r="O562" s="152">
        <v>0.03</v>
      </c>
      <c r="P562" s="152">
        <f>O562*H562</f>
        <v>45.73386</v>
      </c>
      <c r="Q562" s="152">
        <v>0</v>
      </c>
      <c r="R562" s="152">
        <f>Q562*H562</f>
        <v>0</v>
      </c>
      <c r="S562" s="152">
        <v>0</v>
      </c>
      <c r="T562" s="153">
        <f>S562*H562</f>
        <v>0</v>
      </c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R562" s="154" t="s">
        <v>263</v>
      </c>
      <c r="AT562" s="154" t="s">
        <v>180</v>
      </c>
      <c r="AU562" s="154" t="s">
        <v>80</v>
      </c>
      <c r="AY562" s="18" t="s">
        <v>178</v>
      </c>
      <c r="BE562" s="155">
        <f>IF(N562="základní",J562,0)</f>
        <v>0</v>
      </c>
      <c r="BF562" s="155">
        <f>IF(N562="snížená",J562,0)</f>
        <v>0</v>
      </c>
      <c r="BG562" s="155">
        <f>IF(N562="zákl. přenesená",J562,0)</f>
        <v>0</v>
      </c>
      <c r="BH562" s="155">
        <f>IF(N562="sníž. přenesená",J562,0)</f>
        <v>0</v>
      </c>
      <c r="BI562" s="155">
        <f>IF(N562="nulová",J562,0)</f>
        <v>0</v>
      </c>
      <c r="BJ562" s="18" t="s">
        <v>76</v>
      </c>
      <c r="BK562" s="155">
        <f>ROUND(I562*H562,1)</f>
        <v>0</v>
      </c>
      <c r="BL562" s="18" t="s">
        <v>263</v>
      </c>
      <c r="BM562" s="154" t="s">
        <v>820</v>
      </c>
    </row>
    <row r="563" spans="1:65" s="13" customFormat="1" ht="10.199999999999999">
      <c r="B563" s="156"/>
      <c r="D563" s="157" t="s">
        <v>185</v>
      </c>
      <c r="E563" s="158" t="s">
        <v>1</v>
      </c>
      <c r="F563" s="159" t="s">
        <v>821</v>
      </c>
      <c r="H563" s="160">
        <v>1524.462</v>
      </c>
      <c r="L563" s="156"/>
      <c r="M563" s="161"/>
      <c r="N563" s="162"/>
      <c r="O563" s="162"/>
      <c r="P563" s="162"/>
      <c r="Q563" s="162"/>
      <c r="R563" s="162"/>
      <c r="S563" s="162"/>
      <c r="T563" s="163"/>
      <c r="AT563" s="158" t="s">
        <v>185</v>
      </c>
      <c r="AU563" s="158" t="s">
        <v>80</v>
      </c>
      <c r="AV563" s="13" t="s">
        <v>80</v>
      </c>
      <c r="AW563" s="13" t="s">
        <v>28</v>
      </c>
      <c r="AX563" s="13" t="s">
        <v>76</v>
      </c>
      <c r="AY563" s="158" t="s">
        <v>178</v>
      </c>
    </row>
    <row r="564" spans="1:65" s="2" customFormat="1" ht="16.5" customHeight="1">
      <c r="A564" s="30"/>
      <c r="B564" s="142"/>
      <c r="C564" s="171" t="s">
        <v>822</v>
      </c>
      <c r="D564" s="171" t="s">
        <v>216</v>
      </c>
      <c r="E564" s="172" t="s">
        <v>823</v>
      </c>
      <c r="F564" s="173" t="s">
        <v>824</v>
      </c>
      <c r="G564" s="174" t="s">
        <v>206</v>
      </c>
      <c r="H564" s="175">
        <v>0.59499999999999997</v>
      </c>
      <c r="I564" s="176"/>
      <c r="J564" s="176">
        <f>ROUND(I564*H564,1)</f>
        <v>0</v>
      </c>
      <c r="K564" s="177"/>
      <c r="L564" s="178"/>
      <c r="M564" s="179" t="s">
        <v>1</v>
      </c>
      <c r="N564" s="180" t="s">
        <v>36</v>
      </c>
      <c r="O564" s="152">
        <v>0</v>
      </c>
      <c r="P564" s="152">
        <f>O564*H564</f>
        <v>0</v>
      </c>
      <c r="Q564" s="152">
        <v>1</v>
      </c>
      <c r="R564" s="152">
        <f>Q564*H564</f>
        <v>0.59499999999999997</v>
      </c>
      <c r="S564" s="152">
        <v>0</v>
      </c>
      <c r="T564" s="153">
        <f>S564*H564</f>
        <v>0</v>
      </c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R564" s="154" t="s">
        <v>368</v>
      </c>
      <c r="AT564" s="154" t="s">
        <v>216</v>
      </c>
      <c r="AU564" s="154" t="s">
        <v>80</v>
      </c>
      <c r="AY564" s="18" t="s">
        <v>178</v>
      </c>
      <c r="BE564" s="155">
        <f>IF(N564="základní",J564,0)</f>
        <v>0</v>
      </c>
      <c r="BF564" s="155">
        <f>IF(N564="snížená",J564,0)</f>
        <v>0</v>
      </c>
      <c r="BG564" s="155">
        <f>IF(N564="zákl. přenesená",J564,0)</f>
        <v>0</v>
      </c>
      <c r="BH564" s="155">
        <f>IF(N564="sníž. přenesená",J564,0)</f>
        <v>0</v>
      </c>
      <c r="BI564" s="155">
        <f>IF(N564="nulová",J564,0)</f>
        <v>0</v>
      </c>
      <c r="BJ564" s="18" t="s">
        <v>76</v>
      </c>
      <c r="BK564" s="155">
        <f>ROUND(I564*H564,1)</f>
        <v>0</v>
      </c>
      <c r="BL564" s="18" t="s">
        <v>263</v>
      </c>
      <c r="BM564" s="154" t="s">
        <v>825</v>
      </c>
    </row>
    <row r="565" spans="1:65" s="13" customFormat="1" ht="10.199999999999999">
      <c r="B565" s="156"/>
      <c r="D565" s="157" t="s">
        <v>185</v>
      </c>
      <c r="F565" s="159" t="s">
        <v>826</v>
      </c>
      <c r="H565" s="160">
        <v>0.59499999999999997</v>
      </c>
      <c r="L565" s="156"/>
      <c r="M565" s="161"/>
      <c r="N565" s="162"/>
      <c r="O565" s="162"/>
      <c r="P565" s="162"/>
      <c r="Q565" s="162"/>
      <c r="R565" s="162"/>
      <c r="S565" s="162"/>
      <c r="T565" s="163"/>
      <c r="AT565" s="158" t="s">
        <v>185</v>
      </c>
      <c r="AU565" s="158" t="s">
        <v>80</v>
      </c>
      <c r="AV565" s="13" t="s">
        <v>80</v>
      </c>
      <c r="AW565" s="13" t="s">
        <v>3</v>
      </c>
      <c r="AX565" s="13" t="s">
        <v>76</v>
      </c>
      <c r="AY565" s="158" t="s">
        <v>178</v>
      </c>
    </row>
    <row r="566" spans="1:65" s="2" customFormat="1" ht="21.75" customHeight="1">
      <c r="A566" s="30"/>
      <c r="B566" s="142"/>
      <c r="C566" s="143" t="s">
        <v>827</v>
      </c>
      <c r="D566" s="143" t="s">
        <v>180</v>
      </c>
      <c r="E566" s="144" t="s">
        <v>828</v>
      </c>
      <c r="F566" s="145" t="s">
        <v>829</v>
      </c>
      <c r="G566" s="146" t="s">
        <v>183</v>
      </c>
      <c r="H566" s="147">
        <v>268.84500000000003</v>
      </c>
      <c r="I566" s="148"/>
      <c r="J566" s="148">
        <f>ROUND(I566*H566,1)</f>
        <v>0</v>
      </c>
      <c r="K566" s="149"/>
      <c r="L566" s="31"/>
      <c r="M566" s="150" t="s">
        <v>1</v>
      </c>
      <c r="N566" s="151" t="s">
        <v>36</v>
      </c>
      <c r="O566" s="152">
        <v>0.21</v>
      </c>
      <c r="P566" s="152">
        <f>O566*H566</f>
        <v>56.457450000000001</v>
      </c>
      <c r="Q566" s="152">
        <v>3.5000000000000001E-3</v>
      </c>
      <c r="R566" s="152">
        <f>Q566*H566</f>
        <v>0.94095750000000011</v>
      </c>
      <c r="S566" s="152">
        <v>0</v>
      </c>
      <c r="T566" s="153">
        <f>S566*H566</f>
        <v>0</v>
      </c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R566" s="154" t="s">
        <v>263</v>
      </c>
      <c r="AT566" s="154" t="s">
        <v>180</v>
      </c>
      <c r="AU566" s="154" t="s">
        <v>80</v>
      </c>
      <c r="AY566" s="18" t="s">
        <v>178</v>
      </c>
      <c r="BE566" s="155">
        <f>IF(N566="základní",J566,0)</f>
        <v>0</v>
      </c>
      <c r="BF566" s="155">
        <f>IF(N566="snížená",J566,0)</f>
        <v>0</v>
      </c>
      <c r="BG566" s="155">
        <f>IF(N566="zákl. přenesená",J566,0)</f>
        <v>0</v>
      </c>
      <c r="BH566" s="155">
        <f>IF(N566="sníž. přenesená",J566,0)</f>
        <v>0</v>
      </c>
      <c r="BI566" s="155">
        <f>IF(N566="nulová",J566,0)</f>
        <v>0</v>
      </c>
      <c r="BJ566" s="18" t="s">
        <v>76</v>
      </c>
      <c r="BK566" s="155">
        <f>ROUND(I566*H566,1)</f>
        <v>0</v>
      </c>
      <c r="BL566" s="18" t="s">
        <v>263</v>
      </c>
      <c r="BM566" s="154" t="s">
        <v>830</v>
      </c>
    </row>
    <row r="567" spans="1:65" s="13" customFormat="1" ht="10.199999999999999">
      <c r="B567" s="156"/>
      <c r="D567" s="157" t="s">
        <v>185</v>
      </c>
      <c r="E567" s="158" t="s">
        <v>1</v>
      </c>
      <c r="F567" s="159" t="s">
        <v>831</v>
      </c>
      <c r="H567" s="160">
        <v>268.84500000000003</v>
      </c>
      <c r="L567" s="156"/>
      <c r="M567" s="161"/>
      <c r="N567" s="162"/>
      <c r="O567" s="162"/>
      <c r="P567" s="162"/>
      <c r="Q567" s="162"/>
      <c r="R567" s="162"/>
      <c r="S567" s="162"/>
      <c r="T567" s="163"/>
      <c r="AT567" s="158" t="s">
        <v>185</v>
      </c>
      <c r="AU567" s="158" t="s">
        <v>80</v>
      </c>
      <c r="AV567" s="13" t="s">
        <v>80</v>
      </c>
      <c r="AW567" s="13" t="s">
        <v>28</v>
      </c>
      <c r="AX567" s="13" t="s">
        <v>71</v>
      </c>
      <c r="AY567" s="158" t="s">
        <v>178</v>
      </c>
    </row>
    <row r="568" spans="1:65" s="14" customFormat="1" ht="10.199999999999999">
      <c r="B568" s="164"/>
      <c r="D568" s="157" t="s">
        <v>185</v>
      </c>
      <c r="E568" s="165" t="s">
        <v>1</v>
      </c>
      <c r="F568" s="166" t="s">
        <v>187</v>
      </c>
      <c r="H568" s="167">
        <v>268.84500000000003</v>
      </c>
      <c r="L568" s="164"/>
      <c r="M568" s="168"/>
      <c r="N568" s="169"/>
      <c r="O568" s="169"/>
      <c r="P568" s="169"/>
      <c r="Q568" s="169"/>
      <c r="R568" s="169"/>
      <c r="S568" s="169"/>
      <c r="T568" s="170"/>
      <c r="AT568" s="165" t="s">
        <v>185</v>
      </c>
      <c r="AU568" s="165" t="s">
        <v>80</v>
      </c>
      <c r="AV568" s="14" t="s">
        <v>86</v>
      </c>
      <c r="AW568" s="14" t="s">
        <v>28</v>
      </c>
      <c r="AX568" s="14" t="s">
        <v>76</v>
      </c>
      <c r="AY568" s="165" t="s">
        <v>178</v>
      </c>
    </row>
    <row r="569" spans="1:65" s="2" customFormat="1" ht="21.75" customHeight="1">
      <c r="A569" s="30"/>
      <c r="B569" s="142"/>
      <c r="C569" s="143" t="s">
        <v>832</v>
      </c>
      <c r="D569" s="143" t="s">
        <v>180</v>
      </c>
      <c r="E569" s="144" t="s">
        <v>833</v>
      </c>
      <c r="F569" s="145" t="s">
        <v>834</v>
      </c>
      <c r="G569" s="146" t="s">
        <v>183</v>
      </c>
      <c r="H569" s="147">
        <v>1524.462</v>
      </c>
      <c r="I569" s="148"/>
      <c r="J569" s="148">
        <f>ROUND(I569*H569,1)</f>
        <v>0</v>
      </c>
      <c r="K569" s="149"/>
      <c r="L569" s="31"/>
      <c r="M569" s="150" t="s">
        <v>1</v>
      </c>
      <c r="N569" s="151" t="s">
        <v>36</v>
      </c>
      <c r="O569" s="152">
        <v>0.222</v>
      </c>
      <c r="P569" s="152">
        <f>O569*H569</f>
        <v>338.430564</v>
      </c>
      <c r="Q569" s="152">
        <v>4.0000000000000002E-4</v>
      </c>
      <c r="R569" s="152">
        <f>Q569*H569</f>
        <v>0.60978480000000002</v>
      </c>
      <c r="S569" s="152">
        <v>0</v>
      </c>
      <c r="T569" s="153">
        <f>S569*H569</f>
        <v>0</v>
      </c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R569" s="154" t="s">
        <v>263</v>
      </c>
      <c r="AT569" s="154" t="s">
        <v>180</v>
      </c>
      <c r="AU569" s="154" t="s">
        <v>80</v>
      </c>
      <c r="AY569" s="18" t="s">
        <v>178</v>
      </c>
      <c r="BE569" s="155">
        <f>IF(N569="základní",J569,0)</f>
        <v>0</v>
      </c>
      <c r="BF569" s="155">
        <f>IF(N569="snížená",J569,0)</f>
        <v>0</v>
      </c>
      <c r="BG569" s="155">
        <f>IF(N569="zákl. přenesená",J569,0)</f>
        <v>0</v>
      </c>
      <c r="BH569" s="155">
        <f>IF(N569="sníž. přenesená",J569,0)</f>
        <v>0</v>
      </c>
      <c r="BI569" s="155">
        <f>IF(N569="nulová",J569,0)</f>
        <v>0</v>
      </c>
      <c r="BJ569" s="18" t="s">
        <v>76</v>
      </c>
      <c r="BK569" s="155">
        <f>ROUND(I569*H569,1)</f>
        <v>0</v>
      </c>
      <c r="BL569" s="18" t="s">
        <v>263</v>
      </c>
      <c r="BM569" s="154" t="s">
        <v>835</v>
      </c>
    </row>
    <row r="570" spans="1:65" s="13" customFormat="1" ht="10.199999999999999">
      <c r="B570" s="156"/>
      <c r="D570" s="157" t="s">
        <v>185</v>
      </c>
      <c r="E570" s="158" t="s">
        <v>1</v>
      </c>
      <c r="F570" s="159" t="s">
        <v>821</v>
      </c>
      <c r="H570" s="160">
        <v>1524.462</v>
      </c>
      <c r="L570" s="156"/>
      <c r="M570" s="161"/>
      <c r="N570" s="162"/>
      <c r="O570" s="162"/>
      <c r="P570" s="162"/>
      <c r="Q570" s="162"/>
      <c r="R570" s="162"/>
      <c r="S570" s="162"/>
      <c r="T570" s="163"/>
      <c r="AT570" s="158" t="s">
        <v>185</v>
      </c>
      <c r="AU570" s="158" t="s">
        <v>80</v>
      </c>
      <c r="AV570" s="13" t="s">
        <v>80</v>
      </c>
      <c r="AW570" s="13" t="s">
        <v>28</v>
      </c>
      <c r="AX570" s="13" t="s">
        <v>71</v>
      </c>
      <c r="AY570" s="158" t="s">
        <v>178</v>
      </c>
    </row>
    <row r="571" spans="1:65" s="14" customFormat="1" ht="10.199999999999999">
      <c r="B571" s="164"/>
      <c r="D571" s="157" t="s">
        <v>185</v>
      </c>
      <c r="E571" s="165" t="s">
        <v>1</v>
      </c>
      <c r="F571" s="166" t="s">
        <v>187</v>
      </c>
      <c r="H571" s="167">
        <v>1524.462</v>
      </c>
      <c r="L571" s="164"/>
      <c r="M571" s="168"/>
      <c r="N571" s="169"/>
      <c r="O571" s="169"/>
      <c r="P571" s="169"/>
      <c r="Q571" s="169"/>
      <c r="R571" s="169"/>
      <c r="S571" s="169"/>
      <c r="T571" s="170"/>
      <c r="AT571" s="165" t="s">
        <v>185</v>
      </c>
      <c r="AU571" s="165" t="s">
        <v>80</v>
      </c>
      <c r="AV571" s="14" t="s">
        <v>86</v>
      </c>
      <c r="AW571" s="14" t="s">
        <v>28</v>
      </c>
      <c r="AX571" s="14" t="s">
        <v>76</v>
      </c>
      <c r="AY571" s="165" t="s">
        <v>178</v>
      </c>
    </row>
    <row r="572" spans="1:65" s="2" customFormat="1" ht="44.25" customHeight="1">
      <c r="A572" s="30"/>
      <c r="B572" s="142"/>
      <c r="C572" s="171" t="s">
        <v>836</v>
      </c>
      <c r="D572" s="171" t="s">
        <v>216</v>
      </c>
      <c r="E572" s="172" t="s">
        <v>837</v>
      </c>
      <c r="F572" s="173" t="s">
        <v>838</v>
      </c>
      <c r="G572" s="174" t="s">
        <v>183</v>
      </c>
      <c r="H572" s="175">
        <v>888.38</v>
      </c>
      <c r="I572" s="176"/>
      <c r="J572" s="176">
        <f>ROUND(I572*H572,1)</f>
        <v>0</v>
      </c>
      <c r="K572" s="177"/>
      <c r="L572" s="178"/>
      <c r="M572" s="179" t="s">
        <v>1</v>
      </c>
      <c r="N572" s="180" t="s">
        <v>36</v>
      </c>
      <c r="O572" s="152">
        <v>0</v>
      </c>
      <c r="P572" s="152">
        <f>O572*H572</f>
        <v>0</v>
      </c>
      <c r="Q572" s="152">
        <v>5.0000000000000001E-3</v>
      </c>
      <c r="R572" s="152">
        <f>Q572*H572</f>
        <v>4.4419000000000004</v>
      </c>
      <c r="S572" s="152">
        <v>0</v>
      </c>
      <c r="T572" s="153">
        <f>S572*H572</f>
        <v>0</v>
      </c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R572" s="154" t="s">
        <v>368</v>
      </c>
      <c r="AT572" s="154" t="s">
        <v>216</v>
      </c>
      <c r="AU572" s="154" t="s">
        <v>80</v>
      </c>
      <c r="AY572" s="18" t="s">
        <v>178</v>
      </c>
      <c r="BE572" s="155">
        <f>IF(N572="základní",J572,0)</f>
        <v>0</v>
      </c>
      <c r="BF572" s="155">
        <f>IF(N572="snížená",J572,0)</f>
        <v>0</v>
      </c>
      <c r="BG572" s="155">
        <f>IF(N572="zákl. přenesená",J572,0)</f>
        <v>0</v>
      </c>
      <c r="BH572" s="155">
        <f>IF(N572="sníž. přenesená",J572,0)</f>
        <v>0</v>
      </c>
      <c r="BI572" s="155">
        <f>IF(N572="nulová",J572,0)</f>
        <v>0</v>
      </c>
      <c r="BJ572" s="18" t="s">
        <v>76</v>
      </c>
      <c r="BK572" s="155">
        <f>ROUND(I572*H572,1)</f>
        <v>0</v>
      </c>
      <c r="BL572" s="18" t="s">
        <v>263</v>
      </c>
      <c r="BM572" s="154" t="s">
        <v>839</v>
      </c>
    </row>
    <row r="573" spans="1:65" s="13" customFormat="1" ht="10.199999999999999">
      <c r="B573" s="156"/>
      <c r="D573" s="157" t="s">
        <v>185</v>
      </c>
      <c r="F573" s="159" t="s">
        <v>840</v>
      </c>
      <c r="H573" s="160">
        <v>888.38</v>
      </c>
      <c r="L573" s="156"/>
      <c r="M573" s="161"/>
      <c r="N573" s="162"/>
      <c r="O573" s="162"/>
      <c r="P573" s="162"/>
      <c r="Q573" s="162"/>
      <c r="R573" s="162"/>
      <c r="S573" s="162"/>
      <c r="T573" s="163"/>
      <c r="AT573" s="158" t="s">
        <v>185</v>
      </c>
      <c r="AU573" s="158" t="s">
        <v>80</v>
      </c>
      <c r="AV573" s="13" t="s">
        <v>80</v>
      </c>
      <c r="AW573" s="13" t="s">
        <v>3</v>
      </c>
      <c r="AX573" s="13" t="s">
        <v>76</v>
      </c>
      <c r="AY573" s="158" t="s">
        <v>178</v>
      </c>
    </row>
    <row r="574" spans="1:65" s="2" customFormat="1" ht="33" customHeight="1">
      <c r="A574" s="30"/>
      <c r="B574" s="142"/>
      <c r="C574" s="171" t="s">
        <v>841</v>
      </c>
      <c r="D574" s="171" t="s">
        <v>216</v>
      </c>
      <c r="E574" s="172" t="s">
        <v>842</v>
      </c>
      <c r="F574" s="173" t="s">
        <v>843</v>
      </c>
      <c r="G574" s="174" t="s">
        <v>183</v>
      </c>
      <c r="H574" s="175">
        <v>888.38</v>
      </c>
      <c r="I574" s="176"/>
      <c r="J574" s="176">
        <f>ROUND(I574*H574,1)</f>
        <v>0</v>
      </c>
      <c r="K574" s="177"/>
      <c r="L574" s="178"/>
      <c r="M574" s="179" t="s">
        <v>1</v>
      </c>
      <c r="N574" s="180" t="s">
        <v>36</v>
      </c>
      <c r="O574" s="152">
        <v>0</v>
      </c>
      <c r="P574" s="152">
        <f>O574*H574</f>
        <v>0</v>
      </c>
      <c r="Q574" s="152">
        <v>4.7000000000000002E-3</v>
      </c>
      <c r="R574" s="152">
        <f>Q574*H574</f>
        <v>4.1753860000000005</v>
      </c>
      <c r="S574" s="152">
        <v>0</v>
      </c>
      <c r="T574" s="153">
        <f>S574*H574</f>
        <v>0</v>
      </c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R574" s="154" t="s">
        <v>368</v>
      </c>
      <c r="AT574" s="154" t="s">
        <v>216</v>
      </c>
      <c r="AU574" s="154" t="s">
        <v>80</v>
      </c>
      <c r="AY574" s="18" t="s">
        <v>178</v>
      </c>
      <c r="BE574" s="155">
        <f>IF(N574="základní",J574,0)</f>
        <v>0</v>
      </c>
      <c r="BF574" s="155">
        <f>IF(N574="snížená",J574,0)</f>
        <v>0</v>
      </c>
      <c r="BG574" s="155">
        <f>IF(N574="zákl. přenesená",J574,0)</f>
        <v>0</v>
      </c>
      <c r="BH574" s="155">
        <f>IF(N574="sníž. přenesená",J574,0)</f>
        <v>0</v>
      </c>
      <c r="BI574" s="155">
        <f>IF(N574="nulová",J574,0)</f>
        <v>0</v>
      </c>
      <c r="BJ574" s="18" t="s">
        <v>76</v>
      </c>
      <c r="BK574" s="155">
        <f>ROUND(I574*H574,1)</f>
        <v>0</v>
      </c>
      <c r="BL574" s="18" t="s">
        <v>263</v>
      </c>
      <c r="BM574" s="154" t="s">
        <v>844</v>
      </c>
    </row>
    <row r="575" spans="1:65" s="13" customFormat="1" ht="10.199999999999999">
      <c r="B575" s="156"/>
      <c r="D575" s="157" t="s">
        <v>185</v>
      </c>
      <c r="F575" s="159" t="s">
        <v>840</v>
      </c>
      <c r="H575" s="160">
        <v>888.38</v>
      </c>
      <c r="L575" s="156"/>
      <c r="M575" s="161"/>
      <c r="N575" s="162"/>
      <c r="O575" s="162"/>
      <c r="P575" s="162"/>
      <c r="Q575" s="162"/>
      <c r="R575" s="162"/>
      <c r="S575" s="162"/>
      <c r="T575" s="163"/>
      <c r="AT575" s="158" t="s">
        <v>185</v>
      </c>
      <c r="AU575" s="158" t="s">
        <v>80</v>
      </c>
      <c r="AV575" s="13" t="s">
        <v>80</v>
      </c>
      <c r="AW575" s="13" t="s">
        <v>3</v>
      </c>
      <c r="AX575" s="13" t="s">
        <v>76</v>
      </c>
      <c r="AY575" s="158" t="s">
        <v>178</v>
      </c>
    </row>
    <row r="576" spans="1:65" s="2" customFormat="1" ht="21.75" customHeight="1">
      <c r="A576" s="30"/>
      <c r="B576" s="142"/>
      <c r="C576" s="143" t="s">
        <v>845</v>
      </c>
      <c r="D576" s="143" t="s">
        <v>180</v>
      </c>
      <c r="E576" s="144" t="s">
        <v>846</v>
      </c>
      <c r="F576" s="145" t="s">
        <v>847</v>
      </c>
      <c r="G576" s="146" t="s">
        <v>183</v>
      </c>
      <c r="H576" s="147">
        <v>134.423</v>
      </c>
      <c r="I576" s="148"/>
      <c r="J576" s="148">
        <f>ROUND(I576*H576,1)</f>
        <v>0</v>
      </c>
      <c r="K576" s="149"/>
      <c r="L576" s="31"/>
      <c r="M576" s="150" t="s">
        <v>1</v>
      </c>
      <c r="N576" s="151" t="s">
        <v>36</v>
      </c>
      <c r="O576" s="152">
        <v>8.6999999999999994E-2</v>
      </c>
      <c r="P576" s="152">
        <f>O576*H576</f>
        <v>11.694801</v>
      </c>
      <c r="Q576" s="152">
        <v>3.5E-4</v>
      </c>
      <c r="R576" s="152">
        <f>Q576*H576</f>
        <v>4.7048050000000001E-2</v>
      </c>
      <c r="S576" s="152">
        <v>0</v>
      </c>
      <c r="T576" s="153">
        <f>S576*H576</f>
        <v>0</v>
      </c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R576" s="154" t="s">
        <v>263</v>
      </c>
      <c r="AT576" s="154" t="s">
        <v>180</v>
      </c>
      <c r="AU576" s="154" t="s">
        <v>80</v>
      </c>
      <c r="AY576" s="18" t="s">
        <v>178</v>
      </c>
      <c r="BE576" s="155">
        <f>IF(N576="základní",J576,0)</f>
        <v>0</v>
      </c>
      <c r="BF576" s="155">
        <f>IF(N576="snížená",J576,0)</f>
        <v>0</v>
      </c>
      <c r="BG576" s="155">
        <f>IF(N576="zákl. přenesená",J576,0)</f>
        <v>0</v>
      </c>
      <c r="BH576" s="155">
        <f>IF(N576="sníž. přenesená",J576,0)</f>
        <v>0</v>
      </c>
      <c r="BI576" s="155">
        <f>IF(N576="nulová",J576,0)</f>
        <v>0</v>
      </c>
      <c r="BJ576" s="18" t="s">
        <v>76</v>
      </c>
      <c r="BK576" s="155">
        <f>ROUND(I576*H576,1)</f>
        <v>0</v>
      </c>
      <c r="BL576" s="18" t="s">
        <v>263</v>
      </c>
      <c r="BM576" s="154" t="s">
        <v>848</v>
      </c>
    </row>
    <row r="577" spans="1:65" s="13" customFormat="1" ht="10.199999999999999">
      <c r="B577" s="156"/>
      <c r="D577" s="157" t="s">
        <v>185</v>
      </c>
      <c r="E577" s="158" t="s">
        <v>1</v>
      </c>
      <c r="F577" s="159" t="s">
        <v>849</v>
      </c>
      <c r="H577" s="160">
        <v>134.423</v>
      </c>
      <c r="L577" s="156"/>
      <c r="M577" s="161"/>
      <c r="N577" s="162"/>
      <c r="O577" s="162"/>
      <c r="P577" s="162"/>
      <c r="Q577" s="162"/>
      <c r="R577" s="162"/>
      <c r="S577" s="162"/>
      <c r="T577" s="163"/>
      <c r="AT577" s="158" t="s">
        <v>185</v>
      </c>
      <c r="AU577" s="158" t="s">
        <v>80</v>
      </c>
      <c r="AV577" s="13" t="s">
        <v>80</v>
      </c>
      <c r="AW577" s="13" t="s">
        <v>28</v>
      </c>
      <c r="AX577" s="13" t="s">
        <v>71</v>
      </c>
      <c r="AY577" s="158" t="s">
        <v>178</v>
      </c>
    </row>
    <row r="578" spans="1:65" s="14" customFormat="1" ht="10.199999999999999">
      <c r="B578" s="164"/>
      <c r="D578" s="157" t="s">
        <v>185</v>
      </c>
      <c r="E578" s="165" t="s">
        <v>1</v>
      </c>
      <c r="F578" s="166" t="s">
        <v>187</v>
      </c>
      <c r="H578" s="167">
        <v>134.423</v>
      </c>
      <c r="L578" s="164"/>
      <c r="M578" s="168"/>
      <c r="N578" s="169"/>
      <c r="O578" s="169"/>
      <c r="P578" s="169"/>
      <c r="Q578" s="169"/>
      <c r="R578" s="169"/>
      <c r="S578" s="169"/>
      <c r="T578" s="170"/>
      <c r="AT578" s="165" t="s">
        <v>185</v>
      </c>
      <c r="AU578" s="165" t="s">
        <v>80</v>
      </c>
      <c r="AV578" s="14" t="s">
        <v>86</v>
      </c>
      <c r="AW578" s="14" t="s">
        <v>28</v>
      </c>
      <c r="AX578" s="14" t="s">
        <v>76</v>
      </c>
      <c r="AY578" s="165" t="s">
        <v>178</v>
      </c>
    </row>
    <row r="579" spans="1:65" s="2" customFormat="1" ht="21.75" customHeight="1">
      <c r="A579" s="30"/>
      <c r="B579" s="142"/>
      <c r="C579" s="143" t="s">
        <v>850</v>
      </c>
      <c r="D579" s="143" t="s">
        <v>180</v>
      </c>
      <c r="E579" s="144" t="s">
        <v>851</v>
      </c>
      <c r="F579" s="145" t="s">
        <v>852</v>
      </c>
      <c r="G579" s="146" t="s">
        <v>327</v>
      </c>
      <c r="H579" s="147">
        <v>179.23</v>
      </c>
      <c r="I579" s="148"/>
      <c r="J579" s="148">
        <f>ROUND(I579*H579,1)</f>
        <v>0</v>
      </c>
      <c r="K579" s="149"/>
      <c r="L579" s="31"/>
      <c r="M579" s="150" t="s">
        <v>1</v>
      </c>
      <c r="N579" s="151" t="s">
        <v>36</v>
      </c>
      <c r="O579" s="152">
        <v>8.4000000000000005E-2</v>
      </c>
      <c r="P579" s="152">
        <f>O579*H579</f>
        <v>15.05532</v>
      </c>
      <c r="Q579" s="152">
        <v>1.6000000000000001E-4</v>
      </c>
      <c r="R579" s="152">
        <f>Q579*H579</f>
        <v>2.8676800000000002E-2</v>
      </c>
      <c r="S579" s="152">
        <v>0</v>
      </c>
      <c r="T579" s="153">
        <f>S579*H579</f>
        <v>0</v>
      </c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R579" s="154" t="s">
        <v>263</v>
      </c>
      <c r="AT579" s="154" t="s">
        <v>180</v>
      </c>
      <c r="AU579" s="154" t="s">
        <v>80</v>
      </c>
      <c r="AY579" s="18" t="s">
        <v>178</v>
      </c>
      <c r="BE579" s="155">
        <f>IF(N579="základní",J579,0)</f>
        <v>0</v>
      </c>
      <c r="BF579" s="155">
        <f>IF(N579="snížená",J579,0)</f>
        <v>0</v>
      </c>
      <c r="BG579" s="155">
        <f>IF(N579="zákl. přenesená",J579,0)</f>
        <v>0</v>
      </c>
      <c r="BH579" s="155">
        <f>IF(N579="sníž. přenesená",J579,0)</f>
        <v>0</v>
      </c>
      <c r="BI579" s="155">
        <f>IF(N579="nulová",J579,0)</f>
        <v>0</v>
      </c>
      <c r="BJ579" s="18" t="s">
        <v>76</v>
      </c>
      <c r="BK579" s="155">
        <f>ROUND(I579*H579,1)</f>
        <v>0</v>
      </c>
      <c r="BL579" s="18" t="s">
        <v>263</v>
      </c>
      <c r="BM579" s="154" t="s">
        <v>853</v>
      </c>
    </row>
    <row r="580" spans="1:65" s="13" customFormat="1" ht="10.199999999999999">
      <c r="B580" s="156"/>
      <c r="D580" s="157" t="s">
        <v>185</v>
      </c>
      <c r="E580" s="158" t="s">
        <v>1</v>
      </c>
      <c r="F580" s="159" t="s">
        <v>854</v>
      </c>
      <c r="H580" s="160">
        <v>44.28</v>
      </c>
      <c r="L580" s="156"/>
      <c r="M580" s="161"/>
      <c r="N580" s="162"/>
      <c r="O580" s="162"/>
      <c r="P580" s="162"/>
      <c r="Q580" s="162"/>
      <c r="R580" s="162"/>
      <c r="S580" s="162"/>
      <c r="T580" s="163"/>
      <c r="AT580" s="158" t="s">
        <v>185</v>
      </c>
      <c r="AU580" s="158" t="s">
        <v>80</v>
      </c>
      <c r="AV580" s="13" t="s">
        <v>80</v>
      </c>
      <c r="AW580" s="13" t="s">
        <v>28</v>
      </c>
      <c r="AX580" s="13" t="s">
        <v>71</v>
      </c>
      <c r="AY580" s="158" t="s">
        <v>178</v>
      </c>
    </row>
    <row r="581" spans="1:65" s="13" customFormat="1" ht="10.199999999999999">
      <c r="B581" s="156"/>
      <c r="D581" s="157" t="s">
        <v>185</v>
      </c>
      <c r="E581" s="158" t="s">
        <v>1</v>
      </c>
      <c r="F581" s="159" t="s">
        <v>855</v>
      </c>
      <c r="H581" s="160">
        <v>5.65</v>
      </c>
      <c r="L581" s="156"/>
      <c r="M581" s="161"/>
      <c r="N581" s="162"/>
      <c r="O581" s="162"/>
      <c r="P581" s="162"/>
      <c r="Q581" s="162"/>
      <c r="R581" s="162"/>
      <c r="S581" s="162"/>
      <c r="T581" s="163"/>
      <c r="AT581" s="158" t="s">
        <v>185</v>
      </c>
      <c r="AU581" s="158" t="s">
        <v>80</v>
      </c>
      <c r="AV581" s="13" t="s">
        <v>80</v>
      </c>
      <c r="AW581" s="13" t="s">
        <v>28</v>
      </c>
      <c r="AX581" s="13" t="s">
        <v>71</v>
      </c>
      <c r="AY581" s="158" t="s">
        <v>178</v>
      </c>
    </row>
    <row r="582" spans="1:65" s="13" customFormat="1" ht="10.199999999999999">
      <c r="B582" s="156"/>
      <c r="D582" s="157" t="s">
        <v>185</v>
      </c>
      <c r="E582" s="158" t="s">
        <v>1</v>
      </c>
      <c r="F582" s="159" t="s">
        <v>856</v>
      </c>
      <c r="H582" s="160">
        <v>9.8000000000000007</v>
      </c>
      <c r="L582" s="156"/>
      <c r="M582" s="161"/>
      <c r="N582" s="162"/>
      <c r="O582" s="162"/>
      <c r="P582" s="162"/>
      <c r="Q582" s="162"/>
      <c r="R582" s="162"/>
      <c r="S582" s="162"/>
      <c r="T582" s="163"/>
      <c r="AT582" s="158" t="s">
        <v>185</v>
      </c>
      <c r="AU582" s="158" t="s">
        <v>80</v>
      </c>
      <c r="AV582" s="13" t="s">
        <v>80</v>
      </c>
      <c r="AW582" s="13" t="s">
        <v>28</v>
      </c>
      <c r="AX582" s="13" t="s">
        <v>71</v>
      </c>
      <c r="AY582" s="158" t="s">
        <v>178</v>
      </c>
    </row>
    <row r="583" spans="1:65" s="13" customFormat="1" ht="10.199999999999999">
      <c r="B583" s="156"/>
      <c r="D583" s="157" t="s">
        <v>185</v>
      </c>
      <c r="E583" s="158" t="s">
        <v>1</v>
      </c>
      <c r="F583" s="159" t="s">
        <v>857</v>
      </c>
      <c r="H583" s="160">
        <v>42.88</v>
      </c>
      <c r="L583" s="156"/>
      <c r="M583" s="161"/>
      <c r="N583" s="162"/>
      <c r="O583" s="162"/>
      <c r="P583" s="162"/>
      <c r="Q583" s="162"/>
      <c r="R583" s="162"/>
      <c r="S583" s="162"/>
      <c r="T583" s="163"/>
      <c r="AT583" s="158" t="s">
        <v>185</v>
      </c>
      <c r="AU583" s="158" t="s">
        <v>80</v>
      </c>
      <c r="AV583" s="13" t="s">
        <v>80</v>
      </c>
      <c r="AW583" s="13" t="s">
        <v>28</v>
      </c>
      <c r="AX583" s="13" t="s">
        <v>71</v>
      </c>
      <c r="AY583" s="158" t="s">
        <v>178</v>
      </c>
    </row>
    <row r="584" spans="1:65" s="13" customFormat="1" ht="10.199999999999999">
      <c r="B584" s="156"/>
      <c r="D584" s="157" t="s">
        <v>185</v>
      </c>
      <c r="E584" s="158" t="s">
        <v>1</v>
      </c>
      <c r="F584" s="159" t="s">
        <v>858</v>
      </c>
      <c r="H584" s="160">
        <v>10.18</v>
      </c>
      <c r="L584" s="156"/>
      <c r="M584" s="161"/>
      <c r="N584" s="162"/>
      <c r="O584" s="162"/>
      <c r="P584" s="162"/>
      <c r="Q584" s="162"/>
      <c r="R584" s="162"/>
      <c r="S584" s="162"/>
      <c r="T584" s="163"/>
      <c r="AT584" s="158" t="s">
        <v>185</v>
      </c>
      <c r="AU584" s="158" t="s">
        <v>80</v>
      </c>
      <c r="AV584" s="13" t="s">
        <v>80</v>
      </c>
      <c r="AW584" s="13" t="s">
        <v>28</v>
      </c>
      <c r="AX584" s="13" t="s">
        <v>71</v>
      </c>
      <c r="AY584" s="158" t="s">
        <v>178</v>
      </c>
    </row>
    <row r="585" spans="1:65" s="13" customFormat="1" ht="10.199999999999999">
      <c r="B585" s="156"/>
      <c r="D585" s="157" t="s">
        <v>185</v>
      </c>
      <c r="E585" s="158" t="s">
        <v>1</v>
      </c>
      <c r="F585" s="159" t="s">
        <v>675</v>
      </c>
      <c r="H585" s="160">
        <v>51.04</v>
      </c>
      <c r="L585" s="156"/>
      <c r="M585" s="161"/>
      <c r="N585" s="162"/>
      <c r="O585" s="162"/>
      <c r="P585" s="162"/>
      <c r="Q585" s="162"/>
      <c r="R585" s="162"/>
      <c r="S585" s="162"/>
      <c r="T585" s="163"/>
      <c r="AT585" s="158" t="s">
        <v>185</v>
      </c>
      <c r="AU585" s="158" t="s">
        <v>80</v>
      </c>
      <c r="AV585" s="13" t="s">
        <v>80</v>
      </c>
      <c r="AW585" s="13" t="s">
        <v>28</v>
      </c>
      <c r="AX585" s="13" t="s">
        <v>71</v>
      </c>
      <c r="AY585" s="158" t="s">
        <v>178</v>
      </c>
    </row>
    <row r="586" spans="1:65" s="13" customFormat="1" ht="10.199999999999999">
      <c r="B586" s="156"/>
      <c r="D586" s="157" t="s">
        <v>185</v>
      </c>
      <c r="E586" s="158" t="s">
        <v>1</v>
      </c>
      <c r="F586" s="159" t="s">
        <v>859</v>
      </c>
      <c r="H586" s="160">
        <v>15.4</v>
      </c>
      <c r="L586" s="156"/>
      <c r="M586" s="161"/>
      <c r="N586" s="162"/>
      <c r="O586" s="162"/>
      <c r="P586" s="162"/>
      <c r="Q586" s="162"/>
      <c r="R586" s="162"/>
      <c r="S586" s="162"/>
      <c r="T586" s="163"/>
      <c r="AT586" s="158" t="s">
        <v>185</v>
      </c>
      <c r="AU586" s="158" t="s">
        <v>80</v>
      </c>
      <c r="AV586" s="13" t="s">
        <v>80</v>
      </c>
      <c r="AW586" s="13" t="s">
        <v>28</v>
      </c>
      <c r="AX586" s="13" t="s">
        <v>71</v>
      </c>
      <c r="AY586" s="158" t="s">
        <v>178</v>
      </c>
    </row>
    <row r="587" spans="1:65" s="14" customFormat="1" ht="10.199999999999999">
      <c r="B587" s="164"/>
      <c r="D587" s="157" t="s">
        <v>185</v>
      </c>
      <c r="E587" s="165" t="s">
        <v>1</v>
      </c>
      <c r="F587" s="166" t="s">
        <v>187</v>
      </c>
      <c r="H587" s="167">
        <v>179.23000000000002</v>
      </c>
      <c r="L587" s="164"/>
      <c r="M587" s="168"/>
      <c r="N587" s="169"/>
      <c r="O587" s="169"/>
      <c r="P587" s="169"/>
      <c r="Q587" s="169"/>
      <c r="R587" s="169"/>
      <c r="S587" s="169"/>
      <c r="T587" s="170"/>
      <c r="AT587" s="165" t="s">
        <v>185</v>
      </c>
      <c r="AU587" s="165" t="s">
        <v>80</v>
      </c>
      <c r="AV587" s="14" t="s">
        <v>86</v>
      </c>
      <c r="AW587" s="14" t="s">
        <v>28</v>
      </c>
      <c r="AX587" s="14" t="s">
        <v>76</v>
      </c>
      <c r="AY587" s="165" t="s">
        <v>178</v>
      </c>
    </row>
    <row r="588" spans="1:65" s="2" customFormat="1" ht="21.75" customHeight="1">
      <c r="A588" s="30"/>
      <c r="B588" s="142"/>
      <c r="C588" s="143" t="s">
        <v>860</v>
      </c>
      <c r="D588" s="143" t="s">
        <v>180</v>
      </c>
      <c r="E588" s="144" t="s">
        <v>861</v>
      </c>
      <c r="F588" s="145" t="s">
        <v>862</v>
      </c>
      <c r="G588" s="146" t="s">
        <v>183</v>
      </c>
      <c r="H588" s="147">
        <v>39.69</v>
      </c>
      <c r="I588" s="148"/>
      <c r="J588" s="148">
        <f>ROUND(I588*H588,1)</f>
        <v>0</v>
      </c>
      <c r="K588" s="149"/>
      <c r="L588" s="31"/>
      <c r="M588" s="150" t="s">
        <v>1</v>
      </c>
      <c r="N588" s="151" t="s">
        <v>36</v>
      </c>
      <c r="O588" s="152">
        <v>0.18</v>
      </c>
      <c r="P588" s="152">
        <f>O588*H588</f>
        <v>7.1441999999999997</v>
      </c>
      <c r="Q588" s="152">
        <v>3.5000000000000001E-3</v>
      </c>
      <c r="R588" s="152">
        <f>Q588*H588</f>
        <v>0.13891499999999998</v>
      </c>
      <c r="S588" s="152">
        <v>0</v>
      </c>
      <c r="T588" s="153">
        <f>S588*H588</f>
        <v>0</v>
      </c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R588" s="154" t="s">
        <v>263</v>
      </c>
      <c r="AT588" s="154" t="s">
        <v>180</v>
      </c>
      <c r="AU588" s="154" t="s">
        <v>80</v>
      </c>
      <c r="AY588" s="18" t="s">
        <v>178</v>
      </c>
      <c r="BE588" s="155">
        <f>IF(N588="základní",J588,0)</f>
        <v>0</v>
      </c>
      <c r="BF588" s="155">
        <f>IF(N588="snížená",J588,0)</f>
        <v>0</v>
      </c>
      <c r="BG588" s="155">
        <f>IF(N588="zákl. přenesená",J588,0)</f>
        <v>0</v>
      </c>
      <c r="BH588" s="155">
        <f>IF(N588="sníž. přenesená",J588,0)</f>
        <v>0</v>
      </c>
      <c r="BI588" s="155">
        <f>IF(N588="nulová",J588,0)</f>
        <v>0</v>
      </c>
      <c r="BJ588" s="18" t="s">
        <v>76</v>
      </c>
      <c r="BK588" s="155">
        <f>ROUND(I588*H588,1)</f>
        <v>0</v>
      </c>
      <c r="BL588" s="18" t="s">
        <v>263</v>
      </c>
      <c r="BM588" s="154" t="s">
        <v>863</v>
      </c>
    </row>
    <row r="589" spans="1:65" s="16" customFormat="1" ht="10.199999999999999">
      <c r="B589" s="188"/>
      <c r="D589" s="157" t="s">
        <v>185</v>
      </c>
      <c r="E589" s="189" t="s">
        <v>1</v>
      </c>
      <c r="F589" s="190" t="s">
        <v>669</v>
      </c>
      <c r="H589" s="189" t="s">
        <v>1</v>
      </c>
      <c r="L589" s="188"/>
      <c r="M589" s="191"/>
      <c r="N589" s="192"/>
      <c r="O589" s="192"/>
      <c r="P589" s="192"/>
      <c r="Q589" s="192"/>
      <c r="R589" s="192"/>
      <c r="S589" s="192"/>
      <c r="T589" s="193"/>
      <c r="AT589" s="189" t="s">
        <v>185</v>
      </c>
      <c r="AU589" s="189" t="s">
        <v>80</v>
      </c>
      <c r="AV589" s="16" t="s">
        <v>76</v>
      </c>
      <c r="AW589" s="16" t="s">
        <v>28</v>
      </c>
      <c r="AX589" s="16" t="s">
        <v>71</v>
      </c>
      <c r="AY589" s="189" t="s">
        <v>178</v>
      </c>
    </row>
    <row r="590" spans="1:65" s="13" customFormat="1" ht="10.199999999999999">
      <c r="B590" s="156"/>
      <c r="D590" s="157" t="s">
        <v>185</v>
      </c>
      <c r="E590" s="158" t="s">
        <v>1</v>
      </c>
      <c r="F590" s="159" t="s">
        <v>864</v>
      </c>
      <c r="H590" s="160">
        <v>8.98</v>
      </c>
      <c r="L590" s="156"/>
      <c r="M590" s="161"/>
      <c r="N590" s="162"/>
      <c r="O590" s="162"/>
      <c r="P590" s="162"/>
      <c r="Q590" s="162"/>
      <c r="R590" s="162"/>
      <c r="S590" s="162"/>
      <c r="T590" s="163"/>
      <c r="AT590" s="158" t="s">
        <v>185</v>
      </c>
      <c r="AU590" s="158" t="s">
        <v>80</v>
      </c>
      <c r="AV590" s="13" t="s">
        <v>80</v>
      </c>
      <c r="AW590" s="13" t="s">
        <v>28</v>
      </c>
      <c r="AX590" s="13" t="s">
        <v>71</v>
      </c>
      <c r="AY590" s="158" t="s">
        <v>178</v>
      </c>
    </row>
    <row r="591" spans="1:65" s="16" customFormat="1" ht="10.199999999999999">
      <c r="B591" s="188"/>
      <c r="D591" s="157" t="s">
        <v>185</v>
      </c>
      <c r="E591" s="189" t="s">
        <v>1</v>
      </c>
      <c r="F591" s="190" t="s">
        <v>671</v>
      </c>
      <c r="H591" s="189" t="s">
        <v>1</v>
      </c>
      <c r="L591" s="188"/>
      <c r="M591" s="191"/>
      <c r="N591" s="192"/>
      <c r="O591" s="192"/>
      <c r="P591" s="192"/>
      <c r="Q591" s="192"/>
      <c r="R591" s="192"/>
      <c r="S591" s="192"/>
      <c r="T591" s="193"/>
      <c r="AT591" s="189" t="s">
        <v>185</v>
      </c>
      <c r="AU591" s="189" t="s">
        <v>80</v>
      </c>
      <c r="AV591" s="16" t="s">
        <v>76</v>
      </c>
      <c r="AW591" s="16" t="s">
        <v>28</v>
      </c>
      <c r="AX591" s="16" t="s">
        <v>71</v>
      </c>
      <c r="AY591" s="189" t="s">
        <v>178</v>
      </c>
    </row>
    <row r="592" spans="1:65" s="13" customFormat="1" ht="20.399999999999999">
      <c r="B592" s="156"/>
      <c r="D592" s="157" t="s">
        <v>185</v>
      </c>
      <c r="E592" s="158" t="s">
        <v>1</v>
      </c>
      <c r="F592" s="159" t="s">
        <v>865</v>
      </c>
      <c r="H592" s="160">
        <v>30.71</v>
      </c>
      <c r="L592" s="156"/>
      <c r="M592" s="161"/>
      <c r="N592" s="162"/>
      <c r="O592" s="162"/>
      <c r="P592" s="162"/>
      <c r="Q592" s="162"/>
      <c r="R592" s="162"/>
      <c r="S592" s="162"/>
      <c r="T592" s="163"/>
      <c r="AT592" s="158" t="s">
        <v>185</v>
      </c>
      <c r="AU592" s="158" t="s">
        <v>80</v>
      </c>
      <c r="AV592" s="13" t="s">
        <v>80</v>
      </c>
      <c r="AW592" s="13" t="s">
        <v>28</v>
      </c>
      <c r="AX592" s="13" t="s">
        <v>71</v>
      </c>
      <c r="AY592" s="158" t="s">
        <v>178</v>
      </c>
    </row>
    <row r="593" spans="1:65" s="14" customFormat="1" ht="10.199999999999999">
      <c r="B593" s="164"/>
      <c r="D593" s="157" t="s">
        <v>185</v>
      </c>
      <c r="E593" s="165" t="s">
        <v>1</v>
      </c>
      <c r="F593" s="166" t="s">
        <v>187</v>
      </c>
      <c r="H593" s="167">
        <v>39.69</v>
      </c>
      <c r="L593" s="164"/>
      <c r="M593" s="168"/>
      <c r="N593" s="169"/>
      <c r="O593" s="169"/>
      <c r="P593" s="169"/>
      <c r="Q593" s="169"/>
      <c r="R593" s="169"/>
      <c r="S593" s="169"/>
      <c r="T593" s="170"/>
      <c r="AT593" s="165" t="s">
        <v>185</v>
      </c>
      <c r="AU593" s="165" t="s">
        <v>80</v>
      </c>
      <c r="AV593" s="14" t="s">
        <v>86</v>
      </c>
      <c r="AW593" s="14" t="s">
        <v>28</v>
      </c>
      <c r="AX593" s="14" t="s">
        <v>76</v>
      </c>
      <c r="AY593" s="165" t="s">
        <v>178</v>
      </c>
    </row>
    <row r="594" spans="1:65" s="2" customFormat="1" ht="21.75" customHeight="1">
      <c r="A594" s="30"/>
      <c r="B594" s="142"/>
      <c r="C594" s="143" t="s">
        <v>866</v>
      </c>
      <c r="D594" s="143" t="s">
        <v>180</v>
      </c>
      <c r="E594" s="144" t="s">
        <v>867</v>
      </c>
      <c r="F594" s="145" t="s">
        <v>868</v>
      </c>
      <c r="G594" s="146" t="s">
        <v>183</v>
      </c>
      <c r="H594" s="147">
        <v>219.63</v>
      </c>
      <c r="I594" s="148"/>
      <c r="J594" s="148">
        <f>ROUND(I594*H594,1)</f>
        <v>0</v>
      </c>
      <c r="K594" s="149"/>
      <c r="L594" s="31"/>
      <c r="M594" s="150" t="s">
        <v>1</v>
      </c>
      <c r="N594" s="151" t="s">
        <v>36</v>
      </c>
      <c r="O594" s="152">
        <v>0.24</v>
      </c>
      <c r="P594" s="152">
        <f>O594*H594</f>
        <v>52.711199999999998</v>
      </c>
      <c r="Q594" s="152">
        <v>3.5000000000000001E-3</v>
      </c>
      <c r="R594" s="152">
        <f>Q594*H594</f>
        <v>0.76870499999999997</v>
      </c>
      <c r="S594" s="152">
        <v>0</v>
      </c>
      <c r="T594" s="153">
        <f>S594*H594</f>
        <v>0</v>
      </c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R594" s="154" t="s">
        <v>263</v>
      </c>
      <c r="AT594" s="154" t="s">
        <v>180</v>
      </c>
      <c r="AU594" s="154" t="s">
        <v>80</v>
      </c>
      <c r="AY594" s="18" t="s">
        <v>178</v>
      </c>
      <c r="BE594" s="155">
        <f>IF(N594="základní",J594,0)</f>
        <v>0</v>
      </c>
      <c r="BF594" s="155">
        <f>IF(N594="snížená",J594,0)</f>
        <v>0</v>
      </c>
      <c r="BG594" s="155">
        <f>IF(N594="zákl. přenesená",J594,0)</f>
        <v>0</v>
      </c>
      <c r="BH594" s="155">
        <f>IF(N594="sníž. přenesená",J594,0)</f>
        <v>0</v>
      </c>
      <c r="BI594" s="155">
        <f>IF(N594="nulová",J594,0)</f>
        <v>0</v>
      </c>
      <c r="BJ594" s="18" t="s">
        <v>76</v>
      </c>
      <c r="BK594" s="155">
        <f>ROUND(I594*H594,1)</f>
        <v>0</v>
      </c>
      <c r="BL594" s="18" t="s">
        <v>263</v>
      </c>
      <c r="BM594" s="154" t="s">
        <v>869</v>
      </c>
    </row>
    <row r="595" spans="1:65" s="2" customFormat="1" ht="21.75" customHeight="1">
      <c r="A595" s="30"/>
      <c r="B595" s="142"/>
      <c r="C595" s="143" t="s">
        <v>870</v>
      </c>
      <c r="D595" s="143" t="s">
        <v>180</v>
      </c>
      <c r="E595" s="144" t="s">
        <v>871</v>
      </c>
      <c r="F595" s="145" t="s">
        <v>872</v>
      </c>
      <c r="G595" s="146" t="s">
        <v>206</v>
      </c>
      <c r="H595" s="147">
        <v>11.746</v>
      </c>
      <c r="I595" s="148"/>
      <c r="J595" s="148">
        <f>ROUND(I595*H595,1)</f>
        <v>0</v>
      </c>
      <c r="K595" s="149"/>
      <c r="L595" s="31"/>
      <c r="M595" s="150" t="s">
        <v>1</v>
      </c>
      <c r="N595" s="151" t="s">
        <v>36</v>
      </c>
      <c r="O595" s="152">
        <v>1.5980000000000001</v>
      </c>
      <c r="P595" s="152">
        <f>O595*H595</f>
        <v>18.770108</v>
      </c>
      <c r="Q595" s="152">
        <v>0</v>
      </c>
      <c r="R595" s="152">
        <f>Q595*H595</f>
        <v>0</v>
      </c>
      <c r="S595" s="152">
        <v>0</v>
      </c>
      <c r="T595" s="153">
        <f>S595*H595</f>
        <v>0</v>
      </c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R595" s="154" t="s">
        <v>263</v>
      </c>
      <c r="AT595" s="154" t="s">
        <v>180</v>
      </c>
      <c r="AU595" s="154" t="s">
        <v>80</v>
      </c>
      <c r="AY595" s="18" t="s">
        <v>178</v>
      </c>
      <c r="BE595" s="155">
        <f>IF(N595="základní",J595,0)</f>
        <v>0</v>
      </c>
      <c r="BF595" s="155">
        <f>IF(N595="snížená",J595,0)</f>
        <v>0</v>
      </c>
      <c r="BG595" s="155">
        <f>IF(N595="zákl. přenesená",J595,0)</f>
        <v>0</v>
      </c>
      <c r="BH595" s="155">
        <f>IF(N595="sníž. přenesená",J595,0)</f>
        <v>0</v>
      </c>
      <c r="BI595" s="155">
        <f>IF(N595="nulová",J595,0)</f>
        <v>0</v>
      </c>
      <c r="BJ595" s="18" t="s">
        <v>76</v>
      </c>
      <c r="BK595" s="155">
        <f>ROUND(I595*H595,1)</f>
        <v>0</v>
      </c>
      <c r="BL595" s="18" t="s">
        <v>263</v>
      </c>
      <c r="BM595" s="154" t="s">
        <v>873</v>
      </c>
    </row>
    <row r="596" spans="1:65" s="12" customFormat="1" ht="22.8" customHeight="1">
      <c r="B596" s="130"/>
      <c r="D596" s="131" t="s">
        <v>70</v>
      </c>
      <c r="E596" s="140" t="s">
        <v>874</v>
      </c>
      <c r="F596" s="140" t="s">
        <v>875</v>
      </c>
      <c r="J596" s="141">
        <f>BK596</f>
        <v>0</v>
      </c>
      <c r="L596" s="130"/>
      <c r="M596" s="134"/>
      <c r="N596" s="135"/>
      <c r="O596" s="135"/>
      <c r="P596" s="136">
        <f>SUM(P597:P622)</f>
        <v>514.63423699999998</v>
      </c>
      <c r="Q596" s="135"/>
      <c r="R596" s="136">
        <f>SUM(R597:R622)</f>
        <v>16.426681600000002</v>
      </c>
      <c r="S596" s="135"/>
      <c r="T596" s="137">
        <f>SUM(T597:T622)</f>
        <v>0</v>
      </c>
      <c r="AR596" s="131" t="s">
        <v>80</v>
      </c>
      <c r="AT596" s="138" t="s">
        <v>70</v>
      </c>
      <c r="AU596" s="138" t="s">
        <v>76</v>
      </c>
      <c r="AY596" s="131" t="s">
        <v>178</v>
      </c>
      <c r="BK596" s="139">
        <f>SUM(BK597:BK622)</f>
        <v>0</v>
      </c>
    </row>
    <row r="597" spans="1:65" s="2" customFormat="1" ht="21.75" customHeight="1">
      <c r="A597" s="30"/>
      <c r="B597" s="142"/>
      <c r="C597" s="143" t="s">
        <v>876</v>
      </c>
      <c r="D597" s="143" t="s">
        <v>180</v>
      </c>
      <c r="E597" s="144" t="s">
        <v>877</v>
      </c>
      <c r="F597" s="145" t="s">
        <v>878</v>
      </c>
      <c r="G597" s="146" t="s">
        <v>183</v>
      </c>
      <c r="H597" s="147">
        <v>1461.26</v>
      </c>
      <c r="I597" s="148"/>
      <c r="J597" s="148">
        <f>ROUND(I597*H597,1)</f>
        <v>0</v>
      </c>
      <c r="K597" s="149"/>
      <c r="L597" s="31"/>
      <c r="M597" s="150" t="s">
        <v>1</v>
      </c>
      <c r="N597" s="151" t="s">
        <v>36</v>
      </c>
      <c r="O597" s="152">
        <v>0.23100000000000001</v>
      </c>
      <c r="P597" s="152">
        <f>O597*H597</f>
        <v>337.55106000000001</v>
      </c>
      <c r="Q597" s="152">
        <v>2.9999999999999997E-4</v>
      </c>
      <c r="R597" s="152">
        <f>Q597*H597</f>
        <v>0.43837799999999993</v>
      </c>
      <c r="S597" s="152">
        <v>0</v>
      </c>
      <c r="T597" s="153">
        <f>S597*H597</f>
        <v>0</v>
      </c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R597" s="154" t="s">
        <v>263</v>
      </c>
      <c r="AT597" s="154" t="s">
        <v>180</v>
      </c>
      <c r="AU597" s="154" t="s">
        <v>80</v>
      </c>
      <c r="AY597" s="18" t="s">
        <v>178</v>
      </c>
      <c r="BE597" s="155">
        <f>IF(N597="základní",J597,0)</f>
        <v>0</v>
      </c>
      <c r="BF597" s="155">
        <f>IF(N597="snížená",J597,0)</f>
        <v>0</v>
      </c>
      <c r="BG597" s="155">
        <f>IF(N597="zákl. přenesená",J597,0)</f>
        <v>0</v>
      </c>
      <c r="BH597" s="155">
        <f>IF(N597="sníž. přenesená",J597,0)</f>
        <v>0</v>
      </c>
      <c r="BI597" s="155">
        <f>IF(N597="nulová",J597,0)</f>
        <v>0</v>
      </c>
      <c r="BJ597" s="18" t="s">
        <v>76</v>
      </c>
      <c r="BK597" s="155">
        <f>ROUND(I597*H597,1)</f>
        <v>0</v>
      </c>
      <c r="BL597" s="18" t="s">
        <v>263</v>
      </c>
      <c r="BM597" s="154" t="s">
        <v>879</v>
      </c>
    </row>
    <row r="598" spans="1:65" s="13" customFormat="1" ht="10.199999999999999">
      <c r="B598" s="156"/>
      <c r="D598" s="157" t="s">
        <v>185</v>
      </c>
      <c r="E598" s="158" t="s">
        <v>1</v>
      </c>
      <c r="F598" s="159" t="s">
        <v>880</v>
      </c>
      <c r="H598" s="160">
        <v>1131.92</v>
      </c>
      <c r="L598" s="156"/>
      <c r="M598" s="161"/>
      <c r="N598" s="162"/>
      <c r="O598" s="162"/>
      <c r="P598" s="162"/>
      <c r="Q598" s="162"/>
      <c r="R598" s="162"/>
      <c r="S598" s="162"/>
      <c r="T598" s="163"/>
      <c r="AT598" s="158" t="s">
        <v>185</v>
      </c>
      <c r="AU598" s="158" t="s">
        <v>80</v>
      </c>
      <c r="AV598" s="13" t="s">
        <v>80</v>
      </c>
      <c r="AW598" s="13" t="s">
        <v>28</v>
      </c>
      <c r="AX598" s="13" t="s">
        <v>71</v>
      </c>
      <c r="AY598" s="158" t="s">
        <v>178</v>
      </c>
    </row>
    <row r="599" spans="1:65" s="13" customFormat="1" ht="10.199999999999999">
      <c r="B599" s="156"/>
      <c r="D599" s="157" t="s">
        <v>185</v>
      </c>
      <c r="E599" s="158" t="s">
        <v>1</v>
      </c>
      <c r="F599" s="159" t="s">
        <v>881</v>
      </c>
      <c r="H599" s="160">
        <v>151.80000000000001</v>
      </c>
      <c r="L599" s="156"/>
      <c r="M599" s="161"/>
      <c r="N599" s="162"/>
      <c r="O599" s="162"/>
      <c r="P599" s="162"/>
      <c r="Q599" s="162"/>
      <c r="R599" s="162"/>
      <c r="S599" s="162"/>
      <c r="T599" s="163"/>
      <c r="AT599" s="158" t="s">
        <v>185</v>
      </c>
      <c r="AU599" s="158" t="s">
        <v>80</v>
      </c>
      <c r="AV599" s="13" t="s">
        <v>80</v>
      </c>
      <c r="AW599" s="13" t="s">
        <v>28</v>
      </c>
      <c r="AX599" s="13" t="s">
        <v>71</v>
      </c>
      <c r="AY599" s="158" t="s">
        <v>178</v>
      </c>
    </row>
    <row r="600" spans="1:65" s="13" customFormat="1" ht="10.199999999999999">
      <c r="B600" s="156"/>
      <c r="D600" s="157" t="s">
        <v>185</v>
      </c>
      <c r="E600" s="158" t="s">
        <v>1</v>
      </c>
      <c r="F600" s="159" t="s">
        <v>470</v>
      </c>
      <c r="H600" s="160">
        <v>177.54</v>
      </c>
      <c r="L600" s="156"/>
      <c r="M600" s="161"/>
      <c r="N600" s="162"/>
      <c r="O600" s="162"/>
      <c r="P600" s="162"/>
      <c r="Q600" s="162"/>
      <c r="R600" s="162"/>
      <c r="S600" s="162"/>
      <c r="T600" s="163"/>
      <c r="AT600" s="158" t="s">
        <v>185</v>
      </c>
      <c r="AU600" s="158" t="s">
        <v>80</v>
      </c>
      <c r="AV600" s="13" t="s">
        <v>80</v>
      </c>
      <c r="AW600" s="13" t="s">
        <v>28</v>
      </c>
      <c r="AX600" s="13" t="s">
        <v>71</v>
      </c>
      <c r="AY600" s="158" t="s">
        <v>178</v>
      </c>
    </row>
    <row r="601" spans="1:65" s="14" customFormat="1" ht="10.199999999999999">
      <c r="B601" s="164"/>
      <c r="D601" s="157" t="s">
        <v>185</v>
      </c>
      <c r="E601" s="165" t="s">
        <v>1</v>
      </c>
      <c r="F601" s="166" t="s">
        <v>187</v>
      </c>
      <c r="H601" s="167">
        <v>1461.26</v>
      </c>
      <c r="L601" s="164"/>
      <c r="M601" s="168"/>
      <c r="N601" s="169"/>
      <c r="O601" s="169"/>
      <c r="P601" s="169"/>
      <c r="Q601" s="169"/>
      <c r="R601" s="169"/>
      <c r="S601" s="169"/>
      <c r="T601" s="170"/>
      <c r="AT601" s="165" t="s">
        <v>185</v>
      </c>
      <c r="AU601" s="165" t="s">
        <v>80</v>
      </c>
      <c r="AV601" s="14" t="s">
        <v>86</v>
      </c>
      <c r="AW601" s="14" t="s">
        <v>28</v>
      </c>
      <c r="AX601" s="14" t="s">
        <v>76</v>
      </c>
      <c r="AY601" s="165" t="s">
        <v>178</v>
      </c>
    </row>
    <row r="602" spans="1:65" s="2" customFormat="1" ht="21.75" customHeight="1">
      <c r="A602" s="30"/>
      <c r="B602" s="142"/>
      <c r="C602" s="171" t="s">
        <v>882</v>
      </c>
      <c r="D602" s="171" t="s">
        <v>216</v>
      </c>
      <c r="E602" s="172" t="s">
        <v>883</v>
      </c>
      <c r="F602" s="173" t="s">
        <v>884</v>
      </c>
      <c r="G602" s="174" t="s">
        <v>183</v>
      </c>
      <c r="H602" s="175">
        <v>1490.4849999999999</v>
      </c>
      <c r="I602" s="176"/>
      <c r="J602" s="176">
        <f>ROUND(I602*H602,1)</f>
        <v>0</v>
      </c>
      <c r="K602" s="177"/>
      <c r="L602" s="178"/>
      <c r="M602" s="179" t="s">
        <v>1</v>
      </c>
      <c r="N602" s="180" t="s">
        <v>36</v>
      </c>
      <c r="O602" s="152">
        <v>0</v>
      </c>
      <c r="P602" s="152">
        <f>O602*H602</f>
        <v>0</v>
      </c>
      <c r="Q602" s="152">
        <v>5.4000000000000003E-3</v>
      </c>
      <c r="R602" s="152">
        <f>Q602*H602</f>
        <v>8.0486190000000004</v>
      </c>
      <c r="S602" s="152">
        <v>0</v>
      </c>
      <c r="T602" s="153">
        <f>S602*H602</f>
        <v>0</v>
      </c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R602" s="154" t="s">
        <v>368</v>
      </c>
      <c r="AT602" s="154" t="s">
        <v>216</v>
      </c>
      <c r="AU602" s="154" t="s">
        <v>80</v>
      </c>
      <c r="AY602" s="18" t="s">
        <v>178</v>
      </c>
      <c r="BE602" s="155">
        <f>IF(N602="základní",J602,0)</f>
        <v>0</v>
      </c>
      <c r="BF602" s="155">
        <f>IF(N602="snížená",J602,0)</f>
        <v>0</v>
      </c>
      <c r="BG602" s="155">
        <f>IF(N602="zákl. přenesená",J602,0)</f>
        <v>0</v>
      </c>
      <c r="BH602" s="155">
        <f>IF(N602="sníž. přenesená",J602,0)</f>
        <v>0</v>
      </c>
      <c r="BI602" s="155">
        <f>IF(N602="nulová",J602,0)</f>
        <v>0</v>
      </c>
      <c r="BJ602" s="18" t="s">
        <v>76</v>
      </c>
      <c r="BK602" s="155">
        <f>ROUND(I602*H602,1)</f>
        <v>0</v>
      </c>
      <c r="BL602" s="18" t="s">
        <v>263</v>
      </c>
      <c r="BM602" s="154" t="s">
        <v>885</v>
      </c>
    </row>
    <row r="603" spans="1:65" s="13" customFormat="1" ht="10.199999999999999">
      <c r="B603" s="156"/>
      <c r="D603" s="157" t="s">
        <v>185</v>
      </c>
      <c r="E603" s="158" t="s">
        <v>1</v>
      </c>
      <c r="F603" s="159" t="s">
        <v>880</v>
      </c>
      <c r="H603" s="160">
        <v>1131.92</v>
      </c>
      <c r="L603" s="156"/>
      <c r="M603" s="161"/>
      <c r="N603" s="162"/>
      <c r="O603" s="162"/>
      <c r="P603" s="162"/>
      <c r="Q603" s="162"/>
      <c r="R603" s="162"/>
      <c r="S603" s="162"/>
      <c r="T603" s="163"/>
      <c r="AT603" s="158" t="s">
        <v>185</v>
      </c>
      <c r="AU603" s="158" t="s">
        <v>80</v>
      </c>
      <c r="AV603" s="13" t="s">
        <v>80</v>
      </c>
      <c r="AW603" s="13" t="s">
        <v>28</v>
      </c>
      <c r="AX603" s="13" t="s">
        <v>71</v>
      </c>
      <c r="AY603" s="158" t="s">
        <v>178</v>
      </c>
    </row>
    <row r="604" spans="1:65" s="13" customFormat="1" ht="10.199999999999999">
      <c r="B604" s="156"/>
      <c r="D604" s="157" t="s">
        <v>185</v>
      </c>
      <c r="E604" s="158" t="s">
        <v>1</v>
      </c>
      <c r="F604" s="159" t="s">
        <v>881</v>
      </c>
      <c r="H604" s="160">
        <v>151.80000000000001</v>
      </c>
      <c r="L604" s="156"/>
      <c r="M604" s="161"/>
      <c r="N604" s="162"/>
      <c r="O604" s="162"/>
      <c r="P604" s="162"/>
      <c r="Q604" s="162"/>
      <c r="R604" s="162"/>
      <c r="S604" s="162"/>
      <c r="T604" s="163"/>
      <c r="AT604" s="158" t="s">
        <v>185</v>
      </c>
      <c r="AU604" s="158" t="s">
        <v>80</v>
      </c>
      <c r="AV604" s="13" t="s">
        <v>80</v>
      </c>
      <c r="AW604" s="13" t="s">
        <v>28</v>
      </c>
      <c r="AX604" s="13" t="s">
        <v>71</v>
      </c>
      <c r="AY604" s="158" t="s">
        <v>178</v>
      </c>
    </row>
    <row r="605" spans="1:65" s="13" customFormat="1" ht="10.199999999999999">
      <c r="B605" s="156"/>
      <c r="D605" s="157" t="s">
        <v>185</v>
      </c>
      <c r="E605" s="158" t="s">
        <v>1</v>
      </c>
      <c r="F605" s="159" t="s">
        <v>470</v>
      </c>
      <c r="H605" s="160">
        <v>177.54</v>
      </c>
      <c r="L605" s="156"/>
      <c r="M605" s="161"/>
      <c r="N605" s="162"/>
      <c r="O605" s="162"/>
      <c r="P605" s="162"/>
      <c r="Q605" s="162"/>
      <c r="R605" s="162"/>
      <c r="S605" s="162"/>
      <c r="T605" s="163"/>
      <c r="AT605" s="158" t="s">
        <v>185</v>
      </c>
      <c r="AU605" s="158" t="s">
        <v>80</v>
      </c>
      <c r="AV605" s="13" t="s">
        <v>80</v>
      </c>
      <c r="AW605" s="13" t="s">
        <v>28</v>
      </c>
      <c r="AX605" s="13" t="s">
        <v>71</v>
      </c>
      <c r="AY605" s="158" t="s">
        <v>178</v>
      </c>
    </row>
    <row r="606" spans="1:65" s="14" customFormat="1" ht="10.199999999999999">
      <c r="B606" s="164"/>
      <c r="D606" s="157" t="s">
        <v>185</v>
      </c>
      <c r="E606" s="165" t="s">
        <v>1</v>
      </c>
      <c r="F606" s="166" t="s">
        <v>187</v>
      </c>
      <c r="H606" s="167">
        <v>1461.26</v>
      </c>
      <c r="L606" s="164"/>
      <c r="M606" s="168"/>
      <c r="N606" s="169"/>
      <c r="O606" s="169"/>
      <c r="P606" s="169"/>
      <c r="Q606" s="169"/>
      <c r="R606" s="169"/>
      <c r="S606" s="169"/>
      <c r="T606" s="170"/>
      <c r="AT606" s="165" t="s">
        <v>185</v>
      </c>
      <c r="AU606" s="165" t="s">
        <v>80</v>
      </c>
      <c r="AV606" s="14" t="s">
        <v>86</v>
      </c>
      <c r="AW606" s="14" t="s">
        <v>28</v>
      </c>
      <c r="AX606" s="14" t="s">
        <v>76</v>
      </c>
      <c r="AY606" s="165" t="s">
        <v>178</v>
      </c>
    </row>
    <row r="607" spans="1:65" s="13" customFormat="1" ht="10.199999999999999">
      <c r="B607" s="156"/>
      <c r="D607" s="157" t="s">
        <v>185</v>
      </c>
      <c r="F607" s="159" t="s">
        <v>886</v>
      </c>
      <c r="H607" s="160">
        <v>1490.4849999999999</v>
      </c>
      <c r="L607" s="156"/>
      <c r="M607" s="161"/>
      <c r="N607" s="162"/>
      <c r="O607" s="162"/>
      <c r="P607" s="162"/>
      <c r="Q607" s="162"/>
      <c r="R607" s="162"/>
      <c r="S607" s="162"/>
      <c r="T607" s="163"/>
      <c r="AT607" s="158" t="s">
        <v>185</v>
      </c>
      <c r="AU607" s="158" t="s">
        <v>80</v>
      </c>
      <c r="AV607" s="13" t="s">
        <v>80</v>
      </c>
      <c r="AW607" s="13" t="s">
        <v>3</v>
      </c>
      <c r="AX607" s="13" t="s">
        <v>76</v>
      </c>
      <c r="AY607" s="158" t="s">
        <v>178</v>
      </c>
    </row>
    <row r="608" spans="1:65" s="2" customFormat="1" ht="21.75" customHeight="1">
      <c r="A608" s="30"/>
      <c r="B608" s="142"/>
      <c r="C608" s="143" t="s">
        <v>887</v>
      </c>
      <c r="D608" s="143" t="s">
        <v>180</v>
      </c>
      <c r="E608" s="144" t="s">
        <v>888</v>
      </c>
      <c r="F608" s="145" t="s">
        <v>889</v>
      </c>
      <c r="G608" s="146" t="s">
        <v>183</v>
      </c>
      <c r="H608" s="147">
        <v>177.54</v>
      </c>
      <c r="I608" s="148"/>
      <c r="J608" s="148">
        <f>ROUND(I608*H608,1)</f>
        <v>0</v>
      </c>
      <c r="K608" s="149"/>
      <c r="L608" s="31"/>
      <c r="M608" s="150" t="s">
        <v>1</v>
      </c>
      <c r="N608" s="151" t="s">
        <v>36</v>
      </c>
      <c r="O608" s="152">
        <v>0.06</v>
      </c>
      <c r="P608" s="152">
        <f>O608*H608</f>
        <v>10.652399999999998</v>
      </c>
      <c r="Q608" s="152">
        <v>0</v>
      </c>
      <c r="R608" s="152">
        <f>Q608*H608</f>
        <v>0</v>
      </c>
      <c r="S608" s="152">
        <v>0</v>
      </c>
      <c r="T608" s="153">
        <f>S608*H608</f>
        <v>0</v>
      </c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R608" s="154" t="s">
        <v>263</v>
      </c>
      <c r="AT608" s="154" t="s">
        <v>180</v>
      </c>
      <c r="AU608" s="154" t="s">
        <v>80</v>
      </c>
      <c r="AY608" s="18" t="s">
        <v>178</v>
      </c>
      <c r="BE608" s="155">
        <f>IF(N608="základní",J608,0)</f>
        <v>0</v>
      </c>
      <c r="BF608" s="155">
        <f>IF(N608="snížená",J608,0)</f>
        <v>0</v>
      </c>
      <c r="BG608" s="155">
        <f>IF(N608="zákl. přenesená",J608,0)</f>
        <v>0</v>
      </c>
      <c r="BH608" s="155">
        <f>IF(N608="sníž. přenesená",J608,0)</f>
        <v>0</v>
      </c>
      <c r="BI608" s="155">
        <f>IF(N608="nulová",J608,0)</f>
        <v>0</v>
      </c>
      <c r="BJ608" s="18" t="s">
        <v>76</v>
      </c>
      <c r="BK608" s="155">
        <f>ROUND(I608*H608,1)</f>
        <v>0</v>
      </c>
      <c r="BL608" s="18" t="s">
        <v>263</v>
      </c>
      <c r="BM608" s="154" t="s">
        <v>890</v>
      </c>
    </row>
    <row r="609" spans="1:65" s="2" customFormat="1" ht="21.75" customHeight="1">
      <c r="A609" s="30"/>
      <c r="B609" s="142"/>
      <c r="C609" s="171" t="s">
        <v>891</v>
      </c>
      <c r="D609" s="171" t="s">
        <v>216</v>
      </c>
      <c r="E609" s="172" t="s">
        <v>892</v>
      </c>
      <c r="F609" s="173" t="s">
        <v>893</v>
      </c>
      <c r="G609" s="174" t="s">
        <v>183</v>
      </c>
      <c r="H609" s="175">
        <v>181.09100000000001</v>
      </c>
      <c r="I609" s="176"/>
      <c r="J609" s="176">
        <f>ROUND(I609*H609,1)</f>
        <v>0</v>
      </c>
      <c r="K609" s="177"/>
      <c r="L609" s="178"/>
      <c r="M609" s="179" t="s">
        <v>1</v>
      </c>
      <c r="N609" s="180" t="s">
        <v>36</v>
      </c>
      <c r="O609" s="152">
        <v>0</v>
      </c>
      <c r="P609" s="152">
        <f>O609*H609</f>
        <v>0</v>
      </c>
      <c r="Q609" s="152">
        <v>1.7999999999999999E-2</v>
      </c>
      <c r="R609" s="152">
        <f>Q609*H609</f>
        <v>3.2596379999999998</v>
      </c>
      <c r="S609" s="152">
        <v>0</v>
      </c>
      <c r="T609" s="153">
        <f>S609*H609</f>
        <v>0</v>
      </c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R609" s="154" t="s">
        <v>368</v>
      </c>
      <c r="AT609" s="154" t="s">
        <v>216</v>
      </c>
      <c r="AU609" s="154" t="s">
        <v>80</v>
      </c>
      <c r="AY609" s="18" t="s">
        <v>178</v>
      </c>
      <c r="BE609" s="155">
        <f>IF(N609="základní",J609,0)</f>
        <v>0</v>
      </c>
      <c r="BF609" s="155">
        <f>IF(N609="snížená",J609,0)</f>
        <v>0</v>
      </c>
      <c r="BG609" s="155">
        <f>IF(N609="zákl. přenesená",J609,0)</f>
        <v>0</v>
      </c>
      <c r="BH609" s="155">
        <f>IF(N609="sníž. přenesená",J609,0)</f>
        <v>0</v>
      </c>
      <c r="BI609" s="155">
        <f>IF(N609="nulová",J609,0)</f>
        <v>0</v>
      </c>
      <c r="BJ609" s="18" t="s">
        <v>76</v>
      </c>
      <c r="BK609" s="155">
        <f>ROUND(I609*H609,1)</f>
        <v>0</v>
      </c>
      <c r="BL609" s="18" t="s">
        <v>263</v>
      </c>
      <c r="BM609" s="154" t="s">
        <v>894</v>
      </c>
    </row>
    <row r="610" spans="1:65" s="13" customFormat="1" ht="20.399999999999999">
      <c r="B610" s="156"/>
      <c r="D610" s="157" t="s">
        <v>185</v>
      </c>
      <c r="F610" s="159" t="s">
        <v>895</v>
      </c>
      <c r="H610" s="160">
        <v>181.09100000000001</v>
      </c>
      <c r="L610" s="156"/>
      <c r="M610" s="161"/>
      <c r="N610" s="162"/>
      <c r="O610" s="162"/>
      <c r="P610" s="162"/>
      <c r="Q610" s="162"/>
      <c r="R610" s="162"/>
      <c r="S610" s="162"/>
      <c r="T610" s="163"/>
      <c r="AT610" s="158" t="s">
        <v>185</v>
      </c>
      <c r="AU610" s="158" t="s">
        <v>80</v>
      </c>
      <c r="AV610" s="13" t="s">
        <v>80</v>
      </c>
      <c r="AW610" s="13" t="s">
        <v>3</v>
      </c>
      <c r="AX610" s="13" t="s">
        <v>76</v>
      </c>
      <c r="AY610" s="158" t="s">
        <v>178</v>
      </c>
    </row>
    <row r="611" spans="1:65" s="2" customFormat="1" ht="21.75" customHeight="1">
      <c r="A611" s="30"/>
      <c r="B611" s="142"/>
      <c r="C611" s="143" t="s">
        <v>896</v>
      </c>
      <c r="D611" s="143" t="s">
        <v>180</v>
      </c>
      <c r="E611" s="144" t="s">
        <v>897</v>
      </c>
      <c r="F611" s="145" t="s">
        <v>898</v>
      </c>
      <c r="G611" s="146" t="s">
        <v>183</v>
      </c>
      <c r="H611" s="147">
        <v>762.23099999999999</v>
      </c>
      <c r="I611" s="148"/>
      <c r="J611" s="148">
        <f>ROUND(I611*H611,1)</f>
        <v>0</v>
      </c>
      <c r="K611" s="149"/>
      <c r="L611" s="31"/>
      <c r="M611" s="150" t="s">
        <v>1</v>
      </c>
      <c r="N611" s="151" t="s">
        <v>36</v>
      </c>
      <c r="O611" s="152">
        <v>0.14000000000000001</v>
      </c>
      <c r="P611" s="152">
        <f>O611*H611</f>
        <v>106.71234000000001</v>
      </c>
      <c r="Q611" s="152">
        <v>0</v>
      </c>
      <c r="R611" s="152">
        <f>Q611*H611</f>
        <v>0</v>
      </c>
      <c r="S611" s="152">
        <v>0</v>
      </c>
      <c r="T611" s="153">
        <f>S611*H611</f>
        <v>0</v>
      </c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R611" s="154" t="s">
        <v>263</v>
      </c>
      <c r="AT611" s="154" t="s">
        <v>180</v>
      </c>
      <c r="AU611" s="154" t="s">
        <v>80</v>
      </c>
      <c r="AY611" s="18" t="s">
        <v>178</v>
      </c>
      <c r="BE611" s="155">
        <f>IF(N611="základní",J611,0)</f>
        <v>0</v>
      </c>
      <c r="BF611" s="155">
        <f>IF(N611="snížená",J611,0)</f>
        <v>0</v>
      </c>
      <c r="BG611" s="155">
        <f>IF(N611="zákl. přenesená",J611,0)</f>
        <v>0</v>
      </c>
      <c r="BH611" s="155">
        <f>IF(N611="sníž. přenesená",J611,0)</f>
        <v>0</v>
      </c>
      <c r="BI611" s="155">
        <f>IF(N611="nulová",J611,0)</f>
        <v>0</v>
      </c>
      <c r="BJ611" s="18" t="s">
        <v>76</v>
      </c>
      <c r="BK611" s="155">
        <f>ROUND(I611*H611,1)</f>
        <v>0</v>
      </c>
      <c r="BL611" s="18" t="s">
        <v>263</v>
      </c>
      <c r="BM611" s="154" t="s">
        <v>899</v>
      </c>
    </row>
    <row r="612" spans="1:65" s="13" customFormat="1" ht="10.199999999999999">
      <c r="B612" s="156"/>
      <c r="D612" s="157" t="s">
        <v>185</v>
      </c>
      <c r="E612" s="158" t="s">
        <v>1</v>
      </c>
      <c r="F612" s="159" t="s">
        <v>900</v>
      </c>
      <c r="H612" s="160">
        <v>762.23099999999999</v>
      </c>
      <c r="L612" s="156"/>
      <c r="M612" s="161"/>
      <c r="N612" s="162"/>
      <c r="O612" s="162"/>
      <c r="P612" s="162"/>
      <c r="Q612" s="162"/>
      <c r="R612" s="162"/>
      <c r="S612" s="162"/>
      <c r="T612" s="163"/>
      <c r="AT612" s="158" t="s">
        <v>185</v>
      </c>
      <c r="AU612" s="158" t="s">
        <v>80</v>
      </c>
      <c r="AV612" s="13" t="s">
        <v>80</v>
      </c>
      <c r="AW612" s="13" t="s">
        <v>28</v>
      </c>
      <c r="AX612" s="13" t="s">
        <v>76</v>
      </c>
      <c r="AY612" s="158" t="s">
        <v>178</v>
      </c>
    </row>
    <row r="613" spans="1:65" s="2" customFormat="1" ht="21.75" customHeight="1">
      <c r="A613" s="30"/>
      <c r="B613" s="142"/>
      <c r="C613" s="171" t="s">
        <v>901</v>
      </c>
      <c r="D613" s="171" t="s">
        <v>216</v>
      </c>
      <c r="E613" s="172" t="s">
        <v>902</v>
      </c>
      <c r="F613" s="173" t="s">
        <v>903</v>
      </c>
      <c r="G613" s="174" t="s">
        <v>183</v>
      </c>
      <c r="H613" s="175">
        <v>591.53</v>
      </c>
      <c r="I613" s="176"/>
      <c r="J613" s="176">
        <f>ROUND(I613*H613,1)</f>
        <v>0</v>
      </c>
      <c r="K613" s="177"/>
      <c r="L613" s="178"/>
      <c r="M613" s="179" t="s">
        <v>1</v>
      </c>
      <c r="N613" s="180" t="s">
        <v>36</v>
      </c>
      <c r="O613" s="152">
        <v>0</v>
      </c>
      <c r="P613" s="152">
        <f>O613*H613</f>
        <v>0</v>
      </c>
      <c r="Q613" s="152">
        <v>2.8999999999999998E-3</v>
      </c>
      <c r="R613" s="152">
        <f>Q613*H613</f>
        <v>1.7154369999999999</v>
      </c>
      <c r="S613" s="152">
        <v>0</v>
      </c>
      <c r="T613" s="153">
        <f>S613*H613</f>
        <v>0</v>
      </c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R613" s="154" t="s">
        <v>368</v>
      </c>
      <c r="AT613" s="154" t="s">
        <v>216</v>
      </c>
      <c r="AU613" s="154" t="s">
        <v>80</v>
      </c>
      <c r="AY613" s="18" t="s">
        <v>178</v>
      </c>
      <c r="BE613" s="155">
        <f>IF(N613="základní",J613,0)</f>
        <v>0</v>
      </c>
      <c r="BF613" s="155">
        <f>IF(N613="snížená",J613,0)</f>
        <v>0</v>
      </c>
      <c r="BG613" s="155">
        <f>IF(N613="zákl. přenesená",J613,0)</f>
        <v>0</v>
      </c>
      <c r="BH613" s="155">
        <f>IF(N613="sníž. přenesená",J613,0)</f>
        <v>0</v>
      </c>
      <c r="BI613" s="155">
        <f>IF(N613="nulová",J613,0)</f>
        <v>0</v>
      </c>
      <c r="BJ613" s="18" t="s">
        <v>76</v>
      </c>
      <c r="BK613" s="155">
        <f>ROUND(I613*H613,1)</f>
        <v>0</v>
      </c>
      <c r="BL613" s="18" t="s">
        <v>263</v>
      </c>
      <c r="BM613" s="154" t="s">
        <v>904</v>
      </c>
    </row>
    <row r="614" spans="1:65" s="13" customFormat="1" ht="10.199999999999999">
      <c r="B614" s="156"/>
      <c r="D614" s="157" t="s">
        <v>185</v>
      </c>
      <c r="F614" s="159" t="s">
        <v>905</v>
      </c>
      <c r="H614" s="160">
        <v>591.53</v>
      </c>
      <c r="L614" s="156"/>
      <c r="M614" s="161"/>
      <c r="N614" s="162"/>
      <c r="O614" s="162"/>
      <c r="P614" s="162"/>
      <c r="Q614" s="162"/>
      <c r="R614" s="162"/>
      <c r="S614" s="162"/>
      <c r="T614" s="163"/>
      <c r="AT614" s="158" t="s">
        <v>185</v>
      </c>
      <c r="AU614" s="158" t="s">
        <v>80</v>
      </c>
      <c r="AV614" s="13" t="s">
        <v>80</v>
      </c>
      <c r="AW614" s="13" t="s">
        <v>3</v>
      </c>
      <c r="AX614" s="13" t="s">
        <v>76</v>
      </c>
      <c r="AY614" s="158" t="s">
        <v>178</v>
      </c>
    </row>
    <row r="615" spans="1:65" s="2" customFormat="1" ht="21.75" customHeight="1">
      <c r="A615" s="30"/>
      <c r="B615" s="142"/>
      <c r="C615" s="171" t="s">
        <v>906</v>
      </c>
      <c r="D615" s="171" t="s">
        <v>216</v>
      </c>
      <c r="E615" s="172" t="s">
        <v>907</v>
      </c>
      <c r="F615" s="173" t="s">
        <v>908</v>
      </c>
      <c r="G615" s="174" t="s">
        <v>183</v>
      </c>
      <c r="H615" s="175">
        <v>591.53</v>
      </c>
      <c r="I615" s="176"/>
      <c r="J615" s="176">
        <f>ROUND(I615*H615,1)</f>
        <v>0</v>
      </c>
      <c r="K615" s="177"/>
      <c r="L615" s="178"/>
      <c r="M615" s="179" t="s">
        <v>1</v>
      </c>
      <c r="N615" s="180" t="s">
        <v>36</v>
      </c>
      <c r="O615" s="152">
        <v>0</v>
      </c>
      <c r="P615" s="152">
        <f>O615*H615</f>
        <v>0</v>
      </c>
      <c r="Q615" s="152">
        <v>1.5E-3</v>
      </c>
      <c r="R615" s="152">
        <f>Q615*H615</f>
        <v>0.88729499999999994</v>
      </c>
      <c r="S615" s="152">
        <v>0</v>
      </c>
      <c r="T615" s="153">
        <f>S615*H615</f>
        <v>0</v>
      </c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R615" s="154" t="s">
        <v>368</v>
      </c>
      <c r="AT615" s="154" t="s">
        <v>216</v>
      </c>
      <c r="AU615" s="154" t="s">
        <v>80</v>
      </c>
      <c r="AY615" s="18" t="s">
        <v>178</v>
      </c>
      <c r="BE615" s="155">
        <f>IF(N615="základní",J615,0)</f>
        <v>0</v>
      </c>
      <c r="BF615" s="155">
        <f>IF(N615="snížená",J615,0)</f>
        <v>0</v>
      </c>
      <c r="BG615" s="155">
        <f>IF(N615="zákl. přenesená",J615,0)</f>
        <v>0</v>
      </c>
      <c r="BH615" s="155">
        <f>IF(N615="sníž. přenesená",J615,0)</f>
        <v>0</v>
      </c>
      <c r="BI615" s="155">
        <f>IF(N615="nulová",J615,0)</f>
        <v>0</v>
      </c>
      <c r="BJ615" s="18" t="s">
        <v>76</v>
      </c>
      <c r="BK615" s="155">
        <f>ROUND(I615*H615,1)</f>
        <v>0</v>
      </c>
      <c r="BL615" s="18" t="s">
        <v>263</v>
      </c>
      <c r="BM615" s="154" t="s">
        <v>909</v>
      </c>
    </row>
    <row r="616" spans="1:65" s="13" customFormat="1" ht="10.199999999999999">
      <c r="B616" s="156"/>
      <c r="D616" s="157" t="s">
        <v>185</v>
      </c>
      <c r="F616" s="159" t="s">
        <v>905</v>
      </c>
      <c r="H616" s="160">
        <v>591.53</v>
      </c>
      <c r="L616" s="156"/>
      <c r="M616" s="161"/>
      <c r="N616" s="162"/>
      <c r="O616" s="162"/>
      <c r="P616" s="162"/>
      <c r="Q616" s="162"/>
      <c r="R616" s="162"/>
      <c r="S616" s="162"/>
      <c r="T616" s="163"/>
      <c r="AT616" s="158" t="s">
        <v>185</v>
      </c>
      <c r="AU616" s="158" t="s">
        <v>80</v>
      </c>
      <c r="AV616" s="13" t="s">
        <v>80</v>
      </c>
      <c r="AW616" s="13" t="s">
        <v>3</v>
      </c>
      <c r="AX616" s="13" t="s">
        <v>76</v>
      </c>
      <c r="AY616" s="158" t="s">
        <v>178</v>
      </c>
    </row>
    <row r="617" spans="1:65" s="2" customFormat="1" ht="21.75" customHeight="1">
      <c r="A617" s="30"/>
      <c r="B617" s="142"/>
      <c r="C617" s="171" t="s">
        <v>910</v>
      </c>
      <c r="D617" s="171" t="s">
        <v>216</v>
      </c>
      <c r="E617" s="172" t="s">
        <v>911</v>
      </c>
      <c r="F617" s="173" t="s">
        <v>912</v>
      </c>
      <c r="G617" s="174" t="s">
        <v>183</v>
      </c>
      <c r="H617" s="175">
        <v>185.946</v>
      </c>
      <c r="I617" s="176"/>
      <c r="J617" s="176">
        <f>ROUND(I617*H617,1)</f>
        <v>0</v>
      </c>
      <c r="K617" s="177"/>
      <c r="L617" s="178"/>
      <c r="M617" s="179" t="s">
        <v>1</v>
      </c>
      <c r="N617" s="180" t="s">
        <v>36</v>
      </c>
      <c r="O617" s="152">
        <v>0</v>
      </c>
      <c r="P617" s="152">
        <f>O617*H617</f>
        <v>0</v>
      </c>
      <c r="Q617" s="152">
        <v>2.5000000000000001E-3</v>
      </c>
      <c r="R617" s="152">
        <f>Q617*H617</f>
        <v>0.46486500000000003</v>
      </c>
      <c r="S617" s="152">
        <v>0</v>
      </c>
      <c r="T617" s="153">
        <f>S617*H617</f>
        <v>0</v>
      </c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R617" s="154" t="s">
        <v>368</v>
      </c>
      <c r="AT617" s="154" t="s">
        <v>216</v>
      </c>
      <c r="AU617" s="154" t="s">
        <v>80</v>
      </c>
      <c r="AY617" s="18" t="s">
        <v>178</v>
      </c>
      <c r="BE617" s="155">
        <f>IF(N617="základní",J617,0)</f>
        <v>0</v>
      </c>
      <c r="BF617" s="155">
        <f>IF(N617="snížená",J617,0)</f>
        <v>0</v>
      </c>
      <c r="BG617" s="155">
        <f>IF(N617="zákl. přenesená",J617,0)</f>
        <v>0</v>
      </c>
      <c r="BH617" s="155">
        <f>IF(N617="sníž. přenesená",J617,0)</f>
        <v>0</v>
      </c>
      <c r="BI617" s="155">
        <f>IF(N617="nulová",J617,0)</f>
        <v>0</v>
      </c>
      <c r="BJ617" s="18" t="s">
        <v>76</v>
      </c>
      <c r="BK617" s="155">
        <f>ROUND(I617*H617,1)</f>
        <v>0</v>
      </c>
      <c r="BL617" s="18" t="s">
        <v>263</v>
      </c>
      <c r="BM617" s="154" t="s">
        <v>913</v>
      </c>
    </row>
    <row r="618" spans="1:65" s="13" customFormat="1" ht="10.199999999999999">
      <c r="B618" s="156"/>
      <c r="D618" s="157" t="s">
        <v>185</v>
      </c>
      <c r="E618" s="158" t="s">
        <v>1</v>
      </c>
      <c r="F618" s="159" t="s">
        <v>914</v>
      </c>
      <c r="H618" s="160">
        <v>185.946</v>
      </c>
      <c r="L618" s="156"/>
      <c r="M618" s="161"/>
      <c r="N618" s="162"/>
      <c r="O618" s="162"/>
      <c r="P618" s="162"/>
      <c r="Q618" s="162"/>
      <c r="R618" s="162"/>
      <c r="S618" s="162"/>
      <c r="T618" s="163"/>
      <c r="AT618" s="158" t="s">
        <v>185</v>
      </c>
      <c r="AU618" s="158" t="s">
        <v>80</v>
      </c>
      <c r="AV618" s="13" t="s">
        <v>80</v>
      </c>
      <c r="AW618" s="13" t="s">
        <v>28</v>
      </c>
      <c r="AX618" s="13" t="s">
        <v>76</v>
      </c>
      <c r="AY618" s="158" t="s">
        <v>178</v>
      </c>
    </row>
    <row r="619" spans="1:65" s="2" customFormat="1" ht="21.75" customHeight="1">
      <c r="A619" s="30"/>
      <c r="B619" s="142"/>
      <c r="C619" s="143" t="s">
        <v>915</v>
      </c>
      <c r="D619" s="143" t="s">
        <v>180</v>
      </c>
      <c r="E619" s="144" t="s">
        <v>916</v>
      </c>
      <c r="F619" s="145" t="s">
        <v>917</v>
      </c>
      <c r="G619" s="146" t="s">
        <v>183</v>
      </c>
      <c r="H619" s="147">
        <v>329.34</v>
      </c>
      <c r="I619" s="148"/>
      <c r="J619" s="148">
        <f>ROUND(I619*H619,1)</f>
        <v>0</v>
      </c>
      <c r="K619" s="149"/>
      <c r="L619" s="31"/>
      <c r="M619" s="150" t="s">
        <v>1</v>
      </c>
      <c r="N619" s="151" t="s">
        <v>36</v>
      </c>
      <c r="O619" s="152">
        <v>0.09</v>
      </c>
      <c r="P619" s="152">
        <f>O619*H619</f>
        <v>29.640599999999996</v>
      </c>
      <c r="Q619" s="152">
        <v>0</v>
      </c>
      <c r="R619" s="152">
        <f>Q619*H619</f>
        <v>0</v>
      </c>
      <c r="S619" s="152">
        <v>0</v>
      </c>
      <c r="T619" s="153">
        <f>S619*H619</f>
        <v>0</v>
      </c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R619" s="154" t="s">
        <v>263</v>
      </c>
      <c r="AT619" s="154" t="s">
        <v>180</v>
      </c>
      <c r="AU619" s="154" t="s">
        <v>80</v>
      </c>
      <c r="AY619" s="18" t="s">
        <v>178</v>
      </c>
      <c r="BE619" s="155">
        <f>IF(N619="základní",J619,0)</f>
        <v>0</v>
      </c>
      <c r="BF619" s="155">
        <f>IF(N619="snížená",J619,0)</f>
        <v>0</v>
      </c>
      <c r="BG619" s="155">
        <f>IF(N619="zákl. přenesená",J619,0)</f>
        <v>0</v>
      </c>
      <c r="BH619" s="155">
        <f>IF(N619="sníž. přenesená",J619,0)</f>
        <v>0</v>
      </c>
      <c r="BI619" s="155">
        <f>IF(N619="nulová",J619,0)</f>
        <v>0</v>
      </c>
      <c r="BJ619" s="18" t="s">
        <v>76</v>
      </c>
      <c r="BK619" s="155">
        <f>ROUND(I619*H619,1)</f>
        <v>0</v>
      </c>
      <c r="BL619" s="18" t="s">
        <v>263</v>
      </c>
      <c r="BM619" s="154" t="s">
        <v>918</v>
      </c>
    </row>
    <row r="620" spans="1:65" s="2" customFormat="1" ht="21.75" customHeight="1">
      <c r="A620" s="30"/>
      <c r="B620" s="142"/>
      <c r="C620" s="171" t="s">
        <v>919</v>
      </c>
      <c r="D620" s="171" t="s">
        <v>216</v>
      </c>
      <c r="E620" s="172" t="s">
        <v>920</v>
      </c>
      <c r="F620" s="173" t="s">
        <v>921</v>
      </c>
      <c r="G620" s="174" t="s">
        <v>183</v>
      </c>
      <c r="H620" s="175">
        <v>335.92700000000002</v>
      </c>
      <c r="I620" s="176"/>
      <c r="J620" s="176">
        <f>ROUND(I620*H620,1)</f>
        <v>0</v>
      </c>
      <c r="K620" s="177"/>
      <c r="L620" s="178"/>
      <c r="M620" s="179" t="s">
        <v>1</v>
      </c>
      <c r="N620" s="180" t="s">
        <v>36</v>
      </c>
      <c r="O620" s="152">
        <v>0</v>
      </c>
      <c r="P620" s="152">
        <f>O620*H620</f>
        <v>0</v>
      </c>
      <c r="Q620" s="152">
        <v>4.7999999999999996E-3</v>
      </c>
      <c r="R620" s="152">
        <f>Q620*H620</f>
        <v>1.6124495999999999</v>
      </c>
      <c r="S620" s="152">
        <v>0</v>
      </c>
      <c r="T620" s="153">
        <f>S620*H620</f>
        <v>0</v>
      </c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R620" s="154" t="s">
        <v>368</v>
      </c>
      <c r="AT620" s="154" t="s">
        <v>216</v>
      </c>
      <c r="AU620" s="154" t="s">
        <v>80</v>
      </c>
      <c r="AY620" s="18" t="s">
        <v>178</v>
      </c>
      <c r="BE620" s="155">
        <f>IF(N620="základní",J620,0)</f>
        <v>0</v>
      </c>
      <c r="BF620" s="155">
        <f>IF(N620="snížená",J620,0)</f>
        <v>0</v>
      </c>
      <c r="BG620" s="155">
        <f>IF(N620="zákl. přenesená",J620,0)</f>
        <v>0</v>
      </c>
      <c r="BH620" s="155">
        <f>IF(N620="sníž. přenesená",J620,0)</f>
        <v>0</v>
      </c>
      <c r="BI620" s="155">
        <f>IF(N620="nulová",J620,0)</f>
        <v>0</v>
      </c>
      <c r="BJ620" s="18" t="s">
        <v>76</v>
      </c>
      <c r="BK620" s="155">
        <f>ROUND(I620*H620,1)</f>
        <v>0</v>
      </c>
      <c r="BL620" s="18" t="s">
        <v>263</v>
      </c>
      <c r="BM620" s="154" t="s">
        <v>922</v>
      </c>
    </row>
    <row r="621" spans="1:65" s="13" customFormat="1" ht="10.199999999999999">
      <c r="B621" s="156"/>
      <c r="D621" s="157" t="s">
        <v>185</v>
      </c>
      <c r="F621" s="159" t="s">
        <v>923</v>
      </c>
      <c r="H621" s="160">
        <v>335.92700000000002</v>
      </c>
      <c r="L621" s="156"/>
      <c r="M621" s="161"/>
      <c r="N621" s="162"/>
      <c r="O621" s="162"/>
      <c r="P621" s="162"/>
      <c r="Q621" s="162"/>
      <c r="R621" s="162"/>
      <c r="S621" s="162"/>
      <c r="T621" s="163"/>
      <c r="AT621" s="158" t="s">
        <v>185</v>
      </c>
      <c r="AU621" s="158" t="s">
        <v>80</v>
      </c>
      <c r="AV621" s="13" t="s">
        <v>80</v>
      </c>
      <c r="AW621" s="13" t="s">
        <v>3</v>
      </c>
      <c r="AX621" s="13" t="s">
        <v>76</v>
      </c>
      <c r="AY621" s="158" t="s">
        <v>178</v>
      </c>
    </row>
    <row r="622" spans="1:65" s="2" customFormat="1" ht="21.75" customHeight="1">
      <c r="A622" s="30"/>
      <c r="B622" s="142"/>
      <c r="C622" s="143" t="s">
        <v>924</v>
      </c>
      <c r="D622" s="143" t="s">
        <v>180</v>
      </c>
      <c r="E622" s="144" t="s">
        <v>925</v>
      </c>
      <c r="F622" s="145" t="s">
        <v>926</v>
      </c>
      <c r="G622" s="146" t="s">
        <v>206</v>
      </c>
      <c r="H622" s="147">
        <v>16.427</v>
      </c>
      <c r="I622" s="148"/>
      <c r="J622" s="148">
        <f>ROUND(I622*H622,1)</f>
        <v>0</v>
      </c>
      <c r="K622" s="149"/>
      <c r="L622" s="31"/>
      <c r="M622" s="150" t="s">
        <v>1</v>
      </c>
      <c r="N622" s="151" t="s">
        <v>36</v>
      </c>
      <c r="O622" s="152">
        <v>1.831</v>
      </c>
      <c r="P622" s="152">
        <f>O622*H622</f>
        <v>30.077836999999999</v>
      </c>
      <c r="Q622" s="152">
        <v>0</v>
      </c>
      <c r="R622" s="152">
        <f>Q622*H622</f>
        <v>0</v>
      </c>
      <c r="S622" s="152">
        <v>0</v>
      </c>
      <c r="T622" s="153">
        <f>S622*H622</f>
        <v>0</v>
      </c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R622" s="154" t="s">
        <v>263</v>
      </c>
      <c r="AT622" s="154" t="s">
        <v>180</v>
      </c>
      <c r="AU622" s="154" t="s">
        <v>80</v>
      </c>
      <c r="AY622" s="18" t="s">
        <v>178</v>
      </c>
      <c r="BE622" s="155">
        <f>IF(N622="základní",J622,0)</f>
        <v>0</v>
      </c>
      <c r="BF622" s="155">
        <f>IF(N622="snížená",J622,0)</f>
        <v>0</v>
      </c>
      <c r="BG622" s="155">
        <f>IF(N622="zákl. přenesená",J622,0)</f>
        <v>0</v>
      </c>
      <c r="BH622" s="155">
        <f>IF(N622="sníž. přenesená",J622,0)</f>
        <v>0</v>
      </c>
      <c r="BI622" s="155">
        <f>IF(N622="nulová",J622,0)</f>
        <v>0</v>
      </c>
      <c r="BJ622" s="18" t="s">
        <v>76</v>
      </c>
      <c r="BK622" s="155">
        <f>ROUND(I622*H622,1)</f>
        <v>0</v>
      </c>
      <c r="BL622" s="18" t="s">
        <v>263</v>
      </c>
      <c r="BM622" s="154" t="s">
        <v>927</v>
      </c>
    </row>
    <row r="623" spans="1:65" s="12" customFormat="1" ht="22.8" customHeight="1">
      <c r="B623" s="130"/>
      <c r="D623" s="131" t="s">
        <v>70</v>
      </c>
      <c r="E623" s="140" t="s">
        <v>928</v>
      </c>
      <c r="F623" s="140" t="s">
        <v>929</v>
      </c>
      <c r="J623" s="141">
        <f>BK623</f>
        <v>0</v>
      </c>
      <c r="L623" s="130"/>
      <c r="M623" s="134"/>
      <c r="N623" s="135"/>
      <c r="O623" s="135"/>
      <c r="P623" s="136">
        <f>SUM(P624:P625)</f>
        <v>6.7354140000000005</v>
      </c>
      <c r="Q623" s="135"/>
      <c r="R623" s="136">
        <f>SUM(R624:R625)</f>
        <v>1.8000000000000002E-2</v>
      </c>
      <c r="S623" s="135"/>
      <c r="T623" s="137">
        <f>SUM(T624:T625)</f>
        <v>0</v>
      </c>
      <c r="AR623" s="131" t="s">
        <v>80</v>
      </c>
      <c r="AT623" s="138" t="s">
        <v>70</v>
      </c>
      <c r="AU623" s="138" t="s">
        <v>76</v>
      </c>
      <c r="AY623" s="131" t="s">
        <v>178</v>
      </c>
      <c r="BK623" s="139">
        <f>SUM(BK624:BK625)</f>
        <v>0</v>
      </c>
    </row>
    <row r="624" spans="1:65" s="2" customFormat="1" ht="21.75" customHeight="1">
      <c r="A624" s="30"/>
      <c r="B624" s="142"/>
      <c r="C624" s="143" t="s">
        <v>930</v>
      </c>
      <c r="D624" s="143" t="s">
        <v>180</v>
      </c>
      <c r="E624" s="144" t="s">
        <v>931</v>
      </c>
      <c r="F624" s="145" t="s">
        <v>932</v>
      </c>
      <c r="G624" s="146" t="s">
        <v>336</v>
      </c>
      <c r="H624" s="147">
        <v>12</v>
      </c>
      <c r="I624" s="148"/>
      <c r="J624" s="148">
        <f>ROUND(I624*H624,1)</f>
        <v>0</v>
      </c>
      <c r="K624" s="149"/>
      <c r="L624" s="31"/>
      <c r="M624" s="150" t="s">
        <v>1</v>
      </c>
      <c r="N624" s="151" t="s">
        <v>36</v>
      </c>
      <c r="O624" s="152">
        <v>0.55900000000000005</v>
      </c>
      <c r="P624" s="152">
        <f>O624*H624</f>
        <v>6.7080000000000002</v>
      </c>
      <c r="Q624" s="152">
        <v>1.5E-3</v>
      </c>
      <c r="R624" s="152">
        <f>Q624*H624</f>
        <v>1.8000000000000002E-2</v>
      </c>
      <c r="S624" s="152">
        <v>0</v>
      </c>
      <c r="T624" s="153">
        <f>S624*H624</f>
        <v>0</v>
      </c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R624" s="154" t="s">
        <v>263</v>
      </c>
      <c r="AT624" s="154" t="s">
        <v>180</v>
      </c>
      <c r="AU624" s="154" t="s">
        <v>80</v>
      </c>
      <c r="AY624" s="18" t="s">
        <v>178</v>
      </c>
      <c r="BE624" s="155">
        <f>IF(N624="základní",J624,0)</f>
        <v>0</v>
      </c>
      <c r="BF624" s="155">
        <f>IF(N624="snížená",J624,0)</f>
        <v>0</v>
      </c>
      <c r="BG624" s="155">
        <f>IF(N624="zákl. přenesená",J624,0)</f>
        <v>0</v>
      </c>
      <c r="BH624" s="155">
        <f>IF(N624="sníž. přenesená",J624,0)</f>
        <v>0</v>
      </c>
      <c r="BI624" s="155">
        <f>IF(N624="nulová",J624,0)</f>
        <v>0</v>
      </c>
      <c r="BJ624" s="18" t="s">
        <v>76</v>
      </c>
      <c r="BK624" s="155">
        <f>ROUND(I624*H624,1)</f>
        <v>0</v>
      </c>
      <c r="BL624" s="18" t="s">
        <v>263</v>
      </c>
      <c r="BM624" s="154" t="s">
        <v>933</v>
      </c>
    </row>
    <row r="625" spans="1:65" s="2" customFormat="1" ht="21.75" customHeight="1">
      <c r="A625" s="30"/>
      <c r="B625" s="142"/>
      <c r="C625" s="143" t="s">
        <v>934</v>
      </c>
      <c r="D625" s="143" t="s">
        <v>180</v>
      </c>
      <c r="E625" s="144" t="s">
        <v>935</v>
      </c>
      <c r="F625" s="145" t="s">
        <v>936</v>
      </c>
      <c r="G625" s="146" t="s">
        <v>206</v>
      </c>
      <c r="H625" s="147">
        <v>1.7999999999999999E-2</v>
      </c>
      <c r="I625" s="148"/>
      <c r="J625" s="148">
        <f>ROUND(I625*H625,1)</f>
        <v>0</v>
      </c>
      <c r="K625" s="149"/>
      <c r="L625" s="31"/>
      <c r="M625" s="150" t="s">
        <v>1</v>
      </c>
      <c r="N625" s="151" t="s">
        <v>36</v>
      </c>
      <c r="O625" s="152">
        <v>1.5229999999999999</v>
      </c>
      <c r="P625" s="152">
        <f>O625*H625</f>
        <v>2.7413999999999997E-2</v>
      </c>
      <c r="Q625" s="152">
        <v>0</v>
      </c>
      <c r="R625" s="152">
        <f>Q625*H625</f>
        <v>0</v>
      </c>
      <c r="S625" s="152">
        <v>0</v>
      </c>
      <c r="T625" s="153">
        <f>S625*H625</f>
        <v>0</v>
      </c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R625" s="154" t="s">
        <v>263</v>
      </c>
      <c r="AT625" s="154" t="s">
        <v>180</v>
      </c>
      <c r="AU625" s="154" t="s">
        <v>80</v>
      </c>
      <c r="AY625" s="18" t="s">
        <v>178</v>
      </c>
      <c r="BE625" s="155">
        <f>IF(N625="základní",J625,0)</f>
        <v>0</v>
      </c>
      <c r="BF625" s="155">
        <f>IF(N625="snížená",J625,0)</f>
        <v>0</v>
      </c>
      <c r="BG625" s="155">
        <f>IF(N625="zákl. přenesená",J625,0)</f>
        <v>0</v>
      </c>
      <c r="BH625" s="155">
        <f>IF(N625="sníž. přenesená",J625,0)</f>
        <v>0</v>
      </c>
      <c r="BI625" s="155">
        <f>IF(N625="nulová",J625,0)</f>
        <v>0</v>
      </c>
      <c r="BJ625" s="18" t="s">
        <v>76</v>
      </c>
      <c r="BK625" s="155">
        <f>ROUND(I625*H625,1)</f>
        <v>0</v>
      </c>
      <c r="BL625" s="18" t="s">
        <v>263</v>
      </c>
      <c r="BM625" s="154" t="s">
        <v>937</v>
      </c>
    </row>
    <row r="626" spans="1:65" s="12" customFormat="1" ht="22.8" customHeight="1">
      <c r="B626" s="130"/>
      <c r="D626" s="131" t="s">
        <v>70</v>
      </c>
      <c r="E626" s="140" t="s">
        <v>938</v>
      </c>
      <c r="F626" s="140" t="s">
        <v>939</v>
      </c>
      <c r="J626" s="141">
        <f>BK626</f>
        <v>0</v>
      </c>
      <c r="L626" s="130"/>
      <c r="M626" s="134"/>
      <c r="N626" s="135"/>
      <c r="O626" s="135"/>
      <c r="P626" s="136">
        <f>SUM(P627:P635)</f>
        <v>23.702325000000005</v>
      </c>
      <c r="Q626" s="135"/>
      <c r="R626" s="136">
        <f>SUM(R627:R635)</f>
        <v>2.4819999999999998E-2</v>
      </c>
      <c r="S626" s="135"/>
      <c r="T626" s="137">
        <f>SUM(T627:T635)</f>
        <v>0.36120000000000002</v>
      </c>
      <c r="AR626" s="131" t="s">
        <v>80</v>
      </c>
      <c r="AT626" s="138" t="s">
        <v>70</v>
      </c>
      <c r="AU626" s="138" t="s">
        <v>76</v>
      </c>
      <c r="AY626" s="131" t="s">
        <v>178</v>
      </c>
      <c r="BK626" s="139">
        <f>SUM(BK627:BK635)</f>
        <v>0</v>
      </c>
    </row>
    <row r="627" spans="1:65" s="2" customFormat="1" ht="16.5" customHeight="1">
      <c r="A627" s="30"/>
      <c r="B627" s="142"/>
      <c r="C627" s="143" t="s">
        <v>940</v>
      </c>
      <c r="D627" s="143" t="s">
        <v>180</v>
      </c>
      <c r="E627" s="144" t="s">
        <v>941</v>
      </c>
      <c r="F627" s="145" t="s">
        <v>942</v>
      </c>
      <c r="G627" s="146" t="s">
        <v>322</v>
      </c>
      <c r="H627" s="147">
        <v>21</v>
      </c>
      <c r="I627" s="148"/>
      <c r="J627" s="148">
        <f t="shared" ref="J627:J635" si="10">ROUND(I627*H627,1)</f>
        <v>0</v>
      </c>
      <c r="K627" s="149"/>
      <c r="L627" s="31"/>
      <c r="M627" s="150" t="s">
        <v>1</v>
      </c>
      <c r="N627" s="151" t="s">
        <v>36</v>
      </c>
      <c r="O627" s="152">
        <v>0.40300000000000002</v>
      </c>
      <c r="P627" s="152">
        <f t="shared" ref="P627:P635" si="11">O627*H627</f>
        <v>8.463000000000001</v>
      </c>
      <c r="Q627" s="152">
        <v>0</v>
      </c>
      <c r="R627" s="152">
        <f t="shared" ref="R627:R635" si="12">Q627*H627</f>
        <v>0</v>
      </c>
      <c r="S627" s="152">
        <v>1.72E-2</v>
      </c>
      <c r="T627" s="153">
        <f t="shared" ref="T627:T635" si="13">S627*H627</f>
        <v>0.36120000000000002</v>
      </c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R627" s="154" t="s">
        <v>263</v>
      </c>
      <c r="AT627" s="154" t="s">
        <v>180</v>
      </c>
      <c r="AU627" s="154" t="s">
        <v>80</v>
      </c>
      <c r="AY627" s="18" t="s">
        <v>178</v>
      </c>
      <c r="BE627" s="155">
        <f t="shared" ref="BE627:BE635" si="14">IF(N627="základní",J627,0)</f>
        <v>0</v>
      </c>
      <c r="BF627" s="155">
        <f t="shared" ref="BF627:BF635" si="15">IF(N627="snížená",J627,0)</f>
        <v>0</v>
      </c>
      <c r="BG627" s="155">
        <f t="shared" ref="BG627:BG635" si="16">IF(N627="zákl. přenesená",J627,0)</f>
        <v>0</v>
      </c>
      <c r="BH627" s="155">
        <f t="shared" ref="BH627:BH635" si="17">IF(N627="sníž. přenesená",J627,0)</f>
        <v>0</v>
      </c>
      <c r="BI627" s="155">
        <f t="shared" ref="BI627:BI635" si="18">IF(N627="nulová",J627,0)</f>
        <v>0</v>
      </c>
      <c r="BJ627" s="18" t="s">
        <v>76</v>
      </c>
      <c r="BK627" s="155">
        <f t="shared" ref="BK627:BK635" si="19">ROUND(I627*H627,1)</f>
        <v>0</v>
      </c>
      <c r="BL627" s="18" t="s">
        <v>263</v>
      </c>
      <c r="BM627" s="154" t="s">
        <v>943</v>
      </c>
    </row>
    <row r="628" spans="1:65" s="2" customFormat="1" ht="21.75" customHeight="1">
      <c r="A628" s="30"/>
      <c r="B628" s="142"/>
      <c r="C628" s="143" t="s">
        <v>944</v>
      </c>
      <c r="D628" s="143" t="s">
        <v>180</v>
      </c>
      <c r="E628" s="144" t="s">
        <v>945</v>
      </c>
      <c r="F628" s="145" t="s">
        <v>946</v>
      </c>
      <c r="G628" s="146" t="s">
        <v>322</v>
      </c>
      <c r="H628" s="147">
        <v>10</v>
      </c>
      <c r="I628" s="148"/>
      <c r="J628" s="148">
        <f t="shared" si="10"/>
        <v>0</v>
      </c>
      <c r="K628" s="149"/>
      <c r="L628" s="31"/>
      <c r="M628" s="150" t="s">
        <v>1</v>
      </c>
      <c r="N628" s="151" t="s">
        <v>36</v>
      </c>
      <c r="O628" s="152">
        <v>0.33</v>
      </c>
      <c r="P628" s="152">
        <f t="shared" si="11"/>
        <v>3.3000000000000003</v>
      </c>
      <c r="Q628" s="152">
        <v>5.1999999999999995E-4</v>
      </c>
      <c r="R628" s="152">
        <f t="shared" si="12"/>
        <v>5.1999999999999998E-3</v>
      </c>
      <c r="S628" s="152">
        <v>0</v>
      </c>
      <c r="T628" s="153">
        <f t="shared" si="13"/>
        <v>0</v>
      </c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R628" s="154" t="s">
        <v>263</v>
      </c>
      <c r="AT628" s="154" t="s">
        <v>180</v>
      </c>
      <c r="AU628" s="154" t="s">
        <v>80</v>
      </c>
      <c r="AY628" s="18" t="s">
        <v>178</v>
      </c>
      <c r="BE628" s="155">
        <f t="shared" si="14"/>
        <v>0</v>
      </c>
      <c r="BF628" s="155">
        <f t="shared" si="15"/>
        <v>0</v>
      </c>
      <c r="BG628" s="155">
        <f t="shared" si="16"/>
        <v>0</v>
      </c>
      <c r="BH628" s="155">
        <f t="shared" si="17"/>
        <v>0</v>
      </c>
      <c r="BI628" s="155">
        <f t="shared" si="18"/>
        <v>0</v>
      </c>
      <c r="BJ628" s="18" t="s">
        <v>76</v>
      </c>
      <c r="BK628" s="155">
        <f t="shared" si="19"/>
        <v>0</v>
      </c>
      <c r="BL628" s="18" t="s">
        <v>263</v>
      </c>
      <c r="BM628" s="154" t="s">
        <v>947</v>
      </c>
    </row>
    <row r="629" spans="1:65" s="2" customFormat="1" ht="21.75" customHeight="1">
      <c r="A629" s="30"/>
      <c r="B629" s="142"/>
      <c r="C629" s="143" t="s">
        <v>948</v>
      </c>
      <c r="D629" s="143" t="s">
        <v>180</v>
      </c>
      <c r="E629" s="144" t="s">
        <v>949</v>
      </c>
      <c r="F629" s="145" t="s">
        <v>950</v>
      </c>
      <c r="G629" s="146" t="s">
        <v>322</v>
      </c>
      <c r="H629" s="147">
        <v>11</v>
      </c>
      <c r="I629" s="148"/>
      <c r="J629" s="148">
        <f t="shared" si="10"/>
        <v>0</v>
      </c>
      <c r="K629" s="149"/>
      <c r="L629" s="31"/>
      <c r="M629" s="150" t="s">
        <v>1</v>
      </c>
      <c r="N629" s="151" t="s">
        <v>36</v>
      </c>
      <c r="O629" s="152">
        <v>0.33</v>
      </c>
      <c r="P629" s="152">
        <f t="shared" si="11"/>
        <v>3.6300000000000003</v>
      </c>
      <c r="Q629" s="152">
        <v>5.1999999999999995E-4</v>
      </c>
      <c r="R629" s="152">
        <f t="shared" si="12"/>
        <v>5.7199999999999994E-3</v>
      </c>
      <c r="S629" s="152">
        <v>0</v>
      </c>
      <c r="T629" s="153">
        <f t="shared" si="13"/>
        <v>0</v>
      </c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R629" s="154" t="s">
        <v>263</v>
      </c>
      <c r="AT629" s="154" t="s">
        <v>180</v>
      </c>
      <c r="AU629" s="154" t="s">
        <v>80</v>
      </c>
      <c r="AY629" s="18" t="s">
        <v>178</v>
      </c>
      <c r="BE629" s="155">
        <f t="shared" si="14"/>
        <v>0</v>
      </c>
      <c r="BF629" s="155">
        <f t="shared" si="15"/>
        <v>0</v>
      </c>
      <c r="BG629" s="155">
        <f t="shared" si="16"/>
        <v>0</v>
      </c>
      <c r="BH629" s="155">
        <f t="shared" si="17"/>
        <v>0</v>
      </c>
      <c r="BI629" s="155">
        <f t="shared" si="18"/>
        <v>0</v>
      </c>
      <c r="BJ629" s="18" t="s">
        <v>76</v>
      </c>
      <c r="BK629" s="155">
        <f t="shared" si="19"/>
        <v>0</v>
      </c>
      <c r="BL629" s="18" t="s">
        <v>263</v>
      </c>
      <c r="BM629" s="154" t="s">
        <v>951</v>
      </c>
    </row>
    <row r="630" spans="1:65" s="2" customFormat="1" ht="21.75" customHeight="1">
      <c r="A630" s="30"/>
      <c r="B630" s="142"/>
      <c r="C630" s="143" t="s">
        <v>952</v>
      </c>
      <c r="D630" s="143" t="s">
        <v>180</v>
      </c>
      <c r="E630" s="144" t="s">
        <v>953</v>
      </c>
      <c r="F630" s="145" t="s">
        <v>954</v>
      </c>
      <c r="G630" s="146" t="s">
        <v>322</v>
      </c>
      <c r="H630" s="147">
        <v>10</v>
      </c>
      <c r="I630" s="148"/>
      <c r="J630" s="148">
        <f t="shared" si="10"/>
        <v>0</v>
      </c>
      <c r="K630" s="149"/>
      <c r="L630" s="31"/>
      <c r="M630" s="150" t="s">
        <v>1</v>
      </c>
      <c r="N630" s="151" t="s">
        <v>36</v>
      </c>
      <c r="O630" s="152">
        <v>0.33</v>
      </c>
      <c r="P630" s="152">
        <f t="shared" si="11"/>
        <v>3.3000000000000003</v>
      </c>
      <c r="Q630" s="152">
        <v>5.1999999999999995E-4</v>
      </c>
      <c r="R630" s="152">
        <f t="shared" si="12"/>
        <v>5.1999999999999998E-3</v>
      </c>
      <c r="S630" s="152">
        <v>0</v>
      </c>
      <c r="T630" s="153">
        <f t="shared" si="13"/>
        <v>0</v>
      </c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R630" s="154" t="s">
        <v>263</v>
      </c>
      <c r="AT630" s="154" t="s">
        <v>180</v>
      </c>
      <c r="AU630" s="154" t="s">
        <v>80</v>
      </c>
      <c r="AY630" s="18" t="s">
        <v>178</v>
      </c>
      <c r="BE630" s="155">
        <f t="shared" si="14"/>
        <v>0</v>
      </c>
      <c r="BF630" s="155">
        <f t="shared" si="15"/>
        <v>0</v>
      </c>
      <c r="BG630" s="155">
        <f t="shared" si="16"/>
        <v>0</v>
      </c>
      <c r="BH630" s="155">
        <f t="shared" si="17"/>
        <v>0</v>
      </c>
      <c r="BI630" s="155">
        <f t="shared" si="18"/>
        <v>0</v>
      </c>
      <c r="BJ630" s="18" t="s">
        <v>76</v>
      </c>
      <c r="BK630" s="155">
        <f t="shared" si="19"/>
        <v>0</v>
      </c>
      <c r="BL630" s="18" t="s">
        <v>263</v>
      </c>
      <c r="BM630" s="154" t="s">
        <v>955</v>
      </c>
    </row>
    <row r="631" spans="1:65" s="2" customFormat="1" ht="16.5" customHeight="1">
      <c r="A631" s="30"/>
      <c r="B631" s="142"/>
      <c r="C631" s="143" t="s">
        <v>956</v>
      </c>
      <c r="D631" s="143" t="s">
        <v>180</v>
      </c>
      <c r="E631" s="144" t="s">
        <v>957</v>
      </c>
      <c r="F631" s="145" t="s">
        <v>958</v>
      </c>
      <c r="G631" s="146" t="s">
        <v>322</v>
      </c>
      <c r="H631" s="147">
        <v>10</v>
      </c>
      <c r="I631" s="148"/>
      <c r="J631" s="148">
        <f t="shared" si="10"/>
        <v>0</v>
      </c>
      <c r="K631" s="149"/>
      <c r="L631" s="31"/>
      <c r="M631" s="150" t="s">
        <v>1</v>
      </c>
      <c r="N631" s="151" t="s">
        <v>36</v>
      </c>
      <c r="O631" s="152">
        <v>0.33</v>
      </c>
      <c r="P631" s="152">
        <f t="shared" si="11"/>
        <v>3.3000000000000003</v>
      </c>
      <c r="Q631" s="152">
        <v>5.1999999999999995E-4</v>
      </c>
      <c r="R631" s="152">
        <f t="shared" si="12"/>
        <v>5.1999999999999998E-3</v>
      </c>
      <c r="S631" s="152">
        <v>0</v>
      </c>
      <c r="T631" s="153">
        <f t="shared" si="13"/>
        <v>0</v>
      </c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R631" s="154" t="s">
        <v>263</v>
      </c>
      <c r="AT631" s="154" t="s">
        <v>180</v>
      </c>
      <c r="AU631" s="154" t="s">
        <v>80</v>
      </c>
      <c r="AY631" s="18" t="s">
        <v>178</v>
      </c>
      <c r="BE631" s="155">
        <f t="shared" si="14"/>
        <v>0</v>
      </c>
      <c r="BF631" s="155">
        <f t="shared" si="15"/>
        <v>0</v>
      </c>
      <c r="BG631" s="155">
        <f t="shared" si="16"/>
        <v>0</v>
      </c>
      <c r="BH631" s="155">
        <f t="shared" si="17"/>
        <v>0</v>
      </c>
      <c r="BI631" s="155">
        <f t="shared" si="18"/>
        <v>0</v>
      </c>
      <c r="BJ631" s="18" t="s">
        <v>76</v>
      </c>
      <c r="BK631" s="155">
        <f t="shared" si="19"/>
        <v>0</v>
      </c>
      <c r="BL631" s="18" t="s">
        <v>263</v>
      </c>
      <c r="BM631" s="154" t="s">
        <v>959</v>
      </c>
    </row>
    <row r="632" spans="1:65" s="2" customFormat="1" ht="21.75" customHeight="1">
      <c r="A632" s="30"/>
      <c r="B632" s="142"/>
      <c r="C632" s="143" t="s">
        <v>960</v>
      </c>
      <c r="D632" s="143" t="s">
        <v>180</v>
      </c>
      <c r="E632" s="144" t="s">
        <v>961</v>
      </c>
      <c r="F632" s="145" t="s">
        <v>962</v>
      </c>
      <c r="G632" s="146" t="s">
        <v>322</v>
      </c>
      <c r="H632" s="147">
        <v>2</v>
      </c>
      <c r="I632" s="148"/>
      <c r="J632" s="148">
        <f t="shared" si="10"/>
        <v>0</v>
      </c>
      <c r="K632" s="149"/>
      <c r="L632" s="31"/>
      <c r="M632" s="150" t="s">
        <v>1</v>
      </c>
      <c r="N632" s="151" t="s">
        <v>36</v>
      </c>
      <c r="O632" s="152">
        <v>0.25</v>
      </c>
      <c r="P632" s="152">
        <f t="shared" si="11"/>
        <v>0.5</v>
      </c>
      <c r="Q632" s="152">
        <v>1.5E-3</v>
      </c>
      <c r="R632" s="152">
        <f t="shared" si="12"/>
        <v>3.0000000000000001E-3</v>
      </c>
      <c r="S632" s="152">
        <v>0</v>
      </c>
      <c r="T632" s="153">
        <f t="shared" si="13"/>
        <v>0</v>
      </c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R632" s="154" t="s">
        <v>263</v>
      </c>
      <c r="AT632" s="154" t="s">
        <v>180</v>
      </c>
      <c r="AU632" s="154" t="s">
        <v>80</v>
      </c>
      <c r="AY632" s="18" t="s">
        <v>178</v>
      </c>
      <c r="BE632" s="155">
        <f t="shared" si="14"/>
        <v>0</v>
      </c>
      <c r="BF632" s="155">
        <f t="shared" si="15"/>
        <v>0</v>
      </c>
      <c r="BG632" s="155">
        <f t="shared" si="16"/>
        <v>0</v>
      </c>
      <c r="BH632" s="155">
        <f t="shared" si="17"/>
        <v>0</v>
      </c>
      <c r="BI632" s="155">
        <f t="shared" si="18"/>
        <v>0</v>
      </c>
      <c r="BJ632" s="18" t="s">
        <v>76</v>
      </c>
      <c r="BK632" s="155">
        <f t="shared" si="19"/>
        <v>0</v>
      </c>
      <c r="BL632" s="18" t="s">
        <v>263</v>
      </c>
      <c r="BM632" s="154" t="s">
        <v>963</v>
      </c>
    </row>
    <row r="633" spans="1:65" s="2" customFormat="1" ht="16.5" customHeight="1">
      <c r="A633" s="30"/>
      <c r="B633" s="142"/>
      <c r="C633" s="143" t="s">
        <v>964</v>
      </c>
      <c r="D633" s="143" t="s">
        <v>180</v>
      </c>
      <c r="E633" s="144" t="s">
        <v>965</v>
      </c>
      <c r="F633" s="145" t="s">
        <v>966</v>
      </c>
      <c r="G633" s="146" t="s">
        <v>336</v>
      </c>
      <c r="H633" s="147">
        <v>10</v>
      </c>
      <c r="I633" s="148"/>
      <c r="J633" s="148">
        <f t="shared" si="10"/>
        <v>0</v>
      </c>
      <c r="K633" s="149"/>
      <c r="L633" s="31"/>
      <c r="M633" s="150" t="s">
        <v>1</v>
      </c>
      <c r="N633" s="151" t="s">
        <v>36</v>
      </c>
      <c r="O633" s="152">
        <v>0.11700000000000001</v>
      </c>
      <c r="P633" s="152">
        <f t="shared" si="11"/>
        <v>1.1700000000000002</v>
      </c>
      <c r="Q633" s="152">
        <v>0</v>
      </c>
      <c r="R633" s="152">
        <f t="shared" si="12"/>
        <v>0</v>
      </c>
      <c r="S633" s="152">
        <v>0</v>
      </c>
      <c r="T633" s="153">
        <f t="shared" si="13"/>
        <v>0</v>
      </c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R633" s="154" t="s">
        <v>263</v>
      </c>
      <c r="AT633" s="154" t="s">
        <v>180</v>
      </c>
      <c r="AU633" s="154" t="s">
        <v>80</v>
      </c>
      <c r="AY633" s="18" t="s">
        <v>178</v>
      </c>
      <c r="BE633" s="155">
        <f t="shared" si="14"/>
        <v>0</v>
      </c>
      <c r="BF633" s="155">
        <f t="shared" si="15"/>
        <v>0</v>
      </c>
      <c r="BG633" s="155">
        <f t="shared" si="16"/>
        <v>0</v>
      </c>
      <c r="BH633" s="155">
        <f t="shared" si="17"/>
        <v>0</v>
      </c>
      <c r="BI633" s="155">
        <f t="shared" si="18"/>
        <v>0</v>
      </c>
      <c r="BJ633" s="18" t="s">
        <v>76</v>
      </c>
      <c r="BK633" s="155">
        <f t="shared" si="19"/>
        <v>0</v>
      </c>
      <c r="BL633" s="18" t="s">
        <v>263</v>
      </c>
      <c r="BM633" s="154" t="s">
        <v>967</v>
      </c>
    </row>
    <row r="634" spans="1:65" s="2" customFormat="1" ht="16.5" customHeight="1">
      <c r="A634" s="30"/>
      <c r="B634" s="142"/>
      <c r="C634" s="171" t="s">
        <v>968</v>
      </c>
      <c r="D634" s="171" t="s">
        <v>216</v>
      </c>
      <c r="E634" s="172" t="s">
        <v>969</v>
      </c>
      <c r="F634" s="173" t="s">
        <v>970</v>
      </c>
      <c r="G634" s="174" t="s">
        <v>336</v>
      </c>
      <c r="H634" s="175">
        <v>10</v>
      </c>
      <c r="I634" s="176"/>
      <c r="J634" s="176">
        <f t="shared" si="10"/>
        <v>0</v>
      </c>
      <c r="K634" s="177"/>
      <c r="L634" s="178"/>
      <c r="M634" s="179" t="s">
        <v>1</v>
      </c>
      <c r="N634" s="180" t="s">
        <v>36</v>
      </c>
      <c r="O634" s="152">
        <v>0</v>
      </c>
      <c r="P634" s="152">
        <f t="shared" si="11"/>
        <v>0</v>
      </c>
      <c r="Q634" s="152">
        <v>5.0000000000000002E-5</v>
      </c>
      <c r="R634" s="152">
        <f t="shared" si="12"/>
        <v>5.0000000000000001E-4</v>
      </c>
      <c r="S634" s="152">
        <v>0</v>
      </c>
      <c r="T634" s="153">
        <f t="shared" si="13"/>
        <v>0</v>
      </c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R634" s="154" t="s">
        <v>368</v>
      </c>
      <c r="AT634" s="154" t="s">
        <v>216</v>
      </c>
      <c r="AU634" s="154" t="s">
        <v>80</v>
      </c>
      <c r="AY634" s="18" t="s">
        <v>178</v>
      </c>
      <c r="BE634" s="155">
        <f t="shared" si="14"/>
        <v>0</v>
      </c>
      <c r="BF634" s="155">
        <f t="shared" si="15"/>
        <v>0</v>
      </c>
      <c r="BG634" s="155">
        <f t="shared" si="16"/>
        <v>0</v>
      </c>
      <c r="BH634" s="155">
        <f t="shared" si="17"/>
        <v>0</v>
      </c>
      <c r="BI634" s="155">
        <f t="shared" si="18"/>
        <v>0</v>
      </c>
      <c r="BJ634" s="18" t="s">
        <v>76</v>
      </c>
      <c r="BK634" s="155">
        <f t="shared" si="19"/>
        <v>0</v>
      </c>
      <c r="BL634" s="18" t="s">
        <v>263</v>
      </c>
      <c r="BM634" s="154" t="s">
        <v>971</v>
      </c>
    </row>
    <row r="635" spans="1:65" s="2" customFormat="1" ht="21.75" customHeight="1">
      <c r="A635" s="30"/>
      <c r="B635" s="142"/>
      <c r="C635" s="143" t="s">
        <v>972</v>
      </c>
      <c r="D635" s="143" t="s">
        <v>180</v>
      </c>
      <c r="E635" s="144" t="s">
        <v>973</v>
      </c>
      <c r="F635" s="145" t="s">
        <v>974</v>
      </c>
      <c r="G635" s="146" t="s">
        <v>206</v>
      </c>
      <c r="H635" s="147">
        <v>2.5000000000000001E-2</v>
      </c>
      <c r="I635" s="148"/>
      <c r="J635" s="148">
        <f t="shared" si="10"/>
        <v>0</v>
      </c>
      <c r="K635" s="149"/>
      <c r="L635" s="31"/>
      <c r="M635" s="150" t="s">
        <v>1</v>
      </c>
      <c r="N635" s="151" t="s">
        <v>36</v>
      </c>
      <c r="O635" s="152">
        <v>1.573</v>
      </c>
      <c r="P635" s="152">
        <f t="shared" si="11"/>
        <v>3.9324999999999999E-2</v>
      </c>
      <c r="Q635" s="152">
        <v>0</v>
      </c>
      <c r="R635" s="152">
        <f t="shared" si="12"/>
        <v>0</v>
      </c>
      <c r="S635" s="152">
        <v>0</v>
      </c>
      <c r="T635" s="153">
        <f t="shared" si="13"/>
        <v>0</v>
      </c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R635" s="154" t="s">
        <v>263</v>
      </c>
      <c r="AT635" s="154" t="s">
        <v>180</v>
      </c>
      <c r="AU635" s="154" t="s">
        <v>80</v>
      </c>
      <c r="AY635" s="18" t="s">
        <v>178</v>
      </c>
      <c r="BE635" s="155">
        <f t="shared" si="14"/>
        <v>0</v>
      </c>
      <c r="BF635" s="155">
        <f t="shared" si="15"/>
        <v>0</v>
      </c>
      <c r="BG635" s="155">
        <f t="shared" si="16"/>
        <v>0</v>
      </c>
      <c r="BH635" s="155">
        <f t="shared" si="17"/>
        <v>0</v>
      </c>
      <c r="BI635" s="155">
        <f t="shared" si="18"/>
        <v>0</v>
      </c>
      <c r="BJ635" s="18" t="s">
        <v>76</v>
      </c>
      <c r="BK635" s="155">
        <f t="shared" si="19"/>
        <v>0</v>
      </c>
      <c r="BL635" s="18" t="s">
        <v>263</v>
      </c>
      <c r="BM635" s="154" t="s">
        <v>975</v>
      </c>
    </row>
    <row r="636" spans="1:65" s="12" customFormat="1" ht="22.8" customHeight="1">
      <c r="B636" s="130"/>
      <c r="D636" s="131" t="s">
        <v>70</v>
      </c>
      <c r="E636" s="140" t="s">
        <v>976</v>
      </c>
      <c r="F636" s="140" t="s">
        <v>977</v>
      </c>
      <c r="J636" s="141">
        <f>BK636</f>
        <v>0</v>
      </c>
      <c r="L636" s="130"/>
      <c r="M636" s="134"/>
      <c r="N636" s="135"/>
      <c r="O636" s="135"/>
      <c r="P636" s="136">
        <f>SUM(P637:P644)</f>
        <v>25.505999999999997</v>
      </c>
      <c r="Q636" s="135"/>
      <c r="R636" s="136">
        <f>SUM(R637:R644)</f>
        <v>2.5040000000000003E-2</v>
      </c>
      <c r="S636" s="135"/>
      <c r="T636" s="137">
        <f>SUM(T637:T644)</f>
        <v>0</v>
      </c>
      <c r="AR636" s="131" t="s">
        <v>80</v>
      </c>
      <c r="AT636" s="138" t="s">
        <v>70</v>
      </c>
      <c r="AU636" s="138" t="s">
        <v>76</v>
      </c>
      <c r="AY636" s="131" t="s">
        <v>178</v>
      </c>
      <c r="BK636" s="139">
        <f>SUM(BK637:BK644)</f>
        <v>0</v>
      </c>
    </row>
    <row r="637" spans="1:65" s="2" customFormat="1" ht="33" customHeight="1">
      <c r="A637" s="30"/>
      <c r="B637" s="142"/>
      <c r="C637" s="143" t="s">
        <v>978</v>
      </c>
      <c r="D637" s="143" t="s">
        <v>180</v>
      </c>
      <c r="E637" s="144" t="s">
        <v>979</v>
      </c>
      <c r="F637" s="145" t="s">
        <v>980</v>
      </c>
      <c r="G637" s="146" t="s">
        <v>336</v>
      </c>
      <c r="H637" s="147">
        <v>12</v>
      </c>
      <c r="I637" s="148"/>
      <c r="J637" s="148">
        <f t="shared" ref="J637:J644" si="20">ROUND(I637*H637,1)</f>
        <v>0</v>
      </c>
      <c r="K637" s="149"/>
      <c r="L637" s="31"/>
      <c r="M637" s="150" t="s">
        <v>1</v>
      </c>
      <c r="N637" s="151" t="s">
        <v>36</v>
      </c>
      <c r="O637" s="152">
        <v>0.625</v>
      </c>
      <c r="P637" s="152">
        <f t="shared" ref="P637:P644" si="21">O637*H637</f>
        <v>7.5</v>
      </c>
      <c r="Q637" s="152">
        <v>5.8E-4</v>
      </c>
      <c r="R637" s="152">
        <f t="shared" ref="R637:R644" si="22">Q637*H637</f>
        <v>6.96E-3</v>
      </c>
      <c r="S637" s="152">
        <v>0</v>
      </c>
      <c r="T637" s="153">
        <f t="shared" ref="T637:T644" si="23">S637*H637</f>
        <v>0</v>
      </c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R637" s="154" t="s">
        <v>263</v>
      </c>
      <c r="AT637" s="154" t="s">
        <v>180</v>
      </c>
      <c r="AU637" s="154" t="s">
        <v>80</v>
      </c>
      <c r="AY637" s="18" t="s">
        <v>178</v>
      </c>
      <c r="BE637" s="155">
        <f t="shared" ref="BE637:BE644" si="24">IF(N637="základní",J637,0)</f>
        <v>0</v>
      </c>
      <c r="BF637" s="155">
        <f t="shared" ref="BF637:BF644" si="25">IF(N637="snížená",J637,0)</f>
        <v>0</v>
      </c>
      <c r="BG637" s="155">
        <f t="shared" ref="BG637:BG644" si="26">IF(N637="zákl. přenesená",J637,0)</f>
        <v>0</v>
      </c>
      <c r="BH637" s="155">
        <f t="shared" ref="BH637:BH644" si="27">IF(N637="sníž. přenesená",J637,0)</f>
        <v>0</v>
      </c>
      <c r="BI637" s="155">
        <f t="shared" ref="BI637:BI644" si="28">IF(N637="nulová",J637,0)</f>
        <v>0</v>
      </c>
      <c r="BJ637" s="18" t="s">
        <v>76</v>
      </c>
      <c r="BK637" s="155">
        <f t="shared" ref="BK637:BK644" si="29">ROUND(I637*H637,1)</f>
        <v>0</v>
      </c>
      <c r="BL637" s="18" t="s">
        <v>263</v>
      </c>
      <c r="BM637" s="154" t="s">
        <v>981</v>
      </c>
    </row>
    <row r="638" spans="1:65" s="2" customFormat="1" ht="33" customHeight="1">
      <c r="A638" s="30"/>
      <c r="B638" s="142"/>
      <c r="C638" s="143" t="s">
        <v>982</v>
      </c>
      <c r="D638" s="143" t="s">
        <v>180</v>
      </c>
      <c r="E638" s="144" t="s">
        <v>983</v>
      </c>
      <c r="F638" s="145" t="s">
        <v>984</v>
      </c>
      <c r="G638" s="146" t="s">
        <v>336</v>
      </c>
      <c r="H638" s="147">
        <v>6</v>
      </c>
      <c r="I638" s="148"/>
      <c r="J638" s="148">
        <f t="shared" si="20"/>
        <v>0</v>
      </c>
      <c r="K638" s="149"/>
      <c r="L638" s="31"/>
      <c r="M638" s="150" t="s">
        <v>1</v>
      </c>
      <c r="N638" s="151" t="s">
        <v>36</v>
      </c>
      <c r="O638" s="152">
        <v>0.625</v>
      </c>
      <c r="P638" s="152">
        <f t="shared" si="21"/>
        <v>3.75</v>
      </c>
      <c r="Q638" s="152">
        <v>6.0999999999999997E-4</v>
      </c>
      <c r="R638" s="152">
        <f t="shared" si="22"/>
        <v>3.6600000000000001E-3</v>
      </c>
      <c r="S638" s="152">
        <v>0</v>
      </c>
      <c r="T638" s="153">
        <f t="shared" si="23"/>
        <v>0</v>
      </c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R638" s="154" t="s">
        <v>263</v>
      </c>
      <c r="AT638" s="154" t="s">
        <v>180</v>
      </c>
      <c r="AU638" s="154" t="s">
        <v>80</v>
      </c>
      <c r="AY638" s="18" t="s">
        <v>178</v>
      </c>
      <c r="BE638" s="155">
        <f t="shared" si="24"/>
        <v>0</v>
      </c>
      <c r="BF638" s="155">
        <f t="shared" si="25"/>
        <v>0</v>
      </c>
      <c r="BG638" s="155">
        <f t="shared" si="26"/>
        <v>0</v>
      </c>
      <c r="BH638" s="155">
        <f t="shared" si="27"/>
        <v>0</v>
      </c>
      <c r="BI638" s="155">
        <f t="shared" si="28"/>
        <v>0</v>
      </c>
      <c r="BJ638" s="18" t="s">
        <v>76</v>
      </c>
      <c r="BK638" s="155">
        <f t="shared" si="29"/>
        <v>0</v>
      </c>
      <c r="BL638" s="18" t="s">
        <v>263</v>
      </c>
      <c r="BM638" s="154" t="s">
        <v>985</v>
      </c>
    </row>
    <row r="639" spans="1:65" s="2" customFormat="1" ht="33" customHeight="1">
      <c r="A639" s="30"/>
      <c r="B639" s="142"/>
      <c r="C639" s="143" t="s">
        <v>986</v>
      </c>
      <c r="D639" s="143" t="s">
        <v>180</v>
      </c>
      <c r="E639" s="144" t="s">
        <v>987</v>
      </c>
      <c r="F639" s="145" t="s">
        <v>988</v>
      </c>
      <c r="G639" s="146" t="s">
        <v>336</v>
      </c>
      <c r="H639" s="147">
        <v>4</v>
      </c>
      <c r="I639" s="148"/>
      <c r="J639" s="148">
        <f t="shared" si="20"/>
        <v>0</v>
      </c>
      <c r="K639" s="149"/>
      <c r="L639" s="31"/>
      <c r="M639" s="150" t="s">
        <v>1</v>
      </c>
      <c r="N639" s="151" t="s">
        <v>36</v>
      </c>
      <c r="O639" s="152">
        <v>0.625</v>
      </c>
      <c r="P639" s="152">
        <f t="shared" si="21"/>
        <v>2.5</v>
      </c>
      <c r="Q639" s="152">
        <v>6.3000000000000003E-4</v>
      </c>
      <c r="R639" s="152">
        <f t="shared" si="22"/>
        <v>2.5200000000000001E-3</v>
      </c>
      <c r="S639" s="152">
        <v>0</v>
      </c>
      <c r="T639" s="153">
        <f t="shared" si="23"/>
        <v>0</v>
      </c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R639" s="154" t="s">
        <v>263</v>
      </c>
      <c r="AT639" s="154" t="s">
        <v>180</v>
      </c>
      <c r="AU639" s="154" t="s">
        <v>80</v>
      </c>
      <c r="AY639" s="18" t="s">
        <v>178</v>
      </c>
      <c r="BE639" s="155">
        <f t="shared" si="24"/>
        <v>0</v>
      </c>
      <c r="BF639" s="155">
        <f t="shared" si="25"/>
        <v>0</v>
      </c>
      <c r="BG639" s="155">
        <f t="shared" si="26"/>
        <v>0</v>
      </c>
      <c r="BH639" s="155">
        <f t="shared" si="27"/>
        <v>0</v>
      </c>
      <c r="BI639" s="155">
        <f t="shared" si="28"/>
        <v>0</v>
      </c>
      <c r="BJ639" s="18" t="s">
        <v>76</v>
      </c>
      <c r="BK639" s="155">
        <f t="shared" si="29"/>
        <v>0</v>
      </c>
      <c r="BL639" s="18" t="s">
        <v>263</v>
      </c>
      <c r="BM639" s="154" t="s">
        <v>989</v>
      </c>
    </row>
    <row r="640" spans="1:65" s="2" customFormat="1" ht="33" customHeight="1">
      <c r="A640" s="30"/>
      <c r="B640" s="142"/>
      <c r="C640" s="143" t="s">
        <v>990</v>
      </c>
      <c r="D640" s="143" t="s">
        <v>180</v>
      </c>
      <c r="E640" s="144" t="s">
        <v>991</v>
      </c>
      <c r="F640" s="145" t="s">
        <v>992</v>
      </c>
      <c r="G640" s="146" t="s">
        <v>336</v>
      </c>
      <c r="H640" s="147">
        <v>2</v>
      </c>
      <c r="I640" s="148"/>
      <c r="J640" s="148">
        <f t="shared" si="20"/>
        <v>0</v>
      </c>
      <c r="K640" s="149"/>
      <c r="L640" s="31"/>
      <c r="M640" s="150" t="s">
        <v>1</v>
      </c>
      <c r="N640" s="151" t="s">
        <v>36</v>
      </c>
      <c r="O640" s="152">
        <v>0.68799999999999994</v>
      </c>
      <c r="P640" s="152">
        <f t="shared" si="21"/>
        <v>1.3759999999999999</v>
      </c>
      <c r="Q640" s="152">
        <v>6.8999999999999997E-4</v>
      </c>
      <c r="R640" s="152">
        <f t="shared" si="22"/>
        <v>1.3799999999999999E-3</v>
      </c>
      <c r="S640" s="152">
        <v>0</v>
      </c>
      <c r="T640" s="153">
        <f t="shared" si="23"/>
        <v>0</v>
      </c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R640" s="154" t="s">
        <v>263</v>
      </c>
      <c r="AT640" s="154" t="s">
        <v>180</v>
      </c>
      <c r="AU640" s="154" t="s">
        <v>80</v>
      </c>
      <c r="AY640" s="18" t="s">
        <v>178</v>
      </c>
      <c r="BE640" s="155">
        <f t="shared" si="24"/>
        <v>0</v>
      </c>
      <c r="BF640" s="155">
        <f t="shared" si="25"/>
        <v>0</v>
      </c>
      <c r="BG640" s="155">
        <f t="shared" si="26"/>
        <v>0</v>
      </c>
      <c r="BH640" s="155">
        <f t="shared" si="27"/>
        <v>0</v>
      </c>
      <c r="BI640" s="155">
        <f t="shared" si="28"/>
        <v>0</v>
      </c>
      <c r="BJ640" s="18" t="s">
        <v>76</v>
      </c>
      <c r="BK640" s="155">
        <f t="shared" si="29"/>
        <v>0</v>
      </c>
      <c r="BL640" s="18" t="s">
        <v>263</v>
      </c>
      <c r="BM640" s="154" t="s">
        <v>993</v>
      </c>
    </row>
    <row r="641" spans="1:65" s="2" customFormat="1" ht="33" customHeight="1">
      <c r="A641" s="30"/>
      <c r="B641" s="142"/>
      <c r="C641" s="143" t="s">
        <v>994</v>
      </c>
      <c r="D641" s="143" t="s">
        <v>180</v>
      </c>
      <c r="E641" s="144" t="s">
        <v>995</v>
      </c>
      <c r="F641" s="145" t="s">
        <v>996</v>
      </c>
      <c r="G641" s="146" t="s">
        <v>336</v>
      </c>
      <c r="H641" s="147">
        <v>4</v>
      </c>
      <c r="I641" s="148"/>
      <c r="J641" s="148">
        <f t="shared" si="20"/>
        <v>0</v>
      </c>
      <c r="K641" s="149"/>
      <c r="L641" s="31"/>
      <c r="M641" s="150" t="s">
        <v>1</v>
      </c>
      <c r="N641" s="151" t="s">
        <v>36</v>
      </c>
      <c r="O641" s="152">
        <v>0.875</v>
      </c>
      <c r="P641" s="152">
        <f t="shared" si="21"/>
        <v>3.5</v>
      </c>
      <c r="Q641" s="152">
        <v>1.1100000000000001E-3</v>
      </c>
      <c r="R641" s="152">
        <f t="shared" si="22"/>
        <v>4.4400000000000004E-3</v>
      </c>
      <c r="S641" s="152">
        <v>0</v>
      </c>
      <c r="T641" s="153">
        <f t="shared" si="23"/>
        <v>0</v>
      </c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R641" s="154" t="s">
        <v>263</v>
      </c>
      <c r="AT641" s="154" t="s">
        <v>180</v>
      </c>
      <c r="AU641" s="154" t="s">
        <v>80</v>
      </c>
      <c r="AY641" s="18" t="s">
        <v>178</v>
      </c>
      <c r="BE641" s="155">
        <f t="shared" si="24"/>
        <v>0</v>
      </c>
      <c r="BF641" s="155">
        <f t="shared" si="25"/>
        <v>0</v>
      </c>
      <c r="BG641" s="155">
        <f t="shared" si="26"/>
        <v>0</v>
      </c>
      <c r="BH641" s="155">
        <f t="shared" si="27"/>
        <v>0</v>
      </c>
      <c r="BI641" s="155">
        <f t="shared" si="28"/>
        <v>0</v>
      </c>
      <c r="BJ641" s="18" t="s">
        <v>76</v>
      </c>
      <c r="BK641" s="155">
        <f t="shared" si="29"/>
        <v>0</v>
      </c>
      <c r="BL641" s="18" t="s">
        <v>263</v>
      </c>
      <c r="BM641" s="154" t="s">
        <v>997</v>
      </c>
    </row>
    <row r="642" spans="1:65" s="2" customFormat="1" ht="33" customHeight="1">
      <c r="A642" s="30"/>
      <c r="B642" s="142"/>
      <c r="C642" s="143" t="s">
        <v>998</v>
      </c>
      <c r="D642" s="143" t="s">
        <v>180</v>
      </c>
      <c r="E642" s="144" t="s">
        <v>999</v>
      </c>
      <c r="F642" s="145" t="s">
        <v>1000</v>
      </c>
      <c r="G642" s="146" t="s">
        <v>336</v>
      </c>
      <c r="H642" s="147">
        <v>2</v>
      </c>
      <c r="I642" s="148"/>
      <c r="J642" s="148">
        <f t="shared" si="20"/>
        <v>0</v>
      </c>
      <c r="K642" s="149"/>
      <c r="L642" s="31"/>
      <c r="M642" s="150" t="s">
        <v>1</v>
      </c>
      <c r="N642" s="151" t="s">
        <v>36</v>
      </c>
      <c r="O642" s="152">
        <v>0.68799999999999994</v>
      </c>
      <c r="P642" s="152">
        <f t="shared" si="21"/>
        <v>1.3759999999999999</v>
      </c>
      <c r="Q642" s="152">
        <v>5.8E-4</v>
      </c>
      <c r="R642" s="152">
        <f t="shared" si="22"/>
        <v>1.16E-3</v>
      </c>
      <c r="S642" s="152">
        <v>0</v>
      </c>
      <c r="T642" s="153">
        <f t="shared" si="23"/>
        <v>0</v>
      </c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R642" s="154" t="s">
        <v>263</v>
      </c>
      <c r="AT642" s="154" t="s">
        <v>180</v>
      </c>
      <c r="AU642" s="154" t="s">
        <v>80</v>
      </c>
      <c r="AY642" s="18" t="s">
        <v>178</v>
      </c>
      <c r="BE642" s="155">
        <f t="shared" si="24"/>
        <v>0</v>
      </c>
      <c r="BF642" s="155">
        <f t="shared" si="25"/>
        <v>0</v>
      </c>
      <c r="BG642" s="155">
        <f t="shared" si="26"/>
        <v>0</v>
      </c>
      <c r="BH642" s="155">
        <f t="shared" si="27"/>
        <v>0</v>
      </c>
      <c r="BI642" s="155">
        <f t="shared" si="28"/>
        <v>0</v>
      </c>
      <c r="BJ642" s="18" t="s">
        <v>76</v>
      </c>
      <c r="BK642" s="155">
        <f t="shared" si="29"/>
        <v>0</v>
      </c>
      <c r="BL642" s="18" t="s">
        <v>263</v>
      </c>
      <c r="BM642" s="154" t="s">
        <v>1001</v>
      </c>
    </row>
    <row r="643" spans="1:65" s="2" customFormat="1" ht="33" customHeight="1">
      <c r="A643" s="30"/>
      <c r="B643" s="142"/>
      <c r="C643" s="143" t="s">
        <v>1002</v>
      </c>
      <c r="D643" s="143" t="s">
        <v>180</v>
      </c>
      <c r="E643" s="144" t="s">
        <v>1003</v>
      </c>
      <c r="F643" s="145" t="s">
        <v>1004</v>
      </c>
      <c r="G643" s="146" t="s">
        <v>336</v>
      </c>
      <c r="H643" s="147">
        <v>4</v>
      </c>
      <c r="I643" s="148"/>
      <c r="J643" s="148">
        <f t="shared" si="20"/>
        <v>0</v>
      </c>
      <c r="K643" s="149"/>
      <c r="L643" s="31"/>
      <c r="M643" s="150" t="s">
        <v>1</v>
      </c>
      <c r="N643" s="151" t="s">
        <v>36</v>
      </c>
      <c r="O643" s="152">
        <v>0.68799999999999994</v>
      </c>
      <c r="P643" s="152">
        <f t="shared" si="21"/>
        <v>2.7519999999999998</v>
      </c>
      <c r="Q643" s="152">
        <v>6.0999999999999997E-4</v>
      </c>
      <c r="R643" s="152">
        <f t="shared" si="22"/>
        <v>2.4399999999999999E-3</v>
      </c>
      <c r="S643" s="152">
        <v>0</v>
      </c>
      <c r="T643" s="153">
        <f t="shared" si="23"/>
        <v>0</v>
      </c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R643" s="154" t="s">
        <v>263</v>
      </c>
      <c r="AT643" s="154" t="s">
        <v>180</v>
      </c>
      <c r="AU643" s="154" t="s">
        <v>80</v>
      </c>
      <c r="AY643" s="18" t="s">
        <v>178</v>
      </c>
      <c r="BE643" s="155">
        <f t="shared" si="24"/>
        <v>0</v>
      </c>
      <c r="BF643" s="155">
        <f t="shared" si="25"/>
        <v>0</v>
      </c>
      <c r="BG643" s="155">
        <f t="shared" si="26"/>
        <v>0</v>
      </c>
      <c r="BH643" s="155">
        <f t="shared" si="27"/>
        <v>0</v>
      </c>
      <c r="BI643" s="155">
        <f t="shared" si="28"/>
        <v>0</v>
      </c>
      <c r="BJ643" s="18" t="s">
        <v>76</v>
      </c>
      <c r="BK643" s="155">
        <f t="shared" si="29"/>
        <v>0</v>
      </c>
      <c r="BL643" s="18" t="s">
        <v>263</v>
      </c>
      <c r="BM643" s="154" t="s">
        <v>1005</v>
      </c>
    </row>
    <row r="644" spans="1:65" s="2" customFormat="1" ht="33" customHeight="1">
      <c r="A644" s="30"/>
      <c r="B644" s="142"/>
      <c r="C644" s="143" t="s">
        <v>1006</v>
      </c>
      <c r="D644" s="143" t="s">
        <v>180</v>
      </c>
      <c r="E644" s="144" t="s">
        <v>1007</v>
      </c>
      <c r="F644" s="145" t="s">
        <v>1008</v>
      </c>
      <c r="G644" s="146" t="s">
        <v>336</v>
      </c>
      <c r="H644" s="147">
        <v>4</v>
      </c>
      <c r="I644" s="148"/>
      <c r="J644" s="148">
        <f t="shared" si="20"/>
        <v>0</v>
      </c>
      <c r="K644" s="149"/>
      <c r="L644" s="31"/>
      <c r="M644" s="150" t="s">
        <v>1</v>
      </c>
      <c r="N644" s="151" t="s">
        <v>36</v>
      </c>
      <c r="O644" s="152">
        <v>0.68799999999999994</v>
      </c>
      <c r="P644" s="152">
        <f t="shared" si="21"/>
        <v>2.7519999999999998</v>
      </c>
      <c r="Q644" s="152">
        <v>6.2E-4</v>
      </c>
      <c r="R644" s="152">
        <f t="shared" si="22"/>
        <v>2.48E-3</v>
      </c>
      <c r="S644" s="152">
        <v>0</v>
      </c>
      <c r="T644" s="153">
        <f t="shared" si="23"/>
        <v>0</v>
      </c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R644" s="154" t="s">
        <v>263</v>
      </c>
      <c r="AT644" s="154" t="s">
        <v>180</v>
      </c>
      <c r="AU644" s="154" t="s">
        <v>80</v>
      </c>
      <c r="AY644" s="18" t="s">
        <v>178</v>
      </c>
      <c r="BE644" s="155">
        <f t="shared" si="24"/>
        <v>0</v>
      </c>
      <c r="BF644" s="155">
        <f t="shared" si="25"/>
        <v>0</v>
      </c>
      <c r="BG644" s="155">
        <f t="shared" si="26"/>
        <v>0</v>
      </c>
      <c r="BH644" s="155">
        <f t="shared" si="27"/>
        <v>0</v>
      </c>
      <c r="BI644" s="155">
        <f t="shared" si="28"/>
        <v>0</v>
      </c>
      <c r="BJ644" s="18" t="s">
        <v>76</v>
      </c>
      <c r="BK644" s="155">
        <f t="shared" si="29"/>
        <v>0</v>
      </c>
      <c r="BL644" s="18" t="s">
        <v>263</v>
      </c>
      <c r="BM644" s="154" t="s">
        <v>1009</v>
      </c>
    </row>
    <row r="645" spans="1:65" s="12" customFormat="1" ht="22.8" customHeight="1">
      <c r="B645" s="130"/>
      <c r="D645" s="131" t="s">
        <v>70</v>
      </c>
      <c r="E645" s="140" t="s">
        <v>1010</v>
      </c>
      <c r="F645" s="140" t="s">
        <v>90</v>
      </c>
      <c r="J645" s="141">
        <f>BK645</f>
        <v>0</v>
      </c>
      <c r="L645" s="130"/>
      <c r="M645" s="134"/>
      <c r="N645" s="135"/>
      <c r="O645" s="135"/>
      <c r="P645" s="136">
        <f>P646</f>
        <v>18.072800000000001</v>
      </c>
      <c r="Q645" s="135"/>
      <c r="R645" s="136">
        <f>R646</f>
        <v>0.168264</v>
      </c>
      <c r="S645" s="135"/>
      <c r="T645" s="137">
        <f>T646</f>
        <v>0</v>
      </c>
      <c r="AR645" s="131" t="s">
        <v>80</v>
      </c>
      <c r="AT645" s="138" t="s">
        <v>70</v>
      </c>
      <c r="AU645" s="138" t="s">
        <v>76</v>
      </c>
      <c r="AY645" s="131" t="s">
        <v>178</v>
      </c>
      <c r="BK645" s="139">
        <f>BK646</f>
        <v>0</v>
      </c>
    </row>
    <row r="646" spans="1:65" s="2" customFormat="1" ht="16.5" customHeight="1">
      <c r="A646" s="30"/>
      <c r="B646" s="142"/>
      <c r="C646" s="143" t="s">
        <v>1011</v>
      </c>
      <c r="D646" s="143" t="s">
        <v>180</v>
      </c>
      <c r="E646" s="144" t="s">
        <v>1012</v>
      </c>
      <c r="F646" s="145" t="s">
        <v>1013</v>
      </c>
      <c r="G646" s="146" t="s">
        <v>327</v>
      </c>
      <c r="H646" s="147">
        <v>8.1999999999999993</v>
      </c>
      <c r="I646" s="148"/>
      <c r="J646" s="148">
        <f>ROUND(I646*H646,1)</f>
        <v>0</v>
      </c>
      <c r="K646" s="149"/>
      <c r="L646" s="31"/>
      <c r="M646" s="150" t="s">
        <v>1</v>
      </c>
      <c r="N646" s="151" t="s">
        <v>36</v>
      </c>
      <c r="O646" s="152">
        <v>2.2040000000000002</v>
      </c>
      <c r="P646" s="152">
        <f>O646*H646</f>
        <v>18.072800000000001</v>
      </c>
      <c r="Q646" s="152">
        <v>2.052E-2</v>
      </c>
      <c r="R646" s="152">
        <f>Q646*H646</f>
        <v>0.168264</v>
      </c>
      <c r="S646" s="152">
        <v>0</v>
      </c>
      <c r="T646" s="153">
        <f>S646*H646</f>
        <v>0</v>
      </c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R646" s="154" t="s">
        <v>263</v>
      </c>
      <c r="AT646" s="154" t="s">
        <v>180</v>
      </c>
      <c r="AU646" s="154" t="s">
        <v>80</v>
      </c>
      <c r="AY646" s="18" t="s">
        <v>178</v>
      </c>
      <c r="BE646" s="155">
        <f>IF(N646="základní",J646,0)</f>
        <v>0</v>
      </c>
      <c r="BF646" s="155">
        <f>IF(N646="snížená",J646,0)</f>
        <v>0</v>
      </c>
      <c r="BG646" s="155">
        <f>IF(N646="zákl. přenesená",J646,0)</f>
        <v>0</v>
      </c>
      <c r="BH646" s="155">
        <f>IF(N646="sníž. přenesená",J646,0)</f>
        <v>0</v>
      </c>
      <c r="BI646" s="155">
        <f>IF(N646="nulová",J646,0)</f>
        <v>0</v>
      </c>
      <c r="BJ646" s="18" t="s">
        <v>76</v>
      </c>
      <c r="BK646" s="155">
        <f>ROUND(I646*H646,1)</f>
        <v>0</v>
      </c>
      <c r="BL646" s="18" t="s">
        <v>263</v>
      </c>
      <c r="BM646" s="154" t="s">
        <v>1014</v>
      </c>
    </row>
    <row r="647" spans="1:65" s="12" customFormat="1" ht="22.8" customHeight="1">
      <c r="B647" s="130"/>
      <c r="D647" s="131" t="s">
        <v>70</v>
      </c>
      <c r="E647" s="140" t="s">
        <v>1015</v>
      </c>
      <c r="F647" s="140" t="s">
        <v>1016</v>
      </c>
      <c r="J647" s="141">
        <f>BK647</f>
        <v>0</v>
      </c>
      <c r="L647" s="130"/>
      <c r="M647" s="134"/>
      <c r="N647" s="135"/>
      <c r="O647" s="135"/>
      <c r="P647" s="136">
        <f>SUM(P648:P700)</f>
        <v>689.43371000000002</v>
      </c>
      <c r="Q647" s="135"/>
      <c r="R647" s="136">
        <f>SUM(R648:R700)</f>
        <v>16.822623200000002</v>
      </c>
      <c r="S647" s="135"/>
      <c r="T647" s="137">
        <f>SUM(T648:T700)</f>
        <v>0</v>
      </c>
      <c r="AR647" s="131" t="s">
        <v>80</v>
      </c>
      <c r="AT647" s="138" t="s">
        <v>70</v>
      </c>
      <c r="AU647" s="138" t="s">
        <v>76</v>
      </c>
      <c r="AY647" s="131" t="s">
        <v>178</v>
      </c>
      <c r="BK647" s="139">
        <f>SUM(BK648:BK700)</f>
        <v>0</v>
      </c>
    </row>
    <row r="648" spans="1:65" s="2" customFormat="1" ht="16.5" customHeight="1">
      <c r="A648" s="30"/>
      <c r="B648" s="142"/>
      <c r="C648" s="143" t="s">
        <v>1017</v>
      </c>
      <c r="D648" s="143" t="s">
        <v>180</v>
      </c>
      <c r="E648" s="144" t="s">
        <v>1018</v>
      </c>
      <c r="F648" s="145" t="s">
        <v>1019</v>
      </c>
      <c r="G648" s="146" t="s">
        <v>1020</v>
      </c>
      <c r="H648" s="147">
        <v>1</v>
      </c>
      <c r="I648" s="148"/>
      <c r="J648" s="148">
        <f>ROUND(I648*H648,1)</f>
        <v>0</v>
      </c>
      <c r="K648" s="149"/>
      <c r="L648" s="31"/>
      <c r="M648" s="150" t="s">
        <v>1</v>
      </c>
      <c r="N648" s="151" t="s">
        <v>36</v>
      </c>
      <c r="O648" s="152">
        <v>0.29599999999999999</v>
      </c>
      <c r="P648" s="152">
        <f>O648*H648</f>
        <v>0.29599999999999999</v>
      </c>
      <c r="Q648" s="152">
        <v>0</v>
      </c>
      <c r="R648" s="152">
        <f>Q648*H648</f>
        <v>0</v>
      </c>
      <c r="S648" s="152">
        <v>0</v>
      </c>
      <c r="T648" s="153">
        <f>S648*H648</f>
        <v>0</v>
      </c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R648" s="154" t="s">
        <v>263</v>
      </c>
      <c r="AT648" s="154" t="s">
        <v>180</v>
      </c>
      <c r="AU648" s="154" t="s">
        <v>80</v>
      </c>
      <c r="AY648" s="18" t="s">
        <v>178</v>
      </c>
      <c r="BE648" s="155">
        <f>IF(N648="základní",J648,0)</f>
        <v>0</v>
      </c>
      <c r="BF648" s="155">
        <f>IF(N648="snížená",J648,0)</f>
        <v>0</v>
      </c>
      <c r="BG648" s="155">
        <f>IF(N648="zákl. přenesená",J648,0)</f>
        <v>0</v>
      </c>
      <c r="BH648" s="155">
        <f>IF(N648="sníž. přenesená",J648,0)</f>
        <v>0</v>
      </c>
      <c r="BI648" s="155">
        <f>IF(N648="nulová",J648,0)</f>
        <v>0</v>
      </c>
      <c r="BJ648" s="18" t="s">
        <v>76</v>
      </c>
      <c r="BK648" s="155">
        <f>ROUND(I648*H648,1)</f>
        <v>0</v>
      </c>
      <c r="BL648" s="18" t="s">
        <v>263</v>
      </c>
      <c r="BM648" s="154" t="s">
        <v>1021</v>
      </c>
    </row>
    <row r="649" spans="1:65" s="2" customFormat="1" ht="21.75" customHeight="1">
      <c r="A649" s="30"/>
      <c r="B649" s="142"/>
      <c r="C649" s="143" t="s">
        <v>1022</v>
      </c>
      <c r="D649" s="143" t="s">
        <v>180</v>
      </c>
      <c r="E649" s="144" t="s">
        <v>1023</v>
      </c>
      <c r="F649" s="145" t="s">
        <v>1024</v>
      </c>
      <c r="G649" s="146" t="s">
        <v>327</v>
      </c>
      <c r="H649" s="147">
        <v>19.2</v>
      </c>
      <c r="I649" s="148"/>
      <c r="J649" s="148">
        <f>ROUND(I649*H649,1)</f>
        <v>0</v>
      </c>
      <c r="K649" s="149"/>
      <c r="L649" s="31"/>
      <c r="M649" s="150" t="s">
        <v>1</v>
      </c>
      <c r="N649" s="151" t="s">
        <v>36</v>
      </c>
      <c r="O649" s="152">
        <v>0.34399999999999997</v>
      </c>
      <c r="P649" s="152">
        <f>O649*H649</f>
        <v>6.6047999999999991</v>
      </c>
      <c r="Q649" s="152">
        <v>0</v>
      </c>
      <c r="R649" s="152">
        <f>Q649*H649</f>
        <v>0</v>
      </c>
      <c r="S649" s="152">
        <v>0</v>
      </c>
      <c r="T649" s="153">
        <f>S649*H649</f>
        <v>0</v>
      </c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R649" s="154" t="s">
        <v>263</v>
      </c>
      <c r="AT649" s="154" t="s">
        <v>180</v>
      </c>
      <c r="AU649" s="154" t="s">
        <v>80</v>
      </c>
      <c r="AY649" s="18" t="s">
        <v>178</v>
      </c>
      <c r="BE649" s="155">
        <f>IF(N649="základní",J649,0)</f>
        <v>0</v>
      </c>
      <c r="BF649" s="155">
        <f>IF(N649="snížená",J649,0)</f>
        <v>0</v>
      </c>
      <c r="BG649" s="155">
        <f>IF(N649="zákl. přenesená",J649,0)</f>
        <v>0</v>
      </c>
      <c r="BH649" s="155">
        <f>IF(N649="sníž. přenesená",J649,0)</f>
        <v>0</v>
      </c>
      <c r="BI649" s="155">
        <f>IF(N649="nulová",J649,0)</f>
        <v>0</v>
      </c>
      <c r="BJ649" s="18" t="s">
        <v>76</v>
      </c>
      <c r="BK649" s="155">
        <f>ROUND(I649*H649,1)</f>
        <v>0</v>
      </c>
      <c r="BL649" s="18" t="s">
        <v>263</v>
      </c>
      <c r="BM649" s="154" t="s">
        <v>1025</v>
      </c>
    </row>
    <row r="650" spans="1:65" s="13" customFormat="1" ht="10.199999999999999">
      <c r="B650" s="156"/>
      <c r="D650" s="157" t="s">
        <v>185</v>
      </c>
      <c r="E650" s="158" t="s">
        <v>1</v>
      </c>
      <c r="F650" s="159" t="s">
        <v>1026</v>
      </c>
      <c r="H650" s="160">
        <v>19.2</v>
      </c>
      <c r="L650" s="156"/>
      <c r="M650" s="161"/>
      <c r="N650" s="162"/>
      <c r="O650" s="162"/>
      <c r="P650" s="162"/>
      <c r="Q650" s="162"/>
      <c r="R650" s="162"/>
      <c r="S650" s="162"/>
      <c r="T650" s="163"/>
      <c r="AT650" s="158" t="s">
        <v>185</v>
      </c>
      <c r="AU650" s="158" t="s">
        <v>80</v>
      </c>
      <c r="AV650" s="13" t="s">
        <v>80</v>
      </c>
      <c r="AW650" s="13" t="s">
        <v>28</v>
      </c>
      <c r="AX650" s="13" t="s">
        <v>71</v>
      </c>
      <c r="AY650" s="158" t="s">
        <v>178</v>
      </c>
    </row>
    <row r="651" spans="1:65" s="14" customFormat="1" ht="10.199999999999999">
      <c r="B651" s="164"/>
      <c r="D651" s="157" t="s">
        <v>185</v>
      </c>
      <c r="E651" s="165" t="s">
        <v>1</v>
      </c>
      <c r="F651" s="166" t="s">
        <v>187</v>
      </c>
      <c r="H651" s="167">
        <v>19.2</v>
      </c>
      <c r="L651" s="164"/>
      <c r="M651" s="168"/>
      <c r="N651" s="169"/>
      <c r="O651" s="169"/>
      <c r="P651" s="169"/>
      <c r="Q651" s="169"/>
      <c r="R651" s="169"/>
      <c r="S651" s="169"/>
      <c r="T651" s="170"/>
      <c r="AT651" s="165" t="s">
        <v>185</v>
      </c>
      <c r="AU651" s="165" t="s">
        <v>80</v>
      </c>
      <c r="AV651" s="14" t="s">
        <v>86</v>
      </c>
      <c r="AW651" s="14" t="s">
        <v>28</v>
      </c>
      <c r="AX651" s="14" t="s">
        <v>76</v>
      </c>
      <c r="AY651" s="165" t="s">
        <v>178</v>
      </c>
    </row>
    <row r="652" spans="1:65" s="2" customFormat="1" ht="21.75" customHeight="1">
      <c r="A652" s="30"/>
      <c r="B652" s="142"/>
      <c r="C652" s="171" t="s">
        <v>1027</v>
      </c>
      <c r="D652" s="171" t="s">
        <v>216</v>
      </c>
      <c r="E652" s="172" t="s">
        <v>1028</v>
      </c>
      <c r="F652" s="173" t="s">
        <v>1029</v>
      </c>
      <c r="G652" s="174" t="s">
        <v>190</v>
      </c>
      <c r="H652" s="175">
        <v>0.47299999999999998</v>
      </c>
      <c r="I652" s="176"/>
      <c r="J652" s="176">
        <f>ROUND(I652*H652,1)</f>
        <v>0</v>
      </c>
      <c r="K652" s="177"/>
      <c r="L652" s="178"/>
      <c r="M652" s="179" t="s">
        <v>1</v>
      </c>
      <c r="N652" s="180" t="s">
        <v>36</v>
      </c>
      <c r="O652" s="152">
        <v>0</v>
      </c>
      <c r="P652" s="152">
        <f>O652*H652</f>
        <v>0</v>
      </c>
      <c r="Q652" s="152">
        <v>0.55000000000000004</v>
      </c>
      <c r="R652" s="152">
        <f>Q652*H652</f>
        <v>0.26014999999999999</v>
      </c>
      <c r="S652" s="152">
        <v>0</v>
      </c>
      <c r="T652" s="153">
        <f>S652*H652</f>
        <v>0</v>
      </c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R652" s="154" t="s">
        <v>368</v>
      </c>
      <c r="AT652" s="154" t="s">
        <v>216</v>
      </c>
      <c r="AU652" s="154" t="s">
        <v>80</v>
      </c>
      <c r="AY652" s="18" t="s">
        <v>178</v>
      </c>
      <c r="BE652" s="155">
        <f>IF(N652="základní",J652,0)</f>
        <v>0</v>
      </c>
      <c r="BF652" s="155">
        <f>IF(N652="snížená",J652,0)</f>
        <v>0</v>
      </c>
      <c r="BG652" s="155">
        <f>IF(N652="zákl. přenesená",J652,0)</f>
        <v>0</v>
      </c>
      <c r="BH652" s="155">
        <f>IF(N652="sníž. přenesená",J652,0)</f>
        <v>0</v>
      </c>
      <c r="BI652" s="155">
        <f>IF(N652="nulová",J652,0)</f>
        <v>0</v>
      </c>
      <c r="BJ652" s="18" t="s">
        <v>76</v>
      </c>
      <c r="BK652" s="155">
        <f>ROUND(I652*H652,1)</f>
        <v>0</v>
      </c>
      <c r="BL652" s="18" t="s">
        <v>263</v>
      </c>
      <c r="BM652" s="154" t="s">
        <v>1030</v>
      </c>
    </row>
    <row r="653" spans="1:65" s="13" customFormat="1" ht="10.199999999999999">
      <c r="B653" s="156"/>
      <c r="D653" s="157" t="s">
        <v>185</v>
      </c>
      <c r="E653" s="158" t="s">
        <v>1</v>
      </c>
      <c r="F653" s="159" t="s">
        <v>1031</v>
      </c>
      <c r="H653" s="160">
        <v>0.47299999999999998</v>
      </c>
      <c r="L653" s="156"/>
      <c r="M653" s="161"/>
      <c r="N653" s="162"/>
      <c r="O653" s="162"/>
      <c r="P653" s="162"/>
      <c r="Q653" s="162"/>
      <c r="R653" s="162"/>
      <c r="S653" s="162"/>
      <c r="T653" s="163"/>
      <c r="AT653" s="158" t="s">
        <v>185</v>
      </c>
      <c r="AU653" s="158" t="s">
        <v>80</v>
      </c>
      <c r="AV653" s="13" t="s">
        <v>80</v>
      </c>
      <c r="AW653" s="13" t="s">
        <v>28</v>
      </c>
      <c r="AX653" s="13" t="s">
        <v>71</v>
      </c>
      <c r="AY653" s="158" t="s">
        <v>178</v>
      </c>
    </row>
    <row r="654" spans="1:65" s="14" customFormat="1" ht="10.199999999999999">
      <c r="B654" s="164"/>
      <c r="D654" s="157" t="s">
        <v>185</v>
      </c>
      <c r="E654" s="165" t="s">
        <v>1</v>
      </c>
      <c r="F654" s="166" t="s">
        <v>187</v>
      </c>
      <c r="H654" s="167">
        <v>0.47299999999999998</v>
      </c>
      <c r="L654" s="164"/>
      <c r="M654" s="168"/>
      <c r="N654" s="169"/>
      <c r="O654" s="169"/>
      <c r="P654" s="169"/>
      <c r="Q654" s="169"/>
      <c r="R654" s="169"/>
      <c r="S654" s="169"/>
      <c r="T654" s="170"/>
      <c r="AT654" s="165" t="s">
        <v>185</v>
      </c>
      <c r="AU654" s="165" t="s">
        <v>80</v>
      </c>
      <c r="AV654" s="14" t="s">
        <v>86</v>
      </c>
      <c r="AW654" s="14" t="s">
        <v>28</v>
      </c>
      <c r="AX654" s="14" t="s">
        <v>76</v>
      </c>
      <c r="AY654" s="165" t="s">
        <v>178</v>
      </c>
    </row>
    <row r="655" spans="1:65" s="2" customFormat="1" ht="21.75" customHeight="1">
      <c r="A655" s="30"/>
      <c r="B655" s="142"/>
      <c r="C655" s="143" t="s">
        <v>1032</v>
      </c>
      <c r="D655" s="143" t="s">
        <v>180</v>
      </c>
      <c r="E655" s="144" t="s">
        <v>1033</v>
      </c>
      <c r="F655" s="145" t="s">
        <v>1034</v>
      </c>
      <c r="G655" s="146" t="s">
        <v>327</v>
      </c>
      <c r="H655" s="147">
        <v>153.38</v>
      </c>
      <c r="I655" s="148"/>
      <c r="J655" s="148">
        <f>ROUND(I655*H655,1)</f>
        <v>0</v>
      </c>
      <c r="K655" s="149"/>
      <c r="L655" s="31"/>
      <c r="M655" s="150" t="s">
        <v>1</v>
      </c>
      <c r="N655" s="151" t="s">
        <v>36</v>
      </c>
      <c r="O655" s="152">
        <v>0.35399999999999998</v>
      </c>
      <c r="P655" s="152">
        <f>O655*H655</f>
        <v>54.296519999999994</v>
      </c>
      <c r="Q655" s="152">
        <v>0</v>
      </c>
      <c r="R655" s="152">
        <f>Q655*H655</f>
        <v>0</v>
      </c>
      <c r="S655" s="152">
        <v>0</v>
      </c>
      <c r="T655" s="153">
        <f>S655*H655</f>
        <v>0</v>
      </c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R655" s="154" t="s">
        <v>263</v>
      </c>
      <c r="AT655" s="154" t="s">
        <v>180</v>
      </c>
      <c r="AU655" s="154" t="s">
        <v>80</v>
      </c>
      <c r="AY655" s="18" t="s">
        <v>178</v>
      </c>
      <c r="BE655" s="155">
        <f>IF(N655="základní",J655,0)</f>
        <v>0</v>
      </c>
      <c r="BF655" s="155">
        <f>IF(N655="snížená",J655,0)</f>
        <v>0</v>
      </c>
      <c r="BG655" s="155">
        <f>IF(N655="zákl. přenesená",J655,0)</f>
        <v>0</v>
      </c>
      <c r="BH655" s="155">
        <f>IF(N655="sníž. přenesená",J655,0)</f>
        <v>0</v>
      </c>
      <c r="BI655" s="155">
        <f>IF(N655="nulová",J655,0)</f>
        <v>0</v>
      </c>
      <c r="BJ655" s="18" t="s">
        <v>76</v>
      </c>
      <c r="BK655" s="155">
        <f>ROUND(I655*H655,1)</f>
        <v>0</v>
      </c>
      <c r="BL655" s="18" t="s">
        <v>263</v>
      </c>
      <c r="BM655" s="154" t="s">
        <v>1035</v>
      </c>
    </row>
    <row r="656" spans="1:65" s="13" customFormat="1" ht="10.199999999999999">
      <c r="B656" s="156"/>
      <c r="D656" s="157" t="s">
        <v>185</v>
      </c>
      <c r="E656" s="158" t="s">
        <v>1</v>
      </c>
      <c r="F656" s="159" t="s">
        <v>1036</v>
      </c>
      <c r="H656" s="160">
        <v>69.3</v>
      </c>
      <c r="L656" s="156"/>
      <c r="M656" s="161"/>
      <c r="N656" s="162"/>
      <c r="O656" s="162"/>
      <c r="P656" s="162"/>
      <c r="Q656" s="162"/>
      <c r="R656" s="162"/>
      <c r="S656" s="162"/>
      <c r="T656" s="163"/>
      <c r="AT656" s="158" t="s">
        <v>185</v>
      </c>
      <c r="AU656" s="158" t="s">
        <v>80</v>
      </c>
      <c r="AV656" s="13" t="s">
        <v>80</v>
      </c>
      <c r="AW656" s="13" t="s">
        <v>28</v>
      </c>
      <c r="AX656" s="13" t="s">
        <v>71</v>
      </c>
      <c r="AY656" s="158" t="s">
        <v>178</v>
      </c>
    </row>
    <row r="657" spans="1:65" s="13" customFormat="1" ht="10.199999999999999">
      <c r="B657" s="156"/>
      <c r="D657" s="157" t="s">
        <v>185</v>
      </c>
      <c r="E657" s="158" t="s">
        <v>1</v>
      </c>
      <c r="F657" s="159" t="s">
        <v>1037</v>
      </c>
      <c r="H657" s="160">
        <v>10.8</v>
      </c>
      <c r="L657" s="156"/>
      <c r="M657" s="161"/>
      <c r="N657" s="162"/>
      <c r="O657" s="162"/>
      <c r="P657" s="162"/>
      <c r="Q657" s="162"/>
      <c r="R657" s="162"/>
      <c r="S657" s="162"/>
      <c r="T657" s="163"/>
      <c r="AT657" s="158" t="s">
        <v>185</v>
      </c>
      <c r="AU657" s="158" t="s">
        <v>80</v>
      </c>
      <c r="AV657" s="13" t="s">
        <v>80</v>
      </c>
      <c r="AW657" s="13" t="s">
        <v>28</v>
      </c>
      <c r="AX657" s="13" t="s">
        <v>71</v>
      </c>
      <c r="AY657" s="158" t="s">
        <v>178</v>
      </c>
    </row>
    <row r="658" spans="1:65" s="13" customFormat="1" ht="10.199999999999999">
      <c r="B658" s="156"/>
      <c r="D658" s="157" t="s">
        <v>185</v>
      </c>
      <c r="E658" s="158" t="s">
        <v>1</v>
      </c>
      <c r="F658" s="159" t="s">
        <v>1038</v>
      </c>
      <c r="H658" s="160">
        <v>10.96</v>
      </c>
      <c r="L658" s="156"/>
      <c r="M658" s="161"/>
      <c r="N658" s="162"/>
      <c r="O658" s="162"/>
      <c r="P658" s="162"/>
      <c r="Q658" s="162"/>
      <c r="R658" s="162"/>
      <c r="S658" s="162"/>
      <c r="T658" s="163"/>
      <c r="AT658" s="158" t="s">
        <v>185</v>
      </c>
      <c r="AU658" s="158" t="s">
        <v>80</v>
      </c>
      <c r="AV658" s="13" t="s">
        <v>80</v>
      </c>
      <c r="AW658" s="13" t="s">
        <v>28</v>
      </c>
      <c r="AX658" s="13" t="s">
        <v>71</v>
      </c>
      <c r="AY658" s="158" t="s">
        <v>178</v>
      </c>
    </row>
    <row r="659" spans="1:65" s="13" customFormat="1" ht="10.199999999999999">
      <c r="B659" s="156"/>
      <c r="D659" s="157" t="s">
        <v>185</v>
      </c>
      <c r="E659" s="158" t="s">
        <v>1</v>
      </c>
      <c r="F659" s="159" t="s">
        <v>1039</v>
      </c>
      <c r="H659" s="160">
        <v>42.72</v>
      </c>
      <c r="L659" s="156"/>
      <c r="M659" s="161"/>
      <c r="N659" s="162"/>
      <c r="O659" s="162"/>
      <c r="P659" s="162"/>
      <c r="Q659" s="162"/>
      <c r="R659" s="162"/>
      <c r="S659" s="162"/>
      <c r="T659" s="163"/>
      <c r="AT659" s="158" t="s">
        <v>185</v>
      </c>
      <c r="AU659" s="158" t="s">
        <v>80</v>
      </c>
      <c r="AV659" s="13" t="s">
        <v>80</v>
      </c>
      <c r="AW659" s="13" t="s">
        <v>28</v>
      </c>
      <c r="AX659" s="13" t="s">
        <v>71</v>
      </c>
      <c r="AY659" s="158" t="s">
        <v>178</v>
      </c>
    </row>
    <row r="660" spans="1:65" s="13" customFormat="1" ht="10.199999999999999">
      <c r="B660" s="156"/>
      <c r="D660" s="157" t="s">
        <v>185</v>
      </c>
      <c r="E660" s="158" t="s">
        <v>1</v>
      </c>
      <c r="F660" s="159" t="s">
        <v>565</v>
      </c>
      <c r="H660" s="160">
        <v>8</v>
      </c>
      <c r="L660" s="156"/>
      <c r="M660" s="161"/>
      <c r="N660" s="162"/>
      <c r="O660" s="162"/>
      <c r="P660" s="162"/>
      <c r="Q660" s="162"/>
      <c r="R660" s="162"/>
      <c r="S660" s="162"/>
      <c r="T660" s="163"/>
      <c r="AT660" s="158" t="s">
        <v>185</v>
      </c>
      <c r="AU660" s="158" t="s">
        <v>80</v>
      </c>
      <c r="AV660" s="13" t="s">
        <v>80</v>
      </c>
      <c r="AW660" s="13" t="s">
        <v>28</v>
      </c>
      <c r="AX660" s="13" t="s">
        <v>71</v>
      </c>
      <c r="AY660" s="158" t="s">
        <v>178</v>
      </c>
    </row>
    <row r="661" spans="1:65" s="13" customFormat="1" ht="10.199999999999999">
      <c r="B661" s="156"/>
      <c r="D661" s="157" t="s">
        <v>185</v>
      </c>
      <c r="E661" s="158" t="s">
        <v>1</v>
      </c>
      <c r="F661" s="159" t="s">
        <v>1040</v>
      </c>
      <c r="H661" s="160">
        <v>11.6</v>
      </c>
      <c r="L661" s="156"/>
      <c r="M661" s="161"/>
      <c r="N661" s="162"/>
      <c r="O661" s="162"/>
      <c r="P661" s="162"/>
      <c r="Q661" s="162"/>
      <c r="R661" s="162"/>
      <c r="S661" s="162"/>
      <c r="T661" s="163"/>
      <c r="AT661" s="158" t="s">
        <v>185</v>
      </c>
      <c r="AU661" s="158" t="s">
        <v>80</v>
      </c>
      <c r="AV661" s="13" t="s">
        <v>80</v>
      </c>
      <c r="AW661" s="13" t="s">
        <v>28</v>
      </c>
      <c r="AX661" s="13" t="s">
        <v>71</v>
      </c>
      <c r="AY661" s="158" t="s">
        <v>178</v>
      </c>
    </row>
    <row r="662" spans="1:65" s="14" customFormat="1" ht="10.199999999999999">
      <c r="B662" s="164"/>
      <c r="D662" s="157" t="s">
        <v>185</v>
      </c>
      <c r="E662" s="165" t="s">
        <v>1</v>
      </c>
      <c r="F662" s="166" t="s">
        <v>187</v>
      </c>
      <c r="H662" s="167">
        <v>153.38</v>
      </c>
      <c r="L662" s="164"/>
      <c r="M662" s="168"/>
      <c r="N662" s="169"/>
      <c r="O662" s="169"/>
      <c r="P662" s="169"/>
      <c r="Q662" s="169"/>
      <c r="R662" s="169"/>
      <c r="S662" s="169"/>
      <c r="T662" s="170"/>
      <c r="AT662" s="165" t="s">
        <v>185</v>
      </c>
      <c r="AU662" s="165" t="s">
        <v>80</v>
      </c>
      <c r="AV662" s="14" t="s">
        <v>86</v>
      </c>
      <c r="AW662" s="14" t="s">
        <v>28</v>
      </c>
      <c r="AX662" s="14" t="s">
        <v>76</v>
      </c>
      <c r="AY662" s="165" t="s">
        <v>178</v>
      </c>
    </row>
    <row r="663" spans="1:65" s="2" customFormat="1" ht="21.75" customHeight="1">
      <c r="A663" s="30"/>
      <c r="B663" s="142"/>
      <c r="C663" s="143" t="s">
        <v>1041</v>
      </c>
      <c r="D663" s="143" t="s">
        <v>180</v>
      </c>
      <c r="E663" s="144" t="s">
        <v>1042</v>
      </c>
      <c r="F663" s="145" t="s">
        <v>1043</v>
      </c>
      <c r="G663" s="146" t="s">
        <v>327</v>
      </c>
      <c r="H663" s="147">
        <v>617.67899999999997</v>
      </c>
      <c r="I663" s="148"/>
      <c r="J663" s="148">
        <f>ROUND(I663*H663,1)</f>
        <v>0</v>
      </c>
      <c r="K663" s="149"/>
      <c r="L663" s="31"/>
      <c r="M663" s="150" t="s">
        <v>1</v>
      </c>
      <c r="N663" s="151" t="s">
        <v>36</v>
      </c>
      <c r="O663" s="152">
        <v>0.45400000000000001</v>
      </c>
      <c r="P663" s="152">
        <f>O663*H663</f>
        <v>280.426266</v>
      </c>
      <c r="Q663" s="152">
        <v>0</v>
      </c>
      <c r="R663" s="152">
        <f>Q663*H663</f>
        <v>0</v>
      </c>
      <c r="S663" s="152">
        <v>0</v>
      </c>
      <c r="T663" s="153">
        <f>S663*H663</f>
        <v>0</v>
      </c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R663" s="154" t="s">
        <v>263</v>
      </c>
      <c r="AT663" s="154" t="s">
        <v>180</v>
      </c>
      <c r="AU663" s="154" t="s">
        <v>80</v>
      </c>
      <c r="AY663" s="18" t="s">
        <v>178</v>
      </c>
      <c r="BE663" s="155">
        <f>IF(N663="základní",J663,0)</f>
        <v>0</v>
      </c>
      <c r="BF663" s="155">
        <f>IF(N663="snížená",J663,0)</f>
        <v>0</v>
      </c>
      <c r="BG663" s="155">
        <f>IF(N663="zákl. přenesená",J663,0)</f>
        <v>0</v>
      </c>
      <c r="BH663" s="155">
        <f>IF(N663="sníž. přenesená",J663,0)</f>
        <v>0</v>
      </c>
      <c r="BI663" s="155">
        <f>IF(N663="nulová",J663,0)</f>
        <v>0</v>
      </c>
      <c r="BJ663" s="18" t="s">
        <v>76</v>
      </c>
      <c r="BK663" s="155">
        <f>ROUND(I663*H663,1)</f>
        <v>0</v>
      </c>
      <c r="BL663" s="18" t="s">
        <v>263</v>
      </c>
      <c r="BM663" s="154" t="s">
        <v>1044</v>
      </c>
    </row>
    <row r="664" spans="1:65" s="13" customFormat="1" ht="10.199999999999999">
      <c r="B664" s="156"/>
      <c r="D664" s="157" t="s">
        <v>185</v>
      </c>
      <c r="E664" s="158" t="s">
        <v>1</v>
      </c>
      <c r="F664" s="159" t="s">
        <v>1045</v>
      </c>
      <c r="H664" s="160">
        <v>41.37</v>
      </c>
      <c r="L664" s="156"/>
      <c r="M664" s="161"/>
      <c r="N664" s="162"/>
      <c r="O664" s="162"/>
      <c r="P664" s="162"/>
      <c r="Q664" s="162"/>
      <c r="R664" s="162"/>
      <c r="S664" s="162"/>
      <c r="T664" s="163"/>
      <c r="AT664" s="158" t="s">
        <v>185</v>
      </c>
      <c r="AU664" s="158" t="s">
        <v>80</v>
      </c>
      <c r="AV664" s="13" t="s">
        <v>80</v>
      </c>
      <c r="AW664" s="13" t="s">
        <v>28</v>
      </c>
      <c r="AX664" s="13" t="s">
        <v>71</v>
      </c>
      <c r="AY664" s="158" t="s">
        <v>178</v>
      </c>
    </row>
    <row r="665" spans="1:65" s="13" customFormat="1" ht="10.199999999999999">
      <c r="B665" s="156"/>
      <c r="D665" s="157" t="s">
        <v>185</v>
      </c>
      <c r="E665" s="158" t="s">
        <v>1</v>
      </c>
      <c r="F665" s="159" t="s">
        <v>1046</v>
      </c>
      <c r="H665" s="160">
        <v>34.088000000000001</v>
      </c>
      <c r="L665" s="156"/>
      <c r="M665" s="161"/>
      <c r="N665" s="162"/>
      <c r="O665" s="162"/>
      <c r="P665" s="162"/>
      <c r="Q665" s="162"/>
      <c r="R665" s="162"/>
      <c r="S665" s="162"/>
      <c r="T665" s="163"/>
      <c r="AT665" s="158" t="s">
        <v>185</v>
      </c>
      <c r="AU665" s="158" t="s">
        <v>80</v>
      </c>
      <c r="AV665" s="13" t="s">
        <v>80</v>
      </c>
      <c r="AW665" s="13" t="s">
        <v>28</v>
      </c>
      <c r="AX665" s="13" t="s">
        <v>71</v>
      </c>
      <c r="AY665" s="158" t="s">
        <v>178</v>
      </c>
    </row>
    <row r="666" spans="1:65" s="13" customFormat="1" ht="10.199999999999999">
      <c r="B666" s="156"/>
      <c r="D666" s="157" t="s">
        <v>185</v>
      </c>
      <c r="E666" s="158" t="s">
        <v>1</v>
      </c>
      <c r="F666" s="159" t="s">
        <v>1047</v>
      </c>
      <c r="H666" s="160">
        <v>17.37</v>
      </c>
      <c r="L666" s="156"/>
      <c r="M666" s="161"/>
      <c r="N666" s="162"/>
      <c r="O666" s="162"/>
      <c r="P666" s="162"/>
      <c r="Q666" s="162"/>
      <c r="R666" s="162"/>
      <c r="S666" s="162"/>
      <c r="T666" s="163"/>
      <c r="AT666" s="158" t="s">
        <v>185</v>
      </c>
      <c r="AU666" s="158" t="s">
        <v>80</v>
      </c>
      <c r="AV666" s="13" t="s">
        <v>80</v>
      </c>
      <c r="AW666" s="13" t="s">
        <v>28</v>
      </c>
      <c r="AX666" s="13" t="s">
        <v>71</v>
      </c>
      <c r="AY666" s="158" t="s">
        <v>178</v>
      </c>
    </row>
    <row r="667" spans="1:65" s="13" customFormat="1" ht="10.199999999999999">
      <c r="B667" s="156"/>
      <c r="D667" s="157" t="s">
        <v>185</v>
      </c>
      <c r="E667" s="158" t="s">
        <v>1</v>
      </c>
      <c r="F667" s="159" t="s">
        <v>1048</v>
      </c>
      <c r="H667" s="160">
        <v>118.795</v>
      </c>
      <c r="L667" s="156"/>
      <c r="M667" s="161"/>
      <c r="N667" s="162"/>
      <c r="O667" s="162"/>
      <c r="P667" s="162"/>
      <c r="Q667" s="162"/>
      <c r="R667" s="162"/>
      <c r="S667" s="162"/>
      <c r="T667" s="163"/>
      <c r="AT667" s="158" t="s">
        <v>185</v>
      </c>
      <c r="AU667" s="158" t="s">
        <v>80</v>
      </c>
      <c r="AV667" s="13" t="s">
        <v>80</v>
      </c>
      <c r="AW667" s="13" t="s">
        <v>28</v>
      </c>
      <c r="AX667" s="13" t="s">
        <v>71</v>
      </c>
      <c r="AY667" s="158" t="s">
        <v>178</v>
      </c>
    </row>
    <row r="668" spans="1:65" s="13" customFormat="1" ht="10.199999999999999">
      <c r="B668" s="156"/>
      <c r="D668" s="157" t="s">
        <v>185</v>
      </c>
      <c r="E668" s="158" t="s">
        <v>1</v>
      </c>
      <c r="F668" s="159" t="s">
        <v>1049</v>
      </c>
      <c r="H668" s="160">
        <v>25.5</v>
      </c>
      <c r="L668" s="156"/>
      <c r="M668" s="161"/>
      <c r="N668" s="162"/>
      <c r="O668" s="162"/>
      <c r="P668" s="162"/>
      <c r="Q668" s="162"/>
      <c r="R668" s="162"/>
      <c r="S668" s="162"/>
      <c r="T668" s="163"/>
      <c r="AT668" s="158" t="s">
        <v>185</v>
      </c>
      <c r="AU668" s="158" t="s">
        <v>80</v>
      </c>
      <c r="AV668" s="13" t="s">
        <v>80</v>
      </c>
      <c r="AW668" s="13" t="s">
        <v>28</v>
      </c>
      <c r="AX668" s="13" t="s">
        <v>71</v>
      </c>
      <c r="AY668" s="158" t="s">
        <v>178</v>
      </c>
    </row>
    <row r="669" spans="1:65" s="13" customFormat="1" ht="10.199999999999999">
      <c r="B669" s="156"/>
      <c r="D669" s="157" t="s">
        <v>185</v>
      </c>
      <c r="E669" s="158" t="s">
        <v>1</v>
      </c>
      <c r="F669" s="159" t="s">
        <v>1050</v>
      </c>
      <c r="H669" s="160">
        <v>13.64</v>
      </c>
      <c r="L669" s="156"/>
      <c r="M669" s="161"/>
      <c r="N669" s="162"/>
      <c r="O669" s="162"/>
      <c r="P669" s="162"/>
      <c r="Q669" s="162"/>
      <c r="R669" s="162"/>
      <c r="S669" s="162"/>
      <c r="T669" s="163"/>
      <c r="AT669" s="158" t="s">
        <v>185</v>
      </c>
      <c r="AU669" s="158" t="s">
        <v>80</v>
      </c>
      <c r="AV669" s="13" t="s">
        <v>80</v>
      </c>
      <c r="AW669" s="13" t="s">
        <v>28</v>
      </c>
      <c r="AX669" s="13" t="s">
        <v>71</v>
      </c>
      <c r="AY669" s="158" t="s">
        <v>178</v>
      </c>
    </row>
    <row r="670" spans="1:65" s="13" customFormat="1" ht="10.199999999999999">
      <c r="B670" s="156"/>
      <c r="D670" s="157" t="s">
        <v>185</v>
      </c>
      <c r="E670" s="158" t="s">
        <v>1</v>
      </c>
      <c r="F670" s="159" t="s">
        <v>1051</v>
      </c>
      <c r="H670" s="160">
        <v>23.4</v>
      </c>
      <c r="L670" s="156"/>
      <c r="M670" s="161"/>
      <c r="N670" s="162"/>
      <c r="O670" s="162"/>
      <c r="P670" s="162"/>
      <c r="Q670" s="162"/>
      <c r="R670" s="162"/>
      <c r="S670" s="162"/>
      <c r="T670" s="163"/>
      <c r="AT670" s="158" t="s">
        <v>185</v>
      </c>
      <c r="AU670" s="158" t="s">
        <v>80</v>
      </c>
      <c r="AV670" s="13" t="s">
        <v>80</v>
      </c>
      <c r="AW670" s="13" t="s">
        <v>28</v>
      </c>
      <c r="AX670" s="13" t="s">
        <v>71</v>
      </c>
      <c r="AY670" s="158" t="s">
        <v>178</v>
      </c>
    </row>
    <row r="671" spans="1:65" s="13" customFormat="1" ht="10.199999999999999">
      <c r="B671" s="156"/>
      <c r="D671" s="157" t="s">
        <v>185</v>
      </c>
      <c r="E671" s="158" t="s">
        <v>1</v>
      </c>
      <c r="F671" s="159" t="s">
        <v>1052</v>
      </c>
      <c r="H671" s="160">
        <v>33.159999999999997</v>
      </c>
      <c r="L671" s="156"/>
      <c r="M671" s="161"/>
      <c r="N671" s="162"/>
      <c r="O671" s="162"/>
      <c r="P671" s="162"/>
      <c r="Q671" s="162"/>
      <c r="R671" s="162"/>
      <c r="S671" s="162"/>
      <c r="T671" s="163"/>
      <c r="AT671" s="158" t="s">
        <v>185</v>
      </c>
      <c r="AU671" s="158" t="s">
        <v>80</v>
      </c>
      <c r="AV671" s="13" t="s">
        <v>80</v>
      </c>
      <c r="AW671" s="13" t="s">
        <v>28</v>
      </c>
      <c r="AX671" s="13" t="s">
        <v>71</v>
      </c>
      <c r="AY671" s="158" t="s">
        <v>178</v>
      </c>
    </row>
    <row r="672" spans="1:65" s="13" customFormat="1" ht="10.199999999999999">
      <c r="B672" s="156"/>
      <c r="D672" s="157" t="s">
        <v>185</v>
      </c>
      <c r="E672" s="158" t="s">
        <v>1</v>
      </c>
      <c r="F672" s="159" t="s">
        <v>1053</v>
      </c>
      <c r="H672" s="160">
        <v>32.19</v>
      </c>
      <c r="L672" s="156"/>
      <c r="M672" s="161"/>
      <c r="N672" s="162"/>
      <c r="O672" s="162"/>
      <c r="P672" s="162"/>
      <c r="Q672" s="162"/>
      <c r="R672" s="162"/>
      <c r="S672" s="162"/>
      <c r="T672" s="163"/>
      <c r="AT672" s="158" t="s">
        <v>185</v>
      </c>
      <c r="AU672" s="158" t="s">
        <v>80</v>
      </c>
      <c r="AV672" s="13" t="s">
        <v>80</v>
      </c>
      <c r="AW672" s="13" t="s">
        <v>28</v>
      </c>
      <c r="AX672" s="13" t="s">
        <v>71</v>
      </c>
      <c r="AY672" s="158" t="s">
        <v>178</v>
      </c>
    </row>
    <row r="673" spans="1:65" s="13" customFormat="1" ht="10.199999999999999">
      <c r="B673" s="156"/>
      <c r="D673" s="157" t="s">
        <v>185</v>
      </c>
      <c r="E673" s="158" t="s">
        <v>1</v>
      </c>
      <c r="F673" s="159" t="s">
        <v>1054</v>
      </c>
      <c r="H673" s="160">
        <v>10.84</v>
      </c>
      <c r="L673" s="156"/>
      <c r="M673" s="161"/>
      <c r="N673" s="162"/>
      <c r="O673" s="162"/>
      <c r="P673" s="162"/>
      <c r="Q673" s="162"/>
      <c r="R673" s="162"/>
      <c r="S673" s="162"/>
      <c r="T673" s="163"/>
      <c r="AT673" s="158" t="s">
        <v>185</v>
      </c>
      <c r="AU673" s="158" t="s">
        <v>80</v>
      </c>
      <c r="AV673" s="13" t="s">
        <v>80</v>
      </c>
      <c r="AW673" s="13" t="s">
        <v>28</v>
      </c>
      <c r="AX673" s="13" t="s">
        <v>71</v>
      </c>
      <c r="AY673" s="158" t="s">
        <v>178</v>
      </c>
    </row>
    <row r="674" spans="1:65" s="13" customFormat="1" ht="10.199999999999999">
      <c r="B674" s="156"/>
      <c r="D674" s="157" t="s">
        <v>185</v>
      </c>
      <c r="E674" s="158" t="s">
        <v>1</v>
      </c>
      <c r="F674" s="159" t="s">
        <v>1055</v>
      </c>
      <c r="H674" s="160">
        <v>12.84</v>
      </c>
      <c r="L674" s="156"/>
      <c r="M674" s="161"/>
      <c r="N674" s="162"/>
      <c r="O674" s="162"/>
      <c r="P674" s="162"/>
      <c r="Q674" s="162"/>
      <c r="R674" s="162"/>
      <c r="S674" s="162"/>
      <c r="T674" s="163"/>
      <c r="AT674" s="158" t="s">
        <v>185</v>
      </c>
      <c r="AU674" s="158" t="s">
        <v>80</v>
      </c>
      <c r="AV674" s="13" t="s">
        <v>80</v>
      </c>
      <c r="AW674" s="13" t="s">
        <v>28</v>
      </c>
      <c r="AX674" s="13" t="s">
        <v>71</v>
      </c>
      <c r="AY674" s="158" t="s">
        <v>178</v>
      </c>
    </row>
    <row r="675" spans="1:65" s="13" customFormat="1" ht="10.199999999999999">
      <c r="B675" s="156"/>
      <c r="D675" s="157" t="s">
        <v>185</v>
      </c>
      <c r="E675" s="158" t="s">
        <v>1</v>
      </c>
      <c r="F675" s="159" t="s">
        <v>1056</v>
      </c>
      <c r="H675" s="160">
        <v>8.2010000000000005</v>
      </c>
      <c r="L675" s="156"/>
      <c r="M675" s="161"/>
      <c r="N675" s="162"/>
      <c r="O675" s="162"/>
      <c r="P675" s="162"/>
      <c r="Q675" s="162"/>
      <c r="R675" s="162"/>
      <c r="S675" s="162"/>
      <c r="T675" s="163"/>
      <c r="AT675" s="158" t="s">
        <v>185</v>
      </c>
      <c r="AU675" s="158" t="s">
        <v>80</v>
      </c>
      <c r="AV675" s="13" t="s">
        <v>80</v>
      </c>
      <c r="AW675" s="13" t="s">
        <v>28</v>
      </c>
      <c r="AX675" s="13" t="s">
        <v>71</v>
      </c>
      <c r="AY675" s="158" t="s">
        <v>178</v>
      </c>
    </row>
    <row r="676" spans="1:65" s="13" customFormat="1" ht="10.199999999999999">
      <c r="B676" s="156"/>
      <c r="D676" s="157" t="s">
        <v>185</v>
      </c>
      <c r="E676" s="158" t="s">
        <v>1</v>
      </c>
      <c r="F676" s="159" t="s">
        <v>1057</v>
      </c>
      <c r="H676" s="160">
        <v>7.3650000000000002</v>
      </c>
      <c r="L676" s="156"/>
      <c r="M676" s="161"/>
      <c r="N676" s="162"/>
      <c r="O676" s="162"/>
      <c r="P676" s="162"/>
      <c r="Q676" s="162"/>
      <c r="R676" s="162"/>
      <c r="S676" s="162"/>
      <c r="T676" s="163"/>
      <c r="AT676" s="158" t="s">
        <v>185</v>
      </c>
      <c r="AU676" s="158" t="s">
        <v>80</v>
      </c>
      <c r="AV676" s="13" t="s">
        <v>80</v>
      </c>
      <c r="AW676" s="13" t="s">
        <v>28</v>
      </c>
      <c r="AX676" s="13" t="s">
        <v>71</v>
      </c>
      <c r="AY676" s="158" t="s">
        <v>178</v>
      </c>
    </row>
    <row r="677" spans="1:65" s="13" customFormat="1" ht="10.199999999999999">
      <c r="B677" s="156"/>
      <c r="D677" s="157" t="s">
        <v>185</v>
      </c>
      <c r="E677" s="158" t="s">
        <v>1</v>
      </c>
      <c r="F677" s="159" t="s">
        <v>1058</v>
      </c>
      <c r="H677" s="160">
        <v>146.96</v>
      </c>
      <c r="L677" s="156"/>
      <c r="M677" s="161"/>
      <c r="N677" s="162"/>
      <c r="O677" s="162"/>
      <c r="P677" s="162"/>
      <c r="Q677" s="162"/>
      <c r="R677" s="162"/>
      <c r="S677" s="162"/>
      <c r="T677" s="163"/>
      <c r="AT677" s="158" t="s">
        <v>185</v>
      </c>
      <c r="AU677" s="158" t="s">
        <v>80</v>
      </c>
      <c r="AV677" s="13" t="s">
        <v>80</v>
      </c>
      <c r="AW677" s="13" t="s">
        <v>28</v>
      </c>
      <c r="AX677" s="13" t="s">
        <v>71</v>
      </c>
      <c r="AY677" s="158" t="s">
        <v>178</v>
      </c>
    </row>
    <row r="678" spans="1:65" s="13" customFormat="1" ht="10.199999999999999">
      <c r="B678" s="156"/>
      <c r="D678" s="157" t="s">
        <v>185</v>
      </c>
      <c r="E678" s="158" t="s">
        <v>1</v>
      </c>
      <c r="F678" s="159" t="s">
        <v>1059</v>
      </c>
      <c r="H678" s="160">
        <v>70.459999999999994</v>
      </c>
      <c r="L678" s="156"/>
      <c r="M678" s="161"/>
      <c r="N678" s="162"/>
      <c r="O678" s="162"/>
      <c r="P678" s="162"/>
      <c r="Q678" s="162"/>
      <c r="R678" s="162"/>
      <c r="S678" s="162"/>
      <c r="T678" s="163"/>
      <c r="AT678" s="158" t="s">
        <v>185</v>
      </c>
      <c r="AU678" s="158" t="s">
        <v>80</v>
      </c>
      <c r="AV678" s="13" t="s">
        <v>80</v>
      </c>
      <c r="AW678" s="13" t="s">
        <v>28</v>
      </c>
      <c r="AX678" s="13" t="s">
        <v>71</v>
      </c>
      <c r="AY678" s="158" t="s">
        <v>178</v>
      </c>
    </row>
    <row r="679" spans="1:65" s="13" customFormat="1" ht="10.199999999999999">
      <c r="B679" s="156"/>
      <c r="D679" s="157" t="s">
        <v>185</v>
      </c>
      <c r="E679" s="158" t="s">
        <v>1</v>
      </c>
      <c r="F679" s="159" t="s">
        <v>1060</v>
      </c>
      <c r="H679" s="160">
        <v>21.5</v>
      </c>
      <c r="L679" s="156"/>
      <c r="M679" s="161"/>
      <c r="N679" s="162"/>
      <c r="O679" s="162"/>
      <c r="P679" s="162"/>
      <c r="Q679" s="162"/>
      <c r="R679" s="162"/>
      <c r="S679" s="162"/>
      <c r="T679" s="163"/>
      <c r="AT679" s="158" t="s">
        <v>185</v>
      </c>
      <c r="AU679" s="158" t="s">
        <v>80</v>
      </c>
      <c r="AV679" s="13" t="s">
        <v>80</v>
      </c>
      <c r="AW679" s="13" t="s">
        <v>28</v>
      </c>
      <c r="AX679" s="13" t="s">
        <v>71</v>
      </c>
      <c r="AY679" s="158" t="s">
        <v>178</v>
      </c>
    </row>
    <row r="680" spans="1:65" s="14" customFormat="1" ht="10.199999999999999">
      <c r="B680" s="164"/>
      <c r="D680" s="157" t="s">
        <v>185</v>
      </c>
      <c r="E680" s="165" t="s">
        <v>1</v>
      </c>
      <c r="F680" s="166" t="s">
        <v>187</v>
      </c>
      <c r="H680" s="167">
        <v>617.67899999999997</v>
      </c>
      <c r="L680" s="164"/>
      <c r="M680" s="168"/>
      <c r="N680" s="169"/>
      <c r="O680" s="169"/>
      <c r="P680" s="169"/>
      <c r="Q680" s="169"/>
      <c r="R680" s="169"/>
      <c r="S680" s="169"/>
      <c r="T680" s="170"/>
      <c r="AT680" s="165" t="s">
        <v>185</v>
      </c>
      <c r="AU680" s="165" t="s">
        <v>80</v>
      </c>
      <c r="AV680" s="14" t="s">
        <v>86</v>
      </c>
      <c r="AW680" s="14" t="s">
        <v>28</v>
      </c>
      <c r="AX680" s="14" t="s">
        <v>76</v>
      </c>
      <c r="AY680" s="165" t="s">
        <v>178</v>
      </c>
    </row>
    <row r="681" spans="1:65" s="2" customFormat="1" ht="21.75" customHeight="1">
      <c r="A681" s="30"/>
      <c r="B681" s="142"/>
      <c r="C681" s="143" t="s">
        <v>1061</v>
      </c>
      <c r="D681" s="143" t="s">
        <v>180</v>
      </c>
      <c r="E681" s="144" t="s">
        <v>1062</v>
      </c>
      <c r="F681" s="145" t="s">
        <v>1063</v>
      </c>
      <c r="G681" s="146" t="s">
        <v>327</v>
      </c>
      <c r="H681" s="147">
        <v>50.42</v>
      </c>
      <c r="I681" s="148"/>
      <c r="J681" s="148">
        <f>ROUND(I681*H681,1)</f>
        <v>0</v>
      </c>
      <c r="K681" s="149"/>
      <c r="L681" s="31"/>
      <c r="M681" s="150" t="s">
        <v>1</v>
      </c>
      <c r="N681" s="151" t="s">
        <v>36</v>
      </c>
      <c r="O681" s="152">
        <v>0.57499999999999996</v>
      </c>
      <c r="P681" s="152">
        <f>O681*H681</f>
        <v>28.991499999999998</v>
      </c>
      <c r="Q681" s="152">
        <v>0</v>
      </c>
      <c r="R681" s="152">
        <f>Q681*H681</f>
        <v>0</v>
      </c>
      <c r="S681" s="152">
        <v>0</v>
      </c>
      <c r="T681" s="153">
        <f>S681*H681</f>
        <v>0</v>
      </c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R681" s="154" t="s">
        <v>263</v>
      </c>
      <c r="AT681" s="154" t="s">
        <v>180</v>
      </c>
      <c r="AU681" s="154" t="s">
        <v>80</v>
      </c>
      <c r="AY681" s="18" t="s">
        <v>178</v>
      </c>
      <c r="BE681" s="155">
        <f>IF(N681="základní",J681,0)</f>
        <v>0</v>
      </c>
      <c r="BF681" s="155">
        <f>IF(N681="snížená",J681,0)</f>
        <v>0</v>
      </c>
      <c r="BG681" s="155">
        <f>IF(N681="zákl. přenesená",J681,0)</f>
        <v>0</v>
      </c>
      <c r="BH681" s="155">
        <f>IF(N681="sníž. přenesená",J681,0)</f>
        <v>0</v>
      </c>
      <c r="BI681" s="155">
        <f>IF(N681="nulová",J681,0)</f>
        <v>0</v>
      </c>
      <c r="BJ681" s="18" t="s">
        <v>76</v>
      </c>
      <c r="BK681" s="155">
        <f>ROUND(I681*H681,1)</f>
        <v>0</v>
      </c>
      <c r="BL681" s="18" t="s">
        <v>263</v>
      </c>
      <c r="BM681" s="154" t="s">
        <v>1064</v>
      </c>
    </row>
    <row r="682" spans="1:65" s="13" customFormat="1" ht="10.199999999999999">
      <c r="B682" s="156"/>
      <c r="D682" s="157" t="s">
        <v>185</v>
      </c>
      <c r="E682" s="158" t="s">
        <v>1</v>
      </c>
      <c r="F682" s="159" t="s">
        <v>1065</v>
      </c>
      <c r="H682" s="160">
        <v>16.77</v>
      </c>
      <c r="L682" s="156"/>
      <c r="M682" s="161"/>
      <c r="N682" s="162"/>
      <c r="O682" s="162"/>
      <c r="P682" s="162"/>
      <c r="Q682" s="162"/>
      <c r="R682" s="162"/>
      <c r="S682" s="162"/>
      <c r="T682" s="163"/>
      <c r="AT682" s="158" t="s">
        <v>185</v>
      </c>
      <c r="AU682" s="158" t="s">
        <v>80</v>
      </c>
      <c r="AV682" s="13" t="s">
        <v>80</v>
      </c>
      <c r="AW682" s="13" t="s">
        <v>28</v>
      </c>
      <c r="AX682" s="13" t="s">
        <v>71</v>
      </c>
      <c r="AY682" s="158" t="s">
        <v>178</v>
      </c>
    </row>
    <row r="683" spans="1:65" s="13" customFormat="1" ht="10.199999999999999">
      <c r="B683" s="156"/>
      <c r="D683" s="157" t="s">
        <v>185</v>
      </c>
      <c r="E683" s="158" t="s">
        <v>1</v>
      </c>
      <c r="F683" s="159" t="s">
        <v>1066</v>
      </c>
      <c r="H683" s="160">
        <v>50.42</v>
      </c>
      <c r="L683" s="156"/>
      <c r="M683" s="161"/>
      <c r="N683" s="162"/>
      <c r="O683" s="162"/>
      <c r="P683" s="162"/>
      <c r="Q683" s="162"/>
      <c r="R683" s="162"/>
      <c r="S683" s="162"/>
      <c r="T683" s="163"/>
      <c r="AT683" s="158" t="s">
        <v>185</v>
      </c>
      <c r="AU683" s="158" t="s">
        <v>80</v>
      </c>
      <c r="AV683" s="13" t="s">
        <v>80</v>
      </c>
      <c r="AW683" s="13" t="s">
        <v>28</v>
      </c>
      <c r="AX683" s="13" t="s">
        <v>76</v>
      </c>
      <c r="AY683" s="158" t="s">
        <v>178</v>
      </c>
    </row>
    <row r="684" spans="1:65" s="2" customFormat="1" ht="21.75" customHeight="1">
      <c r="A684" s="30"/>
      <c r="B684" s="142"/>
      <c r="C684" s="171" t="s">
        <v>1067</v>
      </c>
      <c r="D684" s="171" t="s">
        <v>216</v>
      </c>
      <c r="E684" s="172" t="s">
        <v>1028</v>
      </c>
      <c r="F684" s="173" t="s">
        <v>1029</v>
      </c>
      <c r="G684" s="174" t="s">
        <v>190</v>
      </c>
      <c r="H684" s="175">
        <v>20.329000000000001</v>
      </c>
      <c r="I684" s="176"/>
      <c r="J684" s="176">
        <f>ROUND(I684*H684,1)</f>
        <v>0</v>
      </c>
      <c r="K684" s="177"/>
      <c r="L684" s="178"/>
      <c r="M684" s="179" t="s">
        <v>1</v>
      </c>
      <c r="N684" s="180" t="s">
        <v>36</v>
      </c>
      <c r="O684" s="152">
        <v>0</v>
      </c>
      <c r="P684" s="152">
        <f>O684*H684</f>
        <v>0</v>
      </c>
      <c r="Q684" s="152">
        <v>0.55000000000000004</v>
      </c>
      <c r="R684" s="152">
        <f>Q684*H684</f>
        <v>11.180950000000001</v>
      </c>
      <c r="S684" s="152">
        <v>0</v>
      </c>
      <c r="T684" s="153">
        <f>S684*H684</f>
        <v>0</v>
      </c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R684" s="154" t="s">
        <v>368</v>
      </c>
      <c r="AT684" s="154" t="s">
        <v>216</v>
      </c>
      <c r="AU684" s="154" t="s">
        <v>80</v>
      </c>
      <c r="AY684" s="18" t="s">
        <v>178</v>
      </c>
      <c r="BE684" s="155">
        <f>IF(N684="základní",J684,0)</f>
        <v>0</v>
      </c>
      <c r="BF684" s="155">
        <f>IF(N684="snížená",J684,0)</f>
        <v>0</v>
      </c>
      <c r="BG684" s="155">
        <f>IF(N684="zákl. přenesená",J684,0)</f>
        <v>0</v>
      </c>
      <c r="BH684" s="155">
        <f>IF(N684="sníž. přenesená",J684,0)</f>
        <v>0</v>
      </c>
      <c r="BI684" s="155">
        <f>IF(N684="nulová",J684,0)</f>
        <v>0</v>
      </c>
      <c r="BJ684" s="18" t="s">
        <v>76</v>
      </c>
      <c r="BK684" s="155">
        <f>ROUND(I684*H684,1)</f>
        <v>0</v>
      </c>
      <c r="BL684" s="18" t="s">
        <v>263</v>
      </c>
      <c r="BM684" s="154" t="s">
        <v>1068</v>
      </c>
    </row>
    <row r="685" spans="1:65" s="13" customFormat="1" ht="10.199999999999999">
      <c r="B685" s="156"/>
      <c r="D685" s="157" t="s">
        <v>185</v>
      </c>
      <c r="E685" s="158" t="s">
        <v>1</v>
      </c>
      <c r="F685" s="159" t="s">
        <v>1069</v>
      </c>
      <c r="H685" s="160">
        <v>1.248</v>
      </c>
      <c r="L685" s="156"/>
      <c r="M685" s="161"/>
      <c r="N685" s="162"/>
      <c r="O685" s="162"/>
      <c r="P685" s="162"/>
      <c r="Q685" s="162"/>
      <c r="R685" s="162"/>
      <c r="S685" s="162"/>
      <c r="T685" s="163"/>
      <c r="AT685" s="158" t="s">
        <v>185</v>
      </c>
      <c r="AU685" s="158" t="s">
        <v>80</v>
      </c>
      <c r="AV685" s="13" t="s">
        <v>80</v>
      </c>
      <c r="AW685" s="13" t="s">
        <v>28</v>
      </c>
      <c r="AX685" s="13" t="s">
        <v>71</v>
      </c>
      <c r="AY685" s="158" t="s">
        <v>178</v>
      </c>
    </row>
    <row r="686" spans="1:65" s="13" customFormat="1" ht="10.199999999999999">
      <c r="B686" s="156"/>
      <c r="D686" s="157" t="s">
        <v>185</v>
      </c>
      <c r="E686" s="158" t="s">
        <v>1</v>
      </c>
      <c r="F686" s="159" t="s">
        <v>1070</v>
      </c>
      <c r="H686" s="160">
        <v>17.393999999999998</v>
      </c>
      <c r="L686" s="156"/>
      <c r="M686" s="161"/>
      <c r="N686" s="162"/>
      <c r="O686" s="162"/>
      <c r="P686" s="162"/>
      <c r="Q686" s="162"/>
      <c r="R686" s="162"/>
      <c r="S686" s="162"/>
      <c r="T686" s="163"/>
      <c r="AT686" s="158" t="s">
        <v>185</v>
      </c>
      <c r="AU686" s="158" t="s">
        <v>80</v>
      </c>
      <c r="AV686" s="13" t="s">
        <v>80</v>
      </c>
      <c r="AW686" s="13" t="s">
        <v>28</v>
      </c>
      <c r="AX686" s="13" t="s">
        <v>71</v>
      </c>
      <c r="AY686" s="158" t="s">
        <v>178</v>
      </c>
    </row>
    <row r="687" spans="1:65" s="13" customFormat="1" ht="10.199999999999999">
      <c r="B687" s="156"/>
      <c r="D687" s="157" t="s">
        <v>185</v>
      </c>
      <c r="E687" s="158" t="s">
        <v>1</v>
      </c>
      <c r="F687" s="159" t="s">
        <v>1071</v>
      </c>
      <c r="H687" s="160">
        <v>1.6870000000000001</v>
      </c>
      <c r="L687" s="156"/>
      <c r="M687" s="161"/>
      <c r="N687" s="162"/>
      <c r="O687" s="162"/>
      <c r="P687" s="162"/>
      <c r="Q687" s="162"/>
      <c r="R687" s="162"/>
      <c r="S687" s="162"/>
      <c r="T687" s="163"/>
      <c r="AT687" s="158" t="s">
        <v>185</v>
      </c>
      <c r="AU687" s="158" t="s">
        <v>80</v>
      </c>
      <c r="AV687" s="13" t="s">
        <v>80</v>
      </c>
      <c r="AW687" s="13" t="s">
        <v>28</v>
      </c>
      <c r="AX687" s="13" t="s">
        <v>71</v>
      </c>
      <c r="AY687" s="158" t="s">
        <v>178</v>
      </c>
    </row>
    <row r="688" spans="1:65" s="14" customFormat="1" ht="10.199999999999999">
      <c r="B688" s="164"/>
      <c r="D688" s="157" t="s">
        <v>185</v>
      </c>
      <c r="E688" s="165" t="s">
        <v>1</v>
      </c>
      <c r="F688" s="166" t="s">
        <v>187</v>
      </c>
      <c r="H688" s="167">
        <v>20.329000000000001</v>
      </c>
      <c r="L688" s="164"/>
      <c r="M688" s="168"/>
      <c r="N688" s="169"/>
      <c r="O688" s="169"/>
      <c r="P688" s="169"/>
      <c r="Q688" s="169"/>
      <c r="R688" s="169"/>
      <c r="S688" s="169"/>
      <c r="T688" s="170"/>
      <c r="AT688" s="165" t="s">
        <v>185</v>
      </c>
      <c r="AU688" s="165" t="s">
        <v>80</v>
      </c>
      <c r="AV688" s="14" t="s">
        <v>86</v>
      </c>
      <c r="AW688" s="14" t="s">
        <v>28</v>
      </c>
      <c r="AX688" s="14" t="s">
        <v>76</v>
      </c>
      <c r="AY688" s="165" t="s">
        <v>178</v>
      </c>
    </row>
    <row r="689" spans="1:65" s="2" customFormat="1" ht="21.75" customHeight="1">
      <c r="A689" s="30"/>
      <c r="B689" s="142"/>
      <c r="C689" s="143" t="s">
        <v>1072</v>
      </c>
      <c r="D689" s="143" t="s">
        <v>180</v>
      </c>
      <c r="E689" s="144" t="s">
        <v>1073</v>
      </c>
      <c r="F689" s="145" t="s">
        <v>1074</v>
      </c>
      <c r="G689" s="146" t="s">
        <v>183</v>
      </c>
      <c r="H689" s="147">
        <v>2146</v>
      </c>
      <c r="I689" s="148"/>
      <c r="J689" s="148">
        <f>ROUND(I689*H689,1)</f>
        <v>0</v>
      </c>
      <c r="K689" s="149"/>
      <c r="L689" s="31"/>
      <c r="M689" s="150" t="s">
        <v>1</v>
      </c>
      <c r="N689" s="151" t="s">
        <v>36</v>
      </c>
      <c r="O689" s="152">
        <v>0.13500000000000001</v>
      </c>
      <c r="P689" s="152">
        <f>O689*H689</f>
        <v>289.71000000000004</v>
      </c>
      <c r="Q689" s="152">
        <v>0</v>
      </c>
      <c r="R689" s="152">
        <f>Q689*H689</f>
        <v>0</v>
      </c>
      <c r="S689" s="152">
        <v>0</v>
      </c>
      <c r="T689" s="153">
        <f>S689*H689</f>
        <v>0</v>
      </c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R689" s="154" t="s">
        <v>263</v>
      </c>
      <c r="AT689" s="154" t="s">
        <v>180</v>
      </c>
      <c r="AU689" s="154" t="s">
        <v>80</v>
      </c>
      <c r="AY689" s="18" t="s">
        <v>178</v>
      </c>
      <c r="BE689" s="155">
        <f>IF(N689="základní",J689,0)</f>
        <v>0</v>
      </c>
      <c r="BF689" s="155">
        <f>IF(N689="snížená",J689,0)</f>
        <v>0</v>
      </c>
      <c r="BG689" s="155">
        <f>IF(N689="zákl. přenesená",J689,0)</f>
        <v>0</v>
      </c>
      <c r="BH689" s="155">
        <f>IF(N689="sníž. přenesená",J689,0)</f>
        <v>0</v>
      </c>
      <c r="BI689" s="155">
        <f>IF(N689="nulová",J689,0)</f>
        <v>0</v>
      </c>
      <c r="BJ689" s="18" t="s">
        <v>76</v>
      </c>
      <c r="BK689" s="155">
        <f>ROUND(I689*H689,1)</f>
        <v>0</v>
      </c>
      <c r="BL689" s="18" t="s">
        <v>263</v>
      </c>
      <c r="BM689" s="154" t="s">
        <v>1075</v>
      </c>
    </row>
    <row r="690" spans="1:65" s="16" customFormat="1" ht="10.199999999999999">
      <c r="B690" s="188"/>
      <c r="D690" s="157" t="s">
        <v>185</v>
      </c>
      <c r="E690" s="189" t="s">
        <v>1</v>
      </c>
      <c r="F690" s="190" t="s">
        <v>1076</v>
      </c>
      <c r="H690" s="189" t="s">
        <v>1</v>
      </c>
      <c r="L690" s="188"/>
      <c r="M690" s="191"/>
      <c r="N690" s="192"/>
      <c r="O690" s="192"/>
      <c r="P690" s="192"/>
      <c r="Q690" s="192"/>
      <c r="R690" s="192"/>
      <c r="S690" s="192"/>
      <c r="T690" s="193"/>
      <c r="AT690" s="189" t="s">
        <v>185</v>
      </c>
      <c r="AU690" s="189" t="s">
        <v>80</v>
      </c>
      <c r="AV690" s="16" t="s">
        <v>76</v>
      </c>
      <c r="AW690" s="16" t="s">
        <v>28</v>
      </c>
      <c r="AX690" s="16" t="s">
        <v>71</v>
      </c>
      <c r="AY690" s="189" t="s">
        <v>178</v>
      </c>
    </row>
    <row r="691" spans="1:65" s="13" customFormat="1" ht="10.199999999999999">
      <c r="B691" s="156"/>
      <c r="D691" s="157" t="s">
        <v>185</v>
      </c>
      <c r="E691" s="158" t="s">
        <v>1</v>
      </c>
      <c r="F691" s="159" t="s">
        <v>1077</v>
      </c>
      <c r="H691" s="160">
        <v>2146</v>
      </c>
      <c r="L691" s="156"/>
      <c r="M691" s="161"/>
      <c r="N691" s="162"/>
      <c r="O691" s="162"/>
      <c r="P691" s="162"/>
      <c r="Q691" s="162"/>
      <c r="R691" s="162"/>
      <c r="S691" s="162"/>
      <c r="T691" s="163"/>
      <c r="AT691" s="158" t="s">
        <v>185</v>
      </c>
      <c r="AU691" s="158" t="s">
        <v>80</v>
      </c>
      <c r="AV691" s="13" t="s">
        <v>80</v>
      </c>
      <c r="AW691" s="13" t="s">
        <v>28</v>
      </c>
      <c r="AX691" s="13" t="s">
        <v>71</v>
      </c>
      <c r="AY691" s="158" t="s">
        <v>178</v>
      </c>
    </row>
    <row r="692" spans="1:65" s="14" customFormat="1" ht="10.199999999999999">
      <c r="B692" s="164"/>
      <c r="D692" s="157" t="s">
        <v>185</v>
      </c>
      <c r="E692" s="165" t="s">
        <v>1</v>
      </c>
      <c r="F692" s="166" t="s">
        <v>187</v>
      </c>
      <c r="H692" s="167">
        <v>2146</v>
      </c>
      <c r="L692" s="164"/>
      <c r="M692" s="168"/>
      <c r="N692" s="169"/>
      <c r="O692" s="169"/>
      <c r="P692" s="169"/>
      <c r="Q692" s="169"/>
      <c r="R692" s="169"/>
      <c r="S692" s="169"/>
      <c r="T692" s="170"/>
      <c r="AT692" s="165" t="s">
        <v>185</v>
      </c>
      <c r="AU692" s="165" t="s">
        <v>80</v>
      </c>
      <c r="AV692" s="14" t="s">
        <v>86</v>
      </c>
      <c r="AW692" s="14" t="s">
        <v>28</v>
      </c>
      <c r="AX692" s="14" t="s">
        <v>76</v>
      </c>
      <c r="AY692" s="165" t="s">
        <v>178</v>
      </c>
    </row>
    <row r="693" spans="1:65" s="2" customFormat="1" ht="16.5" customHeight="1">
      <c r="A693" s="30"/>
      <c r="B693" s="142"/>
      <c r="C693" s="171" t="s">
        <v>1078</v>
      </c>
      <c r="D693" s="171" t="s">
        <v>216</v>
      </c>
      <c r="E693" s="172" t="s">
        <v>1079</v>
      </c>
      <c r="F693" s="173" t="s">
        <v>1080</v>
      </c>
      <c r="G693" s="174" t="s">
        <v>190</v>
      </c>
      <c r="H693" s="175">
        <v>8.4979999999999993</v>
      </c>
      <c r="I693" s="176"/>
      <c r="J693" s="176">
        <f>ROUND(I693*H693,1)</f>
        <v>0</v>
      </c>
      <c r="K693" s="177"/>
      <c r="L693" s="178"/>
      <c r="M693" s="179" t="s">
        <v>1</v>
      </c>
      <c r="N693" s="180" t="s">
        <v>36</v>
      </c>
      <c r="O693" s="152">
        <v>0</v>
      </c>
      <c r="P693" s="152">
        <f>O693*H693</f>
        <v>0</v>
      </c>
      <c r="Q693" s="152">
        <v>0.55000000000000004</v>
      </c>
      <c r="R693" s="152">
        <f>Q693*H693</f>
        <v>4.6738999999999997</v>
      </c>
      <c r="S693" s="152">
        <v>0</v>
      </c>
      <c r="T693" s="153">
        <f>S693*H693</f>
        <v>0</v>
      </c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R693" s="154" t="s">
        <v>368</v>
      </c>
      <c r="AT693" s="154" t="s">
        <v>216</v>
      </c>
      <c r="AU693" s="154" t="s">
        <v>80</v>
      </c>
      <c r="AY693" s="18" t="s">
        <v>178</v>
      </c>
      <c r="BE693" s="155">
        <f>IF(N693="základní",J693,0)</f>
        <v>0</v>
      </c>
      <c r="BF693" s="155">
        <f>IF(N693="snížená",J693,0)</f>
        <v>0</v>
      </c>
      <c r="BG693" s="155">
        <f>IF(N693="zákl. přenesená",J693,0)</f>
        <v>0</v>
      </c>
      <c r="BH693" s="155">
        <f>IF(N693="sníž. přenesená",J693,0)</f>
        <v>0</v>
      </c>
      <c r="BI693" s="155">
        <f>IF(N693="nulová",J693,0)</f>
        <v>0</v>
      </c>
      <c r="BJ693" s="18" t="s">
        <v>76</v>
      </c>
      <c r="BK693" s="155">
        <f>ROUND(I693*H693,1)</f>
        <v>0</v>
      </c>
      <c r="BL693" s="18" t="s">
        <v>263</v>
      </c>
      <c r="BM693" s="154" t="s">
        <v>1081</v>
      </c>
    </row>
    <row r="694" spans="1:65" s="13" customFormat="1" ht="10.199999999999999">
      <c r="B694" s="156"/>
      <c r="D694" s="157" t="s">
        <v>185</v>
      </c>
      <c r="E694" s="158" t="s">
        <v>1</v>
      </c>
      <c r="F694" s="159" t="s">
        <v>1082</v>
      </c>
      <c r="H694" s="160">
        <v>8.4979999999999993</v>
      </c>
      <c r="L694" s="156"/>
      <c r="M694" s="161"/>
      <c r="N694" s="162"/>
      <c r="O694" s="162"/>
      <c r="P694" s="162"/>
      <c r="Q694" s="162"/>
      <c r="R694" s="162"/>
      <c r="S694" s="162"/>
      <c r="T694" s="163"/>
      <c r="AT694" s="158" t="s">
        <v>185</v>
      </c>
      <c r="AU694" s="158" t="s">
        <v>80</v>
      </c>
      <c r="AV694" s="13" t="s">
        <v>80</v>
      </c>
      <c r="AW694" s="13" t="s">
        <v>28</v>
      </c>
      <c r="AX694" s="13" t="s">
        <v>71</v>
      </c>
      <c r="AY694" s="158" t="s">
        <v>178</v>
      </c>
    </row>
    <row r="695" spans="1:65" s="14" customFormat="1" ht="10.199999999999999">
      <c r="B695" s="164"/>
      <c r="D695" s="157" t="s">
        <v>185</v>
      </c>
      <c r="E695" s="165" t="s">
        <v>1</v>
      </c>
      <c r="F695" s="166" t="s">
        <v>187</v>
      </c>
      <c r="H695" s="167">
        <v>8.4979999999999993</v>
      </c>
      <c r="L695" s="164"/>
      <c r="M695" s="168"/>
      <c r="N695" s="169"/>
      <c r="O695" s="169"/>
      <c r="P695" s="169"/>
      <c r="Q695" s="169"/>
      <c r="R695" s="169"/>
      <c r="S695" s="169"/>
      <c r="T695" s="170"/>
      <c r="AT695" s="165" t="s">
        <v>185</v>
      </c>
      <c r="AU695" s="165" t="s">
        <v>80</v>
      </c>
      <c r="AV695" s="14" t="s">
        <v>86</v>
      </c>
      <c r="AW695" s="14" t="s">
        <v>28</v>
      </c>
      <c r="AX695" s="14" t="s">
        <v>76</v>
      </c>
      <c r="AY695" s="165" t="s">
        <v>178</v>
      </c>
    </row>
    <row r="696" spans="1:65" s="2" customFormat="1" ht="21.75" customHeight="1">
      <c r="A696" s="30"/>
      <c r="B696" s="142"/>
      <c r="C696" s="143" t="s">
        <v>1083</v>
      </c>
      <c r="D696" s="143" t="s">
        <v>180</v>
      </c>
      <c r="E696" s="144" t="s">
        <v>1084</v>
      </c>
      <c r="F696" s="145" t="s">
        <v>1085</v>
      </c>
      <c r="G696" s="146" t="s">
        <v>190</v>
      </c>
      <c r="H696" s="147">
        <v>8.4979999999999993</v>
      </c>
      <c r="I696" s="148"/>
      <c r="J696" s="148">
        <f>ROUND(I696*H696,1)</f>
        <v>0</v>
      </c>
      <c r="K696" s="149"/>
      <c r="L696" s="31"/>
      <c r="M696" s="150" t="s">
        <v>1</v>
      </c>
      <c r="N696" s="151" t="s">
        <v>36</v>
      </c>
      <c r="O696" s="152">
        <v>0</v>
      </c>
      <c r="P696" s="152">
        <f>O696*H696</f>
        <v>0</v>
      </c>
      <c r="Q696" s="152">
        <v>2.3369999999999998E-2</v>
      </c>
      <c r="R696" s="152">
        <f>Q696*H696</f>
        <v>0.19859825999999997</v>
      </c>
      <c r="S696" s="152">
        <v>0</v>
      </c>
      <c r="T696" s="153">
        <f>S696*H696</f>
        <v>0</v>
      </c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R696" s="154" t="s">
        <v>86</v>
      </c>
      <c r="AT696" s="154" t="s">
        <v>180</v>
      </c>
      <c r="AU696" s="154" t="s">
        <v>80</v>
      </c>
      <c r="AY696" s="18" t="s">
        <v>178</v>
      </c>
      <c r="BE696" s="155">
        <f>IF(N696="základní",J696,0)</f>
        <v>0</v>
      </c>
      <c r="BF696" s="155">
        <f>IF(N696="snížená",J696,0)</f>
        <v>0</v>
      </c>
      <c r="BG696" s="155">
        <f>IF(N696="zákl. přenesená",J696,0)</f>
        <v>0</v>
      </c>
      <c r="BH696" s="155">
        <f>IF(N696="sníž. přenesená",J696,0)</f>
        <v>0</v>
      </c>
      <c r="BI696" s="155">
        <f>IF(N696="nulová",J696,0)</f>
        <v>0</v>
      </c>
      <c r="BJ696" s="18" t="s">
        <v>76</v>
      </c>
      <c r="BK696" s="155">
        <f>ROUND(I696*H696,1)</f>
        <v>0</v>
      </c>
      <c r="BL696" s="18" t="s">
        <v>86</v>
      </c>
      <c r="BM696" s="154" t="s">
        <v>1086</v>
      </c>
    </row>
    <row r="697" spans="1:65" s="2" customFormat="1" ht="21.75" customHeight="1">
      <c r="A697" s="30"/>
      <c r="B697" s="142"/>
      <c r="C697" s="143" t="s">
        <v>1087</v>
      </c>
      <c r="D697" s="143" t="s">
        <v>180</v>
      </c>
      <c r="E697" s="144" t="s">
        <v>1088</v>
      </c>
      <c r="F697" s="145" t="s">
        <v>1089</v>
      </c>
      <c r="G697" s="146" t="s">
        <v>190</v>
      </c>
      <c r="H697" s="147">
        <v>20.802</v>
      </c>
      <c r="I697" s="148"/>
      <c r="J697" s="148">
        <f>ROUND(I697*H697,1)</f>
        <v>0</v>
      </c>
      <c r="K697" s="149"/>
      <c r="L697" s="31"/>
      <c r="M697" s="150" t="s">
        <v>1</v>
      </c>
      <c r="N697" s="151" t="s">
        <v>36</v>
      </c>
      <c r="O697" s="152">
        <v>0</v>
      </c>
      <c r="P697" s="152">
        <f>O697*H697</f>
        <v>0</v>
      </c>
      <c r="Q697" s="152">
        <v>2.4469999999999999E-2</v>
      </c>
      <c r="R697" s="152">
        <f>Q697*H697</f>
        <v>0.50902493999999998</v>
      </c>
      <c r="S697" s="152">
        <v>0</v>
      </c>
      <c r="T697" s="153">
        <f>S697*H697</f>
        <v>0</v>
      </c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R697" s="154" t="s">
        <v>263</v>
      </c>
      <c r="AT697" s="154" t="s">
        <v>180</v>
      </c>
      <c r="AU697" s="154" t="s">
        <v>80</v>
      </c>
      <c r="AY697" s="18" t="s">
        <v>178</v>
      </c>
      <c r="BE697" s="155">
        <f>IF(N697="základní",J697,0)</f>
        <v>0</v>
      </c>
      <c r="BF697" s="155">
        <f>IF(N697="snížená",J697,0)</f>
        <v>0</v>
      </c>
      <c r="BG697" s="155">
        <f>IF(N697="zákl. přenesená",J697,0)</f>
        <v>0</v>
      </c>
      <c r="BH697" s="155">
        <f>IF(N697="sníž. přenesená",J697,0)</f>
        <v>0</v>
      </c>
      <c r="BI697" s="155">
        <f>IF(N697="nulová",J697,0)</f>
        <v>0</v>
      </c>
      <c r="BJ697" s="18" t="s">
        <v>76</v>
      </c>
      <c r="BK697" s="155">
        <f>ROUND(I697*H697,1)</f>
        <v>0</v>
      </c>
      <c r="BL697" s="18" t="s">
        <v>263</v>
      </c>
      <c r="BM697" s="154" t="s">
        <v>1090</v>
      </c>
    </row>
    <row r="698" spans="1:65" s="13" customFormat="1" ht="10.199999999999999">
      <c r="B698" s="156"/>
      <c r="D698" s="157" t="s">
        <v>185</v>
      </c>
      <c r="E698" s="158" t="s">
        <v>1</v>
      </c>
      <c r="F698" s="159" t="s">
        <v>1091</v>
      </c>
      <c r="H698" s="160">
        <v>20.802</v>
      </c>
      <c r="L698" s="156"/>
      <c r="M698" s="161"/>
      <c r="N698" s="162"/>
      <c r="O698" s="162"/>
      <c r="P698" s="162"/>
      <c r="Q698" s="162"/>
      <c r="R698" s="162"/>
      <c r="S698" s="162"/>
      <c r="T698" s="163"/>
      <c r="AT698" s="158" t="s">
        <v>185</v>
      </c>
      <c r="AU698" s="158" t="s">
        <v>80</v>
      </c>
      <c r="AV698" s="13" t="s">
        <v>80</v>
      </c>
      <c r="AW698" s="13" t="s">
        <v>28</v>
      </c>
      <c r="AX698" s="13" t="s">
        <v>71</v>
      </c>
      <c r="AY698" s="158" t="s">
        <v>178</v>
      </c>
    </row>
    <row r="699" spans="1:65" s="14" customFormat="1" ht="10.199999999999999">
      <c r="B699" s="164"/>
      <c r="D699" s="157" t="s">
        <v>185</v>
      </c>
      <c r="E699" s="165" t="s">
        <v>1</v>
      </c>
      <c r="F699" s="166" t="s">
        <v>187</v>
      </c>
      <c r="H699" s="167">
        <v>20.802</v>
      </c>
      <c r="L699" s="164"/>
      <c r="M699" s="168"/>
      <c r="N699" s="169"/>
      <c r="O699" s="169"/>
      <c r="P699" s="169"/>
      <c r="Q699" s="169"/>
      <c r="R699" s="169"/>
      <c r="S699" s="169"/>
      <c r="T699" s="170"/>
      <c r="AT699" s="165" t="s">
        <v>185</v>
      </c>
      <c r="AU699" s="165" t="s">
        <v>80</v>
      </c>
      <c r="AV699" s="14" t="s">
        <v>86</v>
      </c>
      <c r="AW699" s="14" t="s">
        <v>28</v>
      </c>
      <c r="AX699" s="14" t="s">
        <v>76</v>
      </c>
      <c r="AY699" s="165" t="s">
        <v>178</v>
      </c>
    </row>
    <row r="700" spans="1:65" s="2" customFormat="1" ht="21.75" customHeight="1">
      <c r="A700" s="30"/>
      <c r="B700" s="142"/>
      <c r="C700" s="143" t="s">
        <v>1092</v>
      </c>
      <c r="D700" s="143" t="s">
        <v>180</v>
      </c>
      <c r="E700" s="144" t="s">
        <v>1093</v>
      </c>
      <c r="F700" s="145" t="s">
        <v>1094</v>
      </c>
      <c r="G700" s="146" t="s">
        <v>206</v>
      </c>
      <c r="H700" s="147">
        <v>16.623999999999999</v>
      </c>
      <c r="I700" s="148"/>
      <c r="J700" s="148">
        <f>ROUND(I700*H700,1)</f>
        <v>0</v>
      </c>
      <c r="K700" s="149"/>
      <c r="L700" s="31"/>
      <c r="M700" s="150" t="s">
        <v>1</v>
      </c>
      <c r="N700" s="151" t="s">
        <v>36</v>
      </c>
      <c r="O700" s="152">
        <v>1.7509999999999999</v>
      </c>
      <c r="P700" s="152">
        <f>O700*H700</f>
        <v>29.108623999999995</v>
      </c>
      <c r="Q700" s="152">
        <v>0</v>
      </c>
      <c r="R700" s="152">
        <f>Q700*H700</f>
        <v>0</v>
      </c>
      <c r="S700" s="152">
        <v>0</v>
      </c>
      <c r="T700" s="153">
        <f>S700*H700</f>
        <v>0</v>
      </c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R700" s="154" t="s">
        <v>263</v>
      </c>
      <c r="AT700" s="154" t="s">
        <v>180</v>
      </c>
      <c r="AU700" s="154" t="s">
        <v>80</v>
      </c>
      <c r="AY700" s="18" t="s">
        <v>178</v>
      </c>
      <c r="BE700" s="155">
        <f>IF(N700="základní",J700,0)</f>
        <v>0</v>
      </c>
      <c r="BF700" s="155">
        <f>IF(N700="snížená",J700,0)</f>
        <v>0</v>
      </c>
      <c r="BG700" s="155">
        <f>IF(N700="zákl. přenesená",J700,0)</f>
        <v>0</v>
      </c>
      <c r="BH700" s="155">
        <f>IF(N700="sníž. přenesená",J700,0)</f>
        <v>0</v>
      </c>
      <c r="BI700" s="155">
        <f>IF(N700="nulová",J700,0)</f>
        <v>0</v>
      </c>
      <c r="BJ700" s="18" t="s">
        <v>76</v>
      </c>
      <c r="BK700" s="155">
        <f>ROUND(I700*H700,1)</f>
        <v>0</v>
      </c>
      <c r="BL700" s="18" t="s">
        <v>263</v>
      </c>
      <c r="BM700" s="154" t="s">
        <v>1095</v>
      </c>
    </row>
    <row r="701" spans="1:65" s="12" customFormat="1" ht="22.8" customHeight="1">
      <c r="B701" s="130"/>
      <c r="D701" s="131" t="s">
        <v>70</v>
      </c>
      <c r="E701" s="140" t="s">
        <v>1096</v>
      </c>
      <c r="F701" s="140" t="s">
        <v>1097</v>
      </c>
      <c r="J701" s="141">
        <f>BK701</f>
        <v>0</v>
      </c>
      <c r="L701" s="130"/>
      <c r="M701" s="134"/>
      <c r="N701" s="135"/>
      <c r="O701" s="135"/>
      <c r="P701" s="136">
        <f>SUM(P702:P720)</f>
        <v>1406.8765239999998</v>
      </c>
      <c r="Q701" s="135"/>
      <c r="R701" s="136">
        <f>SUM(R702:R720)</f>
        <v>17.79320418</v>
      </c>
      <c r="S701" s="135"/>
      <c r="T701" s="137">
        <f>SUM(T702:T720)</f>
        <v>0</v>
      </c>
      <c r="AR701" s="131" t="s">
        <v>80</v>
      </c>
      <c r="AT701" s="138" t="s">
        <v>70</v>
      </c>
      <c r="AU701" s="138" t="s">
        <v>76</v>
      </c>
      <c r="AY701" s="131" t="s">
        <v>178</v>
      </c>
      <c r="BK701" s="139">
        <f>SUM(BK702:BK720)</f>
        <v>0</v>
      </c>
    </row>
    <row r="702" spans="1:65" s="2" customFormat="1" ht="21.75" customHeight="1">
      <c r="A702" s="30"/>
      <c r="B702" s="142"/>
      <c r="C702" s="143" t="s">
        <v>1098</v>
      </c>
      <c r="D702" s="143" t="s">
        <v>180</v>
      </c>
      <c r="E702" s="144" t="s">
        <v>1099</v>
      </c>
      <c r="F702" s="145" t="s">
        <v>1100</v>
      </c>
      <c r="G702" s="146" t="s">
        <v>183</v>
      </c>
      <c r="H702" s="147">
        <v>895.3</v>
      </c>
      <c r="I702" s="148"/>
      <c r="J702" s="148">
        <f>ROUND(I702*H702,1)</f>
        <v>0</v>
      </c>
      <c r="K702" s="149"/>
      <c r="L702" s="31"/>
      <c r="M702" s="150" t="s">
        <v>1</v>
      </c>
      <c r="N702" s="151" t="s">
        <v>36</v>
      </c>
      <c r="O702" s="152">
        <v>0.96799999999999997</v>
      </c>
      <c r="P702" s="152">
        <f>O702*H702</f>
        <v>866.65039999999988</v>
      </c>
      <c r="Q702" s="152">
        <v>1.2200000000000001E-2</v>
      </c>
      <c r="R702" s="152">
        <f>Q702*H702</f>
        <v>10.92266</v>
      </c>
      <c r="S702" s="152">
        <v>0</v>
      </c>
      <c r="T702" s="153">
        <f>S702*H702</f>
        <v>0</v>
      </c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R702" s="154" t="s">
        <v>263</v>
      </c>
      <c r="AT702" s="154" t="s">
        <v>180</v>
      </c>
      <c r="AU702" s="154" t="s">
        <v>80</v>
      </c>
      <c r="AY702" s="18" t="s">
        <v>178</v>
      </c>
      <c r="BE702" s="155">
        <f>IF(N702="základní",J702,0)</f>
        <v>0</v>
      </c>
      <c r="BF702" s="155">
        <f>IF(N702="snížená",J702,0)</f>
        <v>0</v>
      </c>
      <c r="BG702" s="155">
        <f>IF(N702="zákl. přenesená",J702,0)</f>
        <v>0</v>
      </c>
      <c r="BH702" s="155">
        <f>IF(N702="sníž. přenesená",J702,0)</f>
        <v>0</v>
      </c>
      <c r="BI702" s="155">
        <f>IF(N702="nulová",J702,0)</f>
        <v>0</v>
      </c>
      <c r="BJ702" s="18" t="s">
        <v>76</v>
      </c>
      <c r="BK702" s="155">
        <f>ROUND(I702*H702,1)</f>
        <v>0</v>
      </c>
      <c r="BL702" s="18" t="s">
        <v>263</v>
      </c>
      <c r="BM702" s="154" t="s">
        <v>1101</v>
      </c>
    </row>
    <row r="703" spans="1:65" s="13" customFormat="1" ht="10.199999999999999">
      <c r="B703" s="156"/>
      <c r="D703" s="157" t="s">
        <v>185</v>
      </c>
      <c r="E703" s="158" t="s">
        <v>1</v>
      </c>
      <c r="F703" s="159" t="s">
        <v>1102</v>
      </c>
      <c r="H703" s="160">
        <v>565.96</v>
      </c>
      <c r="L703" s="156"/>
      <c r="M703" s="161"/>
      <c r="N703" s="162"/>
      <c r="O703" s="162"/>
      <c r="P703" s="162"/>
      <c r="Q703" s="162"/>
      <c r="R703" s="162"/>
      <c r="S703" s="162"/>
      <c r="T703" s="163"/>
      <c r="AT703" s="158" t="s">
        <v>185</v>
      </c>
      <c r="AU703" s="158" t="s">
        <v>80</v>
      </c>
      <c r="AV703" s="13" t="s">
        <v>80</v>
      </c>
      <c r="AW703" s="13" t="s">
        <v>28</v>
      </c>
      <c r="AX703" s="13" t="s">
        <v>71</v>
      </c>
      <c r="AY703" s="158" t="s">
        <v>178</v>
      </c>
    </row>
    <row r="704" spans="1:65" s="13" customFormat="1" ht="10.199999999999999">
      <c r="B704" s="156"/>
      <c r="D704" s="157" t="s">
        <v>185</v>
      </c>
      <c r="E704" s="158" t="s">
        <v>1</v>
      </c>
      <c r="F704" s="159" t="s">
        <v>470</v>
      </c>
      <c r="H704" s="160">
        <v>177.54</v>
      </c>
      <c r="L704" s="156"/>
      <c r="M704" s="161"/>
      <c r="N704" s="162"/>
      <c r="O704" s="162"/>
      <c r="P704" s="162"/>
      <c r="Q704" s="162"/>
      <c r="R704" s="162"/>
      <c r="S704" s="162"/>
      <c r="T704" s="163"/>
      <c r="AT704" s="158" t="s">
        <v>185</v>
      </c>
      <c r="AU704" s="158" t="s">
        <v>80</v>
      </c>
      <c r="AV704" s="13" t="s">
        <v>80</v>
      </c>
      <c r="AW704" s="13" t="s">
        <v>28</v>
      </c>
      <c r="AX704" s="13" t="s">
        <v>71</v>
      </c>
      <c r="AY704" s="158" t="s">
        <v>178</v>
      </c>
    </row>
    <row r="705" spans="1:65" s="13" customFormat="1" ht="10.199999999999999">
      <c r="B705" s="156"/>
      <c r="D705" s="157" t="s">
        <v>185</v>
      </c>
      <c r="E705" s="158" t="s">
        <v>1</v>
      </c>
      <c r="F705" s="159" t="s">
        <v>881</v>
      </c>
      <c r="H705" s="160">
        <v>151.80000000000001</v>
      </c>
      <c r="L705" s="156"/>
      <c r="M705" s="161"/>
      <c r="N705" s="162"/>
      <c r="O705" s="162"/>
      <c r="P705" s="162"/>
      <c r="Q705" s="162"/>
      <c r="R705" s="162"/>
      <c r="S705" s="162"/>
      <c r="T705" s="163"/>
      <c r="AT705" s="158" t="s">
        <v>185</v>
      </c>
      <c r="AU705" s="158" t="s">
        <v>80</v>
      </c>
      <c r="AV705" s="13" t="s">
        <v>80</v>
      </c>
      <c r="AW705" s="13" t="s">
        <v>28</v>
      </c>
      <c r="AX705" s="13" t="s">
        <v>71</v>
      </c>
      <c r="AY705" s="158" t="s">
        <v>178</v>
      </c>
    </row>
    <row r="706" spans="1:65" s="14" customFormat="1" ht="10.199999999999999">
      <c r="B706" s="164"/>
      <c r="D706" s="157" t="s">
        <v>185</v>
      </c>
      <c r="E706" s="165" t="s">
        <v>1</v>
      </c>
      <c r="F706" s="166" t="s">
        <v>187</v>
      </c>
      <c r="H706" s="167">
        <v>895.3</v>
      </c>
      <c r="L706" s="164"/>
      <c r="M706" s="168"/>
      <c r="N706" s="169"/>
      <c r="O706" s="169"/>
      <c r="P706" s="169"/>
      <c r="Q706" s="169"/>
      <c r="R706" s="169"/>
      <c r="S706" s="169"/>
      <c r="T706" s="170"/>
      <c r="AT706" s="165" t="s">
        <v>185</v>
      </c>
      <c r="AU706" s="165" t="s">
        <v>80</v>
      </c>
      <c r="AV706" s="14" t="s">
        <v>86</v>
      </c>
      <c r="AW706" s="14" t="s">
        <v>28</v>
      </c>
      <c r="AX706" s="14" t="s">
        <v>76</v>
      </c>
      <c r="AY706" s="165" t="s">
        <v>178</v>
      </c>
    </row>
    <row r="707" spans="1:65" s="2" customFormat="1" ht="21.75" customHeight="1">
      <c r="A707" s="30"/>
      <c r="B707" s="142"/>
      <c r="C707" s="143" t="s">
        <v>1103</v>
      </c>
      <c r="D707" s="143" t="s">
        <v>180</v>
      </c>
      <c r="E707" s="144" t="s">
        <v>1104</v>
      </c>
      <c r="F707" s="145" t="s">
        <v>1105</v>
      </c>
      <c r="G707" s="146" t="s">
        <v>183</v>
      </c>
      <c r="H707" s="147">
        <v>39.69</v>
      </c>
      <c r="I707" s="148"/>
      <c r="J707" s="148">
        <f>ROUND(I707*H707,1)</f>
        <v>0</v>
      </c>
      <c r="K707" s="149"/>
      <c r="L707" s="31"/>
      <c r="M707" s="150" t="s">
        <v>1</v>
      </c>
      <c r="N707" s="151" t="s">
        <v>36</v>
      </c>
      <c r="O707" s="152">
        <v>0.96799999999999997</v>
      </c>
      <c r="P707" s="152">
        <f>O707*H707</f>
        <v>38.419919999999998</v>
      </c>
      <c r="Q707" s="152">
        <v>1.2200000000000001E-2</v>
      </c>
      <c r="R707" s="152">
        <f>Q707*H707</f>
        <v>0.48421799999999998</v>
      </c>
      <c r="S707" s="152">
        <v>0</v>
      </c>
      <c r="T707" s="153">
        <f>S707*H707</f>
        <v>0</v>
      </c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R707" s="154" t="s">
        <v>263</v>
      </c>
      <c r="AT707" s="154" t="s">
        <v>180</v>
      </c>
      <c r="AU707" s="154" t="s">
        <v>80</v>
      </c>
      <c r="AY707" s="18" t="s">
        <v>178</v>
      </c>
      <c r="BE707" s="155">
        <f>IF(N707="základní",J707,0)</f>
        <v>0</v>
      </c>
      <c r="BF707" s="155">
        <f>IF(N707="snížená",J707,0)</f>
        <v>0</v>
      </c>
      <c r="BG707" s="155">
        <f>IF(N707="zákl. přenesená",J707,0)</f>
        <v>0</v>
      </c>
      <c r="BH707" s="155">
        <f>IF(N707="sníž. přenesená",J707,0)</f>
        <v>0</v>
      </c>
      <c r="BI707" s="155">
        <f>IF(N707="nulová",J707,0)</f>
        <v>0</v>
      </c>
      <c r="BJ707" s="18" t="s">
        <v>76</v>
      </c>
      <c r="BK707" s="155">
        <f>ROUND(I707*H707,1)</f>
        <v>0</v>
      </c>
      <c r="BL707" s="18" t="s">
        <v>263</v>
      </c>
      <c r="BM707" s="154" t="s">
        <v>1106</v>
      </c>
    </row>
    <row r="708" spans="1:65" s="2" customFormat="1" ht="16.5" customHeight="1">
      <c r="A708" s="30"/>
      <c r="B708" s="142"/>
      <c r="C708" s="143" t="s">
        <v>1107</v>
      </c>
      <c r="D708" s="143" t="s">
        <v>180</v>
      </c>
      <c r="E708" s="144" t="s">
        <v>1108</v>
      </c>
      <c r="F708" s="145" t="s">
        <v>1109</v>
      </c>
      <c r="G708" s="146" t="s">
        <v>183</v>
      </c>
      <c r="H708" s="147">
        <v>182.3</v>
      </c>
      <c r="I708" s="148"/>
      <c r="J708" s="148">
        <f>ROUND(I708*H708,1)</f>
        <v>0</v>
      </c>
      <c r="K708" s="149"/>
      <c r="L708" s="31"/>
      <c r="M708" s="150" t="s">
        <v>1</v>
      </c>
      <c r="N708" s="151" t="s">
        <v>36</v>
      </c>
      <c r="O708" s="152">
        <v>0.96799999999999997</v>
      </c>
      <c r="P708" s="152">
        <f>O708*H708</f>
        <v>176.46639999999999</v>
      </c>
      <c r="Q708" s="152">
        <v>1.2200000000000001E-2</v>
      </c>
      <c r="R708" s="152">
        <f>Q708*H708</f>
        <v>2.2240600000000001</v>
      </c>
      <c r="S708" s="152">
        <v>0</v>
      </c>
      <c r="T708" s="153">
        <f>S708*H708</f>
        <v>0</v>
      </c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R708" s="154" t="s">
        <v>263</v>
      </c>
      <c r="AT708" s="154" t="s">
        <v>180</v>
      </c>
      <c r="AU708" s="154" t="s">
        <v>80</v>
      </c>
      <c r="AY708" s="18" t="s">
        <v>178</v>
      </c>
      <c r="BE708" s="155">
        <f>IF(N708="základní",J708,0)</f>
        <v>0</v>
      </c>
      <c r="BF708" s="155">
        <f>IF(N708="snížená",J708,0)</f>
        <v>0</v>
      </c>
      <c r="BG708" s="155">
        <f>IF(N708="zákl. přenesená",J708,0)</f>
        <v>0</v>
      </c>
      <c r="BH708" s="155">
        <f>IF(N708="sníž. přenesená",J708,0)</f>
        <v>0</v>
      </c>
      <c r="BI708" s="155">
        <f>IF(N708="nulová",J708,0)</f>
        <v>0</v>
      </c>
      <c r="BJ708" s="18" t="s">
        <v>76</v>
      </c>
      <c r="BK708" s="155">
        <f>ROUND(I708*H708,1)</f>
        <v>0</v>
      </c>
      <c r="BL708" s="18" t="s">
        <v>263</v>
      </c>
      <c r="BM708" s="154" t="s">
        <v>1110</v>
      </c>
    </row>
    <row r="709" spans="1:65" s="13" customFormat="1" ht="10.199999999999999">
      <c r="B709" s="156"/>
      <c r="D709" s="157" t="s">
        <v>185</v>
      </c>
      <c r="E709" s="158" t="s">
        <v>1</v>
      </c>
      <c r="F709" s="159" t="s">
        <v>1111</v>
      </c>
      <c r="H709" s="160">
        <v>12.82</v>
      </c>
      <c r="L709" s="156"/>
      <c r="M709" s="161"/>
      <c r="N709" s="162"/>
      <c r="O709" s="162"/>
      <c r="P709" s="162"/>
      <c r="Q709" s="162"/>
      <c r="R709" s="162"/>
      <c r="S709" s="162"/>
      <c r="T709" s="163"/>
      <c r="AT709" s="158" t="s">
        <v>185</v>
      </c>
      <c r="AU709" s="158" t="s">
        <v>80</v>
      </c>
      <c r="AV709" s="13" t="s">
        <v>80</v>
      </c>
      <c r="AW709" s="13" t="s">
        <v>28</v>
      </c>
      <c r="AX709" s="13" t="s">
        <v>71</v>
      </c>
      <c r="AY709" s="158" t="s">
        <v>178</v>
      </c>
    </row>
    <row r="710" spans="1:65" s="13" customFormat="1" ht="10.199999999999999">
      <c r="B710" s="156"/>
      <c r="D710" s="157" t="s">
        <v>185</v>
      </c>
      <c r="E710" s="158" t="s">
        <v>1</v>
      </c>
      <c r="F710" s="159" t="s">
        <v>1112</v>
      </c>
      <c r="H710" s="160">
        <v>169.48</v>
      </c>
      <c r="L710" s="156"/>
      <c r="M710" s="161"/>
      <c r="N710" s="162"/>
      <c r="O710" s="162"/>
      <c r="P710" s="162"/>
      <c r="Q710" s="162"/>
      <c r="R710" s="162"/>
      <c r="S710" s="162"/>
      <c r="T710" s="163"/>
      <c r="AT710" s="158" t="s">
        <v>185</v>
      </c>
      <c r="AU710" s="158" t="s">
        <v>80</v>
      </c>
      <c r="AV710" s="13" t="s">
        <v>80</v>
      </c>
      <c r="AW710" s="13" t="s">
        <v>28</v>
      </c>
      <c r="AX710" s="13" t="s">
        <v>71</v>
      </c>
      <c r="AY710" s="158" t="s">
        <v>178</v>
      </c>
    </row>
    <row r="711" spans="1:65" s="14" customFormat="1" ht="10.199999999999999">
      <c r="B711" s="164"/>
      <c r="D711" s="157" t="s">
        <v>185</v>
      </c>
      <c r="E711" s="165" t="s">
        <v>1</v>
      </c>
      <c r="F711" s="166" t="s">
        <v>187</v>
      </c>
      <c r="H711" s="167">
        <v>182.29999999999998</v>
      </c>
      <c r="L711" s="164"/>
      <c r="M711" s="168"/>
      <c r="N711" s="169"/>
      <c r="O711" s="169"/>
      <c r="P711" s="169"/>
      <c r="Q711" s="169"/>
      <c r="R711" s="169"/>
      <c r="S711" s="169"/>
      <c r="T711" s="170"/>
      <c r="AT711" s="165" t="s">
        <v>185</v>
      </c>
      <c r="AU711" s="165" t="s">
        <v>80</v>
      </c>
      <c r="AV711" s="14" t="s">
        <v>86</v>
      </c>
      <c r="AW711" s="14" t="s">
        <v>28</v>
      </c>
      <c r="AX711" s="14" t="s">
        <v>76</v>
      </c>
      <c r="AY711" s="165" t="s">
        <v>178</v>
      </c>
    </row>
    <row r="712" spans="1:65" s="2" customFormat="1" ht="16.5" customHeight="1">
      <c r="A712" s="30"/>
      <c r="B712" s="142"/>
      <c r="C712" s="143" t="s">
        <v>1113</v>
      </c>
      <c r="D712" s="143" t="s">
        <v>180</v>
      </c>
      <c r="E712" s="144" t="s">
        <v>1114</v>
      </c>
      <c r="F712" s="145" t="s">
        <v>1115</v>
      </c>
      <c r="G712" s="146" t="s">
        <v>183</v>
      </c>
      <c r="H712" s="147">
        <v>895.3</v>
      </c>
      <c r="I712" s="148"/>
      <c r="J712" s="148">
        <f>ROUND(I712*H712,1)</f>
        <v>0</v>
      </c>
      <c r="K712" s="149"/>
      <c r="L712" s="31"/>
      <c r="M712" s="150" t="s">
        <v>1</v>
      </c>
      <c r="N712" s="151" t="s">
        <v>36</v>
      </c>
      <c r="O712" s="152">
        <v>0.09</v>
      </c>
      <c r="P712" s="152">
        <f>O712*H712</f>
        <v>80.576999999999998</v>
      </c>
      <c r="Q712" s="152">
        <v>0</v>
      </c>
      <c r="R712" s="152">
        <f>Q712*H712</f>
        <v>0</v>
      </c>
      <c r="S712" s="152">
        <v>0</v>
      </c>
      <c r="T712" s="153">
        <f>S712*H712</f>
        <v>0</v>
      </c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R712" s="154" t="s">
        <v>263</v>
      </c>
      <c r="AT712" s="154" t="s">
        <v>180</v>
      </c>
      <c r="AU712" s="154" t="s">
        <v>80</v>
      </c>
      <c r="AY712" s="18" t="s">
        <v>178</v>
      </c>
      <c r="BE712" s="155">
        <f>IF(N712="základní",J712,0)</f>
        <v>0</v>
      </c>
      <c r="BF712" s="155">
        <f>IF(N712="snížená",J712,0)</f>
        <v>0</v>
      </c>
      <c r="BG712" s="155">
        <f>IF(N712="zákl. přenesená",J712,0)</f>
        <v>0</v>
      </c>
      <c r="BH712" s="155">
        <f>IF(N712="sníž. přenesená",J712,0)</f>
        <v>0</v>
      </c>
      <c r="BI712" s="155">
        <f>IF(N712="nulová",J712,0)</f>
        <v>0</v>
      </c>
      <c r="BJ712" s="18" t="s">
        <v>76</v>
      </c>
      <c r="BK712" s="155">
        <f>ROUND(I712*H712,1)</f>
        <v>0</v>
      </c>
      <c r="BL712" s="18" t="s">
        <v>263</v>
      </c>
      <c r="BM712" s="154" t="s">
        <v>1116</v>
      </c>
    </row>
    <row r="713" spans="1:65" s="13" customFormat="1" ht="10.199999999999999">
      <c r="B713" s="156"/>
      <c r="D713" s="157" t="s">
        <v>185</v>
      </c>
      <c r="E713" s="158" t="s">
        <v>1</v>
      </c>
      <c r="F713" s="159" t="s">
        <v>1117</v>
      </c>
      <c r="H713" s="160">
        <v>895.3</v>
      </c>
      <c r="L713" s="156"/>
      <c r="M713" s="161"/>
      <c r="N713" s="162"/>
      <c r="O713" s="162"/>
      <c r="P713" s="162"/>
      <c r="Q713" s="162"/>
      <c r="R713" s="162"/>
      <c r="S713" s="162"/>
      <c r="T713" s="163"/>
      <c r="AT713" s="158" t="s">
        <v>185</v>
      </c>
      <c r="AU713" s="158" t="s">
        <v>80</v>
      </c>
      <c r="AV713" s="13" t="s">
        <v>80</v>
      </c>
      <c r="AW713" s="13" t="s">
        <v>28</v>
      </c>
      <c r="AX713" s="13" t="s">
        <v>71</v>
      </c>
      <c r="AY713" s="158" t="s">
        <v>178</v>
      </c>
    </row>
    <row r="714" spans="1:65" s="14" customFormat="1" ht="10.199999999999999">
      <c r="B714" s="164"/>
      <c r="D714" s="157" t="s">
        <v>185</v>
      </c>
      <c r="E714" s="165" t="s">
        <v>1</v>
      </c>
      <c r="F714" s="166" t="s">
        <v>187</v>
      </c>
      <c r="H714" s="167">
        <v>895.3</v>
      </c>
      <c r="L714" s="164"/>
      <c r="M714" s="168"/>
      <c r="N714" s="169"/>
      <c r="O714" s="169"/>
      <c r="P714" s="169"/>
      <c r="Q714" s="169"/>
      <c r="R714" s="169"/>
      <c r="S714" s="169"/>
      <c r="T714" s="170"/>
      <c r="AT714" s="165" t="s">
        <v>185</v>
      </c>
      <c r="AU714" s="165" t="s">
        <v>80</v>
      </c>
      <c r="AV714" s="14" t="s">
        <v>86</v>
      </c>
      <c r="AW714" s="14" t="s">
        <v>28</v>
      </c>
      <c r="AX714" s="14" t="s">
        <v>76</v>
      </c>
      <c r="AY714" s="165" t="s">
        <v>178</v>
      </c>
    </row>
    <row r="715" spans="1:65" s="2" customFormat="1" ht="21.75" customHeight="1">
      <c r="A715" s="30"/>
      <c r="B715" s="142"/>
      <c r="C715" s="171" t="s">
        <v>1118</v>
      </c>
      <c r="D715" s="171" t="s">
        <v>216</v>
      </c>
      <c r="E715" s="172" t="s">
        <v>1119</v>
      </c>
      <c r="F715" s="173" t="s">
        <v>1120</v>
      </c>
      <c r="G715" s="174" t="s">
        <v>183</v>
      </c>
      <c r="H715" s="175">
        <v>1005.87</v>
      </c>
      <c r="I715" s="176"/>
      <c r="J715" s="176">
        <f>ROUND(I715*H715,1)</f>
        <v>0</v>
      </c>
      <c r="K715" s="177"/>
      <c r="L715" s="178"/>
      <c r="M715" s="179" t="s">
        <v>1</v>
      </c>
      <c r="N715" s="180" t="s">
        <v>36</v>
      </c>
      <c r="O715" s="152">
        <v>0</v>
      </c>
      <c r="P715" s="152">
        <f>O715*H715</f>
        <v>0</v>
      </c>
      <c r="Q715" s="152">
        <v>1.1E-4</v>
      </c>
      <c r="R715" s="152">
        <f>Q715*H715</f>
        <v>0.1106457</v>
      </c>
      <c r="S715" s="152">
        <v>0</v>
      </c>
      <c r="T715" s="153">
        <f>S715*H715</f>
        <v>0</v>
      </c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R715" s="154" t="s">
        <v>368</v>
      </c>
      <c r="AT715" s="154" t="s">
        <v>216</v>
      </c>
      <c r="AU715" s="154" t="s">
        <v>80</v>
      </c>
      <c r="AY715" s="18" t="s">
        <v>178</v>
      </c>
      <c r="BE715" s="155">
        <f>IF(N715="základní",J715,0)</f>
        <v>0</v>
      </c>
      <c r="BF715" s="155">
        <f>IF(N715="snížená",J715,0)</f>
        <v>0</v>
      </c>
      <c r="BG715" s="155">
        <f>IF(N715="zákl. přenesená",J715,0)</f>
        <v>0</v>
      </c>
      <c r="BH715" s="155">
        <f>IF(N715="sníž. přenesená",J715,0)</f>
        <v>0</v>
      </c>
      <c r="BI715" s="155">
        <f>IF(N715="nulová",J715,0)</f>
        <v>0</v>
      </c>
      <c r="BJ715" s="18" t="s">
        <v>76</v>
      </c>
      <c r="BK715" s="155">
        <f>ROUND(I715*H715,1)</f>
        <v>0</v>
      </c>
      <c r="BL715" s="18" t="s">
        <v>263</v>
      </c>
      <c r="BM715" s="154" t="s">
        <v>1121</v>
      </c>
    </row>
    <row r="716" spans="1:65" s="13" customFormat="1" ht="10.199999999999999">
      <c r="B716" s="156"/>
      <c r="D716" s="157" t="s">
        <v>185</v>
      </c>
      <c r="F716" s="159" t="s">
        <v>1122</v>
      </c>
      <c r="H716" s="160">
        <v>1005.87</v>
      </c>
      <c r="L716" s="156"/>
      <c r="M716" s="161"/>
      <c r="N716" s="162"/>
      <c r="O716" s="162"/>
      <c r="P716" s="162"/>
      <c r="Q716" s="162"/>
      <c r="R716" s="162"/>
      <c r="S716" s="162"/>
      <c r="T716" s="163"/>
      <c r="AT716" s="158" t="s">
        <v>185</v>
      </c>
      <c r="AU716" s="158" t="s">
        <v>80</v>
      </c>
      <c r="AV716" s="13" t="s">
        <v>80</v>
      </c>
      <c r="AW716" s="13" t="s">
        <v>3</v>
      </c>
      <c r="AX716" s="13" t="s">
        <v>76</v>
      </c>
      <c r="AY716" s="158" t="s">
        <v>178</v>
      </c>
    </row>
    <row r="717" spans="1:65" s="2" customFormat="1" ht="21.75" customHeight="1">
      <c r="A717" s="30"/>
      <c r="B717" s="142"/>
      <c r="C717" s="143" t="s">
        <v>1123</v>
      </c>
      <c r="D717" s="143" t="s">
        <v>180</v>
      </c>
      <c r="E717" s="144" t="s">
        <v>1124</v>
      </c>
      <c r="F717" s="145" t="s">
        <v>1125</v>
      </c>
      <c r="G717" s="146" t="s">
        <v>183</v>
      </c>
      <c r="H717" s="147">
        <v>249.024</v>
      </c>
      <c r="I717" s="148"/>
      <c r="J717" s="148">
        <f>ROUND(I717*H717,1)</f>
        <v>0</v>
      </c>
      <c r="K717" s="149"/>
      <c r="L717" s="31"/>
      <c r="M717" s="150" t="s">
        <v>1</v>
      </c>
      <c r="N717" s="151" t="s">
        <v>36</v>
      </c>
      <c r="O717" s="152">
        <v>0.85099999999999998</v>
      </c>
      <c r="P717" s="152">
        <f>O717*H717</f>
        <v>211.91942399999999</v>
      </c>
      <c r="Q717" s="152">
        <v>1.627E-2</v>
      </c>
      <c r="R717" s="152">
        <f>Q717*H717</f>
        <v>4.0516204799999995</v>
      </c>
      <c r="S717" s="152">
        <v>0</v>
      </c>
      <c r="T717" s="153">
        <f>S717*H717</f>
        <v>0</v>
      </c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R717" s="154" t="s">
        <v>86</v>
      </c>
      <c r="AT717" s="154" t="s">
        <v>180</v>
      </c>
      <c r="AU717" s="154" t="s">
        <v>80</v>
      </c>
      <c r="AY717" s="18" t="s">
        <v>178</v>
      </c>
      <c r="BE717" s="155">
        <f>IF(N717="základní",J717,0)</f>
        <v>0</v>
      </c>
      <c r="BF717" s="155">
        <f>IF(N717="snížená",J717,0)</f>
        <v>0</v>
      </c>
      <c r="BG717" s="155">
        <f>IF(N717="zákl. přenesená",J717,0)</f>
        <v>0</v>
      </c>
      <c r="BH717" s="155">
        <f>IF(N717="sníž. přenesená",J717,0)</f>
        <v>0</v>
      </c>
      <c r="BI717" s="155">
        <f>IF(N717="nulová",J717,0)</f>
        <v>0</v>
      </c>
      <c r="BJ717" s="18" t="s">
        <v>76</v>
      </c>
      <c r="BK717" s="155">
        <f>ROUND(I717*H717,1)</f>
        <v>0</v>
      </c>
      <c r="BL717" s="18" t="s">
        <v>86</v>
      </c>
      <c r="BM717" s="154" t="s">
        <v>1126</v>
      </c>
    </row>
    <row r="718" spans="1:65" s="13" customFormat="1" ht="10.199999999999999">
      <c r="B718" s="156"/>
      <c r="D718" s="157" t="s">
        <v>185</v>
      </c>
      <c r="E718" s="158" t="s">
        <v>1</v>
      </c>
      <c r="F718" s="159" t="s">
        <v>1127</v>
      </c>
      <c r="H718" s="160">
        <v>249.024</v>
      </c>
      <c r="L718" s="156"/>
      <c r="M718" s="161"/>
      <c r="N718" s="162"/>
      <c r="O718" s="162"/>
      <c r="P718" s="162"/>
      <c r="Q718" s="162"/>
      <c r="R718" s="162"/>
      <c r="S718" s="162"/>
      <c r="T718" s="163"/>
      <c r="AT718" s="158" t="s">
        <v>185</v>
      </c>
      <c r="AU718" s="158" t="s">
        <v>80</v>
      </c>
      <c r="AV718" s="13" t="s">
        <v>80</v>
      </c>
      <c r="AW718" s="13" t="s">
        <v>28</v>
      </c>
      <c r="AX718" s="13" t="s">
        <v>71</v>
      </c>
      <c r="AY718" s="158" t="s">
        <v>178</v>
      </c>
    </row>
    <row r="719" spans="1:65" s="14" customFormat="1" ht="10.199999999999999">
      <c r="B719" s="164"/>
      <c r="D719" s="157" t="s">
        <v>185</v>
      </c>
      <c r="E719" s="165" t="s">
        <v>1</v>
      </c>
      <c r="F719" s="166" t="s">
        <v>187</v>
      </c>
      <c r="H719" s="167">
        <v>249.024</v>
      </c>
      <c r="L719" s="164"/>
      <c r="M719" s="168"/>
      <c r="N719" s="169"/>
      <c r="O719" s="169"/>
      <c r="P719" s="169"/>
      <c r="Q719" s="169"/>
      <c r="R719" s="169"/>
      <c r="S719" s="169"/>
      <c r="T719" s="170"/>
      <c r="AT719" s="165" t="s">
        <v>185</v>
      </c>
      <c r="AU719" s="165" t="s">
        <v>80</v>
      </c>
      <c r="AV719" s="14" t="s">
        <v>86</v>
      </c>
      <c r="AW719" s="14" t="s">
        <v>28</v>
      </c>
      <c r="AX719" s="14" t="s">
        <v>76</v>
      </c>
      <c r="AY719" s="165" t="s">
        <v>178</v>
      </c>
    </row>
    <row r="720" spans="1:65" s="2" customFormat="1" ht="21.75" customHeight="1">
      <c r="A720" s="30"/>
      <c r="B720" s="142"/>
      <c r="C720" s="143" t="s">
        <v>1128</v>
      </c>
      <c r="D720" s="143" t="s">
        <v>180</v>
      </c>
      <c r="E720" s="144" t="s">
        <v>1129</v>
      </c>
      <c r="F720" s="145" t="s">
        <v>1130</v>
      </c>
      <c r="G720" s="146" t="s">
        <v>206</v>
      </c>
      <c r="H720" s="147">
        <v>13.742000000000001</v>
      </c>
      <c r="I720" s="148"/>
      <c r="J720" s="148">
        <f>ROUND(I720*H720,1)</f>
        <v>0</v>
      </c>
      <c r="K720" s="149"/>
      <c r="L720" s="31"/>
      <c r="M720" s="150" t="s">
        <v>1</v>
      </c>
      <c r="N720" s="151" t="s">
        <v>36</v>
      </c>
      <c r="O720" s="152">
        <v>2.39</v>
      </c>
      <c r="P720" s="152">
        <f>O720*H720</f>
        <v>32.843380000000003</v>
      </c>
      <c r="Q720" s="152">
        <v>0</v>
      </c>
      <c r="R720" s="152">
        <f>Q720*H720</f>
        <v>0</v>
      </c>
      <c r="S720" s="152">
        <v>0</v>
      </c>
      <c r="T720" s="153">
        <f>S720*H720</f>
        <v>0</v>
      </c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R720" s="154" t="s">
        <v>263</v>
      </c>
      <c r="AT720" s="154" t="s">
        <v>180</v>
      </c>
      <c r="AU720" s="154" t="s">
        <v>80</v>
      </c>
      <c r="AY720" s="18" t="s">
        <v>178</v>
      </c>
      <c r="BE720" s="155">
        <f>IF(N720="základní",J720,0)</f>
        <v>0</v>
      </c>
      <c r="BF720" s="155">
        <f>IF(N720="snížená",J720,0)</f>
        <v>0</v>
      </c>
      <c r="BG720" s="155">
        <f>IF(N720="zákl. přenesená",J720,0)</f>
        <v>0</v>
      </c>
      <c r="BH720" s="155">
        <f>IF(N720="sníž. přenesená",J720,0)</f>
        <v>0</v>
      </c>
      <c r="BI720" s="155">
        <f>IF(N720="nulová",J720,0)</f>
        <v>0</v>
      </c>
      <c r="BJ720" s="18" t="s">
        <v>76</v>
      </c>
      <c r="BK720" s="155">
        <f>ROUND(I720*H720,1)</f>
        <v>0</v>
      </c>
      <c r="BL720" s="18" t="s">
        <v>263</v>
      </c>
      <c r="BM720" s="154" t="s">
        <v>1131</v>
      </c>
    </row>
    <row r="721" spans="1:65" s="12" customFormat="1" ht="22.8" customHeight="1">
      <c r="B721" s="130"/>
      <c r="D721" s="131" t="s">
        <v>70</v>
      </c>
      <c r="E721" s="140" t="s">
        <v>1132</v>
      </c>
      <c r="F721" s="140" t="s">
        <v>1133</v>
      </c>
      <c r="J721" s="141">
        <f>BK721</f>
        <v>0</v>
      </c>
      <c r="L721" s="130"/>
      <c r="M721" s="134"/>
      <c r="N721" s="135"/>
      <c r="O721" s="135"/>
      <c r="P721" s="136">
        <f>SUM(P722:P750)</f>
        <v>154.18924000000001</v>
      </c>
      <c r="Q721" s="135"/>
      <c r="R721" s="136">
        <f>SUM(R722:R750)</f>
        <v>1.3936168</v>
      </c>
      <c r="S721" s="135"/>
      <c r="T721" s="137">
        <f>SUM(T722:T750)</f>
        <v>0</v>
      </c>
      <c r="AR721" s="131" t="s">
        <v>80</v>
      </c>
      <c r="AT721" s="138" t="s">
        <v>70</v>
      </c>
      <c r="AU721" s="138" t="s">
        <v>76</v>
      </c>
      <c r="AY721" s="131" t="s">
        <v>178</v>
      </c>
      <c r="BK721" s="139">
        <f>SUM(BK722:BK750)</f>
        <v>0</v>
      </c>
    </row>
    <row r="722" spans="1:65" s="2" customFormat="1" ht="21.75" customHeight="1">
      <c r="A722" s="30"/>
      <c r="B722" s="142"/>
      <c r="C722" s="143" t="s">
        <v>1134</v>
      </c>
      <c r="D722" s="143" t="s">
        <v>180</v>
      </c>
      <c r="E722" s="144" t="s">
        <v>1135</v>
      </c>
      <c r="F722" s="145" t="s">
        <v>1136</v>
      </c>
      <c r="G722" s="146" t="s">
        <v>327</v>
      </c>
      <c r="H722" s="147">
        <v>48.2</v>
      </c>
      <c r="I722" s="148"/>
      <c r="J722" s="148">
        <f>ROUND(I722*H722,1)</f>
        <v>0</v>
      </c>
      <c r="K722" s="149"/>
      <c r="L722" s="31"/>
      <c r="M722" s="150" t="s">
        <v>1</v>
      </c>
      <c r="N722" s="151" t="s">
        <v>36</v>
      </c>
      <c r="O722" s="152">
        <v>0.34699999999999998</v>
      </c>
      <c r="P722" s="152">
        <f>O722*H722</f>
        <v>16.7254</v>
      </c>
      <c r="Q722" s="152">
        <v>5.8100000000000001E-3</v>
      </c>
      <c r="R722" s="152">
        <f>Q722*H722</f>
        <v>0.28004200000000001</v>
      </c>
      <c r="S722" s="152">
        <v>0</v>
      </c>
      <c r="T722" s="153">
        <f>S722*H722</f>
        <v>0</v>
      </c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R722" s="154" t="s">
        <v>263</v>
      </c>
      <c r="AT722" s="154" t="s">
        <v>180</v>
      </c>
      <c r="AU722" s="154" t="s">
        <v>80</v>
      </c>
      <c r="AY722" s="18" t="s">
        <v>178</v>
      </c>
      <c r="BE722" s="155">
        <f>IF(N722="základní",J722,0)</f>
        <v>0</v>
      </c>
      <c r="BF722" s="155">
        <f>IF(N722="snížená",J722,0)</f>
        <v>0</v>
      </c>
      <c r="BG722" s="155">
        <f>IF(N722="zákl. přenesená",J722,0)</f>
        <v>0</v>
      </c>
      <c r="BH722" s="155">
        <f>IF(N722="sníž. přenesená",J722,0)</f>
        <v>0</v>
      </c>
      <c r="BI722" s="155">
        <f>IF(N722="nulová",J722,0)</f>
        <v>0</v>
      </c>
      <c r="BJ722" s="18" t="s">
        <v>76</v>
      </c>
      <c r="BK722" s="155">
        <f>ROUND(I722*H722,1)</f>
        <v>0</v>
      </c>
      <c r="BL722" s="18" t="s">
        <v>263</v>
      </c>
      <c r="BM722" s="154" t="s">
        <v>1137</v>
      </c>
    </row>
    <row r="723" spans="1:65" s="13" customFormat="1" ht="10.199999999999999">
      <c r="B723" s="156"/>
      <c r="D723" s="157" t="s">
        <v>185</v>
      </c>
      <c r="E723" s="158" t="s">
        <v>1</v>
      </c>
      <c r="F723" s="159" t="s">
        <v>1138</v>
      </c>
      <c r="H723" s="160">
        <v>48.2</v>
      </c>
      <c r="L723" s="156"/>
      <c r="M723" s="161"/>
      <c r="N723" s="162"/>
      <c r="O723" s="162"/>
      <c r="P723" s="162"/>
      <c r="Q723" s="162"/>
      <c r="R723" s="162"/>
      <c r="S723" s="162"/>
      <c r="T723" s="163"/>
      <c r="AT723" s="158" t="s">
        <v>185</v>
      </c>
      <c r="AU723" s="158" t="s">
        <v>80</v>
      </c>
      <c r="AV723" s="13" t="s">
        <v>80</v>
      </c>
      <c r="AW723" s="13" t="s">
        <v>28</v>
      </c>
      <c r="AX723" s="13" t="s">
        <v>71</v>
      </c>
      <c r="AY723" s="158" t="s">
        <v>178</v>
      </c>
    </row>
    <row r="724" spans="1:65" s="14" customFormat="1" ht="10.199999999999999">
      <c r="B724" s="164"/>
      <c r="D724" s="157" t="s">
        <v>185</v>
      </c>
      <c r="E724" s="165" t="s">
        <v>1</v>
      </c>
      <c r="F724" s="166" t="s">
        <v>187</v>
      </c>
      <c r="H724" s="167">
        <v>48.2</v>
      </c>
      <c r="L724" s="164"/>
      <c r="M724" s="168"/>
      <c r="N724" s="169"/>
      <c r="O724" s="169"/>
      <c r="P724" s="169"/>
      <c r="Q724" s="169"/>
      <c r="R724" s="169"/>
      <c r="S724" s="169"/>
      <c r="T724" s="170"/>
      <c r="AT724" s="165" t="s">
        <v>185</v>
      </c>
      <c r="AU724" s="165" t="s">
        <v>80</v>
      </c>
      <c r="AV724" s="14" t="s">
        <v>86</v>
      </c>
      <c r="AW724" s="14" t="s">
        <v>28</v>
      </c>
      <c r="AX724" s="14" t="s">
        <v>76</v>
      </c>
      <c r="AY724" s="165" t="s">
        <v>178</v>
      </c>
    </row>
    <row r="725" spans="1:65" s="2" customFormat="1" ht="21.75" customHeight="1">
      <c r="A725" s="30"/>
      <c r="B725" s="142"/>
      <c r="C725" s="143" t="s">
        <v>1139</v>
      </c>
      <c r="D725" s="143" t="s">
        <v>180</v>
      </c>
      <c r="E725" s="144" t="s">
        <v>1140</v>
      </c>
      <c r="F725" s="145" t="s">
        <v>1141</v>
      </c>
      <c r="G725" s="146" t="s">
        <v>327</v>
      </c>
      <c r="H725" s="147">
        <v>16.8</v>
      </c>
      <c r="I725" s="148"/>
      <c r="J725" s="148">
        <f>ROUND(I725*H725,1)</f>
        <v>0</v>
      </c>
      <c r="K725" s="149"/>
      <c r="L725" s="31"/>
      <c r="M725" s="150" t="s">
        <v>1</v>
      </c>
      <c r="N725" s="151" t="s">
        <v>36</v>
      </c>
      <c r="O725" s="152">
        <v>0.28299999999999997</v>
      </c>
      <c r="P725" s="152">
        <f>O725*H725</f>
        <v>4.7543999999999995</v>
      </c>
      <c r="Q725" s="152">
        <v>2.1800000000000001E-3</v>
      </c>
      <c r="R725" s="152">
        <f>Q725*H725</f>
        <v>3.6624000000000004E-2</v>
      </c>
      <c r="S725" s="152">
        <v>0</v>
      </c>
      <c r="T725" s="153">
        <f>S725*H725</f>
        <v>0</v>
      </c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R725" s="154" t="s">
        <v>263</v>
      </c>
      <c r="AT725" s="154" t="s">
        <v>180</v>
      </c>
      <c r="AU725" s="154" t="s">
        <v>80</v>
      </c>
      <c r="AY725" s="18" t="s">
        <v>178</v>
      </c>
      <c r="BE725" s="155">
        <f>IF(N725="základní",J725,0)</f>
        <v>0</v>
      </c>
      <c r="BF725" s="155">
        <f>IF(N725="snížená",J725,0)</f>
        <v>0</v>
      </c>
      <c r="BG725" s="155">
        <f>IF(N725="zákl. přenesená",J725,0)</f>
        <v>0</v>
      </c>
      <c r="BH725" s="155">
        <f>IF(N725="sníž. přenesená",J725,0)</f>
        <v>0</v>
      </c>
      <c r="BI725" s="155">
        <f>IF(N725="nulová",J725,0)</f>
        <v>0</v>
      </c>
      <c r="BJ725" s="18" t="s">
        <v>76</v>
      </c>
      <c r="BK725" s="155">
        <f>ROUND(I725*H725,1)</f>
        <v>0</v>
      </c>
      <c r="BL725" s="18" t="s">
        <v>263</v>
      </c>
      <c r="BM725" s="154" t="s">
        <v>1142</v>
      </c>
    </row>
    <row r="726" spans="1:65" s="13" customFormat="1" ht="10.199999999999999">
      <c r="B726" s="156"/>
      <c r="D726" s="157" t="s">
        <v>185</v>
      </c>
      <c r="E726" s="158" t="s">
        <v>1</v>
      </c>
      <c r="F726" s="159" t="s">
        <v>1143</v>
      </c>
      <c r="H726" s="160">
        <v>16.8</v>
      </c>
      <c r="L726" s="156"/>
      <c r="M726" s="161"/>
      <c r="N726" s="162"/>
      <c r="O726" s="162"/>
      <c r="P726" s="162"/>
      <c r="Q726" s="162"/>
      <c r="R726" s="162"/>
      <c r="S726" s="162"/>
      <c r="T726" s="163"/>
      <c r="AT726" s="158" t="s">
        <v>185</v>
      </c>
      <c r="AU726" s="158" t="s">
        <v>80</v>
      </c>
      <c r="AV726" s="13" t="s">
        <v>80</v>
      </c>
      <c r="AW726" s="13" t="s">
        <v>28</v>
      </c>
      <c r="AX726" s="13" t="s">
        <v>76</v>
      </c>
      <c r="AY726" s="158" t="s">
        <v>178</v>
      </c>
    </row>
    <row r="727" spans="1:65" s="2" customFormat="1" ht="21.75" customHeight="1">
      <c r="A727" s="30"/>
      <c r="B727" s="142"/>
      <c r="C727" s="143" t="s">
        <v>1144</v>
      </c>
      <c r="D727" s="143" t="s">
        <v>180</v>
      </c>
      <c r="E727" s="144" t="s">
        <v>1145</v>
      </c>
      <c r="F727" s="145" t="s">
        <v>1146</v>
      </c>
      <c r="G727" s="146" t="s">
        <v>327</v>
      </c>
      <c r="H727" s="147">
        <v>185.76</v>
      </c>
      <c r="I727" s="148"/>
      <c r="J727" s="148">
        <f>ROUND(I727*H727,1)</f>
        <v>0</v>
      </c>
      <c r="K727" s="149"/>
      <c r="L727" s="31"/>
      <c r="M727" s="150" t="s">
        <v>1</v>
      </c>
      <c r="N727" s="151" t="s">
        <v>36</v>
      </c>
      <c r="O727" s="152">
        <v>0.187</v>
      </c>
      <c r="P727" s="152">
        <f>O727*H727</f>
        <v>34.737119999999997</v>
      </c>
      <c r="Q727" s="152">
        <v>1.5900000000000001E-3</v>
      </c>
      <c r="R727" s="152">
        <f>Q727*H727</f>
        <v>0.29535840000000002</v>
      </c>
      <c r="S727" s="152">
        <v>0</v>
      </c>
      <c r="T727" s="153">
        <f>S727*H727</f>
        <v>0</v>
      </c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R727" s="154" t="s">
        <v>263</v>
      </c>
      <c r="AT727" s="154" t="s">
        <v>180</v>
      </c>
      <c r="AU727" s="154" t="s">
        <v>80</v>
      </c>
      <c r="AY727" s="18" t="s">
        <v>178</v>
      </c>
      <c r="BE727" s="155">
        <f>IF(N727="základní",J727,0)</f>
        <v>0</v>
      </c>
      <c r="BF727" s="155">
        <f>IF(N727="snížená",J727,0)</f>
        <v>0</v>
      </c>
      <c r="BG727" s="155">
        <f>IF(N727="zákl. přenesená",J727,0)</f>
        <v>0</v>
      </c>
      <c r="BH727" s="155">
        <f>IF(N727="sníž. přenesená",J727,0)</f>
        <v>0</v>
      </c>
      <c r="BI727" s="155">
        <f>IF(N727="nulová",J727,0)</f>
        <v>0</v>
      </c>
      <c r="BJ727" s="18" t="s">
        <v>76</v>
      </c>
      <c r="BK727" s="155">
        <f>ROUND(I727*H727,1)</f>
        <v>0</v>
      </c>
      <c r="BL727" s="18" t="s">
        <v>263</v>
      </c>
      <c r="BM727" s="154" t="s">
        <v>1147</v>
      </c>
    </row>
    <row r="728" spans="1:65" s="13" customFormat="1" ht="10.199999999999999">
      <c r="B728" s="156"/>
      <c r="D728" s="157" t="s">
        <v>185</v>
      </c>
      <c r="E728" s="158" t="s">
        <v>1</v>
      </c>
      <c r="F728" s="159" t="s">
        <v>1148</v>
      </c>
      <c r="H728" s="160">
        <v>185.76</v>
      </c>
      <c r="L728" s="156"/>
      <c r="M728" s="161"/>
      <c r="N728" s="162"/>
      <c r="O728" s="162"/>
      <c r="P728" s="162"/>
      <c r="Q728" s="162"/>
      <c r="R728" s="162"/>
      <c r="S728" s="162"/>
      <c r="T728" s="163"/>
      <c r="AT728" s="158" t="s">
        <v>185</v>
      </c>
      <c r="AU728" s="158" t="s">
        <v>80</v>
      </c>
      <c r="AV728" s="13" t="s">
        <v>80</v>
      </c>
      <c r="AW728" s="13" t="s">
        <v>28</v>
      </c>
      <c r="AX728" s="13" t="s">
        <v>76</v>
      </c>
      <c r="AY728" s="158" t="s">
        <v>178</v>
      </c>
    </row>
    <row r="729" spans="1:65" s="2" customFormat="1" ht="21.75" customHeight="1">
      <c r="A729" s="30"/>
      <c r="B729" s="142"/>
      <c r="C729" s="143" t="s">
        <v>1149</v>
      </c>
      <c r="D729" s="143" t="s">
        <v>180</v>
      </c>
      <c r="E729" s="144" t="s">
        <v>1150</v>
      </c>
      <c r="F729" s="145" t="s">
        <v>1151</v>
      </c>
      <c r="G729" s="146" t="s">
        <v>327</v>
      </c>
      <c r="H729" s="147">
        <v>57.4</v>
      </c>
      <c r="I729" s="148"/>
      <c r="J729" s="148">
        <f>ROUND(I729*H729,1)</f>
        <v>0</v>
      </c>
      <c r="K729" s="149"/>
      <c r="L729" s="31"/>
      <c r="M729" s="150" t="s">
        <v>1</v>
      </c>
      <c r="N729" s="151" t="s">
        <v>36</v>
      </c>
      <c r="O729" s="152">
        <v>0.34699999999999998</v>
      </c>
      <c r="P729" s="152">
        <f>O729*H729</f>
        <v>19.9178</v>
      </c>
      <c r="Q729" s="152">
        <v>2.9099999999999998E-3</v>
      </c>
      <c r="R729" s="152">
        <f>Q729*H729</f>
        <v>0.16703399999999999</v>
      </c>
      <c r="S729" s="152">
        <v>0</v>
      </c>
      <c r="T729" s="153">
        <f>S729*H729</f>
        <v>0</v>
      </c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R729" s="154" t="s">
        <v>263</v>
      </c>
      <c r="AT729" s="154" t="s">
        <v>180</v>
      </c>
      <c r="AU729" s="154" t="s">
        <v>80</v>
      </c>
      <c r="AY729" s="18" t="s">
        <v>178</v>
      </c>
      <c r="BE729" s="155">
        <f>IF(N729="základní",J729,0)</f>
        <v>0</v>
      </c>
      <c r="BF729" s="155">
        <f>IF(N729="snížená",J729,0)</f>
        <v>0</v>
      </c>
      <c r="BG729" s="155">
        <f>IF(N729="zákl. přenesená",J729,0)</f>
        <v>0</v>
      </c>
      <c r="BH729" s="155">
        <f>IF(N729="sníž. přenesená",J729,0)</f>
        <v>0</v>
      </c>
      <c r="BI729" s="155">
        <f>IF(N729="nulová",J729,0)</f>
        <v>0</v>
      </c>
      <c r="BJ729" s="18" t="s">
        <v>76</v>
      </c>
      <c r="BK729" s="155">
        <f>ROUND(I729*H729,1)</f>
        <v>0</v>
      </c>
      <c r="BL729" s="18" t="s">
        <v>263</v>
      </c>
      <c r="BM729" s="154" t="s">
        <v>1152</v>
      </c>
    </row>
    <row r="730" spans="1:65" s="13" customFormat="1" ht="10.199999999999999">
      <c r="B730" s="156"/>
      <c r="D730" s="157" t="s">
        <v>185</v>
      </c>
      <c r="E730" s="158" t="s">
        <v>1</v>
      </c>
      <c r="F730" s="159" t="s">
        <v>1153</v>
      </c>
      <c r="H730" s="160">
        <v>10.4</v>
      </c>
      <c r="L730" s="156"/>
      <c r="M730" s="161"/>
      <c r="N730" s="162"/>
      <c r="O730" s="162"/>
      <c r="P730" s="162"/>
      <c r="Q730" s="162"/>
      <c r="R730" s="162"/>
      <c r="S730" s="162"/>
      <c r="T730" s="163"/>
      <c r="AT730" s="158" t="s">
        <v>185</v>
      </c>
      <c r="AU730" s="158" t="s">
        <v>80</v>
      </c>
      <c r="AV730" s="13" t="s">
        <v>80</v>
      </c>
      <c r="AW730" s="13" t="s">
        <v>28</v>
      </c>
      <c r="AX730" s="13" t="s">
        <v>71</v>
      </c>
      <c r="AY730" s="158" t="s">
        <v>178</v>
      </c>
    </row>
    <row r="731" spans="1:65" s="13" customFormat="1" ht="10.199999999999999">
      <c r="B731" s="156"/>
      <c r="D731" s="157" t="s">
        <v>185</v>
      </c>
      <c r="E731" s="158" t="s">
        <v>1</v>
      </c>
      <c r="F731" s="159" t="s">
        <v>565</v>
      </c>
      <c r="H731" s="160">
        <v>8</v>
      </c>
      <c r="L731" s="156"/>
      <c r="M731" s="161"/>
      <c r="N731" s="162"/>
      <c r="O731" s="162"/>
      <c r="P731" s="162"/>
      <c r="Q731" s="162"/>
      <c r="R731" s="162"/>
      <c r="S731" s="162"/>
      <c r="T731" s="163"/>
      <c r="AT731" s="158" t="s">
        <v>185</v>
      </c>
      <c r="AU731" s="158" t="s">
        <v>80</v>
      </c>
      <c r="AV731" s="13" t="s">
        <v>80</v>
      </c>
      <c r="AW731" s="13" t="s">
        <v>28</v>
      </c>
      <c r="AX731" s="13" t="s">
        <v>71</v>
      </c>
      <c r="AY731" s="158" t="s">
        <v>178</v>
      </c>
    </row>
    <row r="732" spans="1:65" s="13" customFormat="1" ht="10.199999999999999">
      <c r="B732" s="156"/>
      <c r="D732" s="157" t="s">
        <v>185</v>
      </c>
      <c r="E732" s="158" t="s">
        <v>1</v>
      </c>
      <c r="F732" s="159" t="s">
        <v>563</v>
      </c>
      <c r="H732" s="160">
        <v>36</v>
      </c>
      <c r="L732" s="156"/>
      <c r="M732" s="161"/>
      <c r="N732" s="162"/>
      <c r="O732" s="162"/>
      <c r="P732" s="162"/>
      <c r="Q732" s="162"/>
      <c r="R732" s="162"/>
      <c r="S732" s="162"/>
      <c r="T732" s="163"/>
      <c r="AT732" s="158" t="s">
        <v>185</v>
      </c>
      <c r="AU732" s="158" t="s">
        <v>80</v>
      </c>
      <c r="AV732" s="13" t="s">
        <v>80</v>
      </c>
      <c r="AW732" s="13" t="s">
        <v>28</v>
      </c>
      <c r="AX732" s="13" t="s">
        <v>71</v>
      </c>
      <c r="AY732" s="158" t="s">
        <v>178</v>
      </c>
    </row>
    <row r="733" spans="1:65" s="13" customFormat="1" ht="10.199999999999999">
      <c r="B733" s="156"/>
      <c r="D733" s="157" t="s">
        <v>185</v>
      </c>
      <c r="E733" s="158" t="s">
        <v>1</v>
      </c>
      <c r="F733" s="159" t="s">
        <v>564</v>
      </c>
      <c r="H733" s="160">
        <v>3</v>
      </c>
      <c r="L733" s="156"/>
      <c r="M733" s="161"/>
      <c r="N733" s="162"/>
      <c r="O733" s="162"/>
      <c r="P733" s="162"/>
      <c r="Q733" s="162"/>
      <c r="R733" s="162"/>
      <c r="S733" s="162"/>
      <c r="T733" s="163"/>
      <c r="AT733" s="158" t="s">
        <v>185</v>
      </c>
      <c r="AU733" s="158" t="s">
        <v>80</v>
      </c>
      <c r="AV733" s="13" t="s">
        <v>80</v>
      </c>
      <c r="AW733" s="13" t="s">
        <v>28</v>
      </c>
      <c r="AX733" s="13" t="s">
        <v>71</v>
      </c>
      <c r="AY733" s="158" t="s">
        <v>178</v>
      </c>
    </row>
    <row r="734" spans="1:65" s="14" customFormat="1" ht="10.199999999999999">
      <c r="B734" s="164"/>
      <c r="D734" s="157" t="s">
        <v>185</v>
      </c>
      <c r="E734" s="165" t="s">
        <v>1</v>
      </c>
      <c r="F734" s="166" t="s">
        <v>187</v>
      </c>
      <c r="H734" s="167">
        <v>57.4</v>
      </c>
      <c r="L734" s="164"/>
      <c r="M734" s="168"/>
      <c r="N734" s="169"/>
      <c r="O734" s="169"/>
      <c r="P734" s="169"/>
      <c r="Q734" s="169"/>
      <c r="R734" s="169"/>
      <c r="S734" s="169"/>
      <c r="T734" s="170"/>
      <c r="AT734" s="165" t="s">
        <v>185</v>
      </c>
      <c r="AU734" s="165" t="s">
        <v>80</v>
      </c>
      <c r="AV734" s="14" t="s">
        <v>86</v>
      </c>
      <c r="AW734" s="14" t="s">
        <v>28</v>
      </c>
      <c r="AX734" s="14" t="s">
        <v>76</v>
      </c>
      <c r="AY734" s="165" t="s">
        <v>178</v>
      </c>
    </row>
    <row r="735" spans="1:65" s="2" customFormat="1" ht="33" customHeight="1">
      <c r="A735" s="30"/>
      <c r="B735" s="142"/>
      <c r="C735" s="143" t="s">
        <v>1154</v>
      </c>
      <c r="D735" s="143" t="s">
        <v>180</v>
      </c>
      <c r="E735" s="144" t="s">
        <v>1155</v>
      </c>
      <c r="F735" s="145" t="s">
        <v>1156</v>
      </c>
      <c r="G735" s="146" t="s">
        <v>327</v>
      </c>
      <c r="H735" s="147">
        <v>2.6</v>
      </c>
      <c r="I735" s="148"/>
      <c r="J735" s="148">
        <f>ROUND(I735*H735,1)</f>
        <v>0</v>
      </c>
      <c r="K735" s="149"/>
      <c r="L735" s="31"/>
      <c r="M735" s="150" t="s">
        <v>1</v>
      </c>
      <c r="N735" s="151" t="s">
        <v>36</v>
      </c>
      <c r="O735" s="152">
        <v>0.248</v>
      </c>
      <c r="P735" s="152">
        <f>O735*H735</f>
        <v>0.64480000000000004</v>
      </c>
      <c r="Q735" s="152">
        <v>3.5000000000000001E-3</v>
      </c>
      <c r="R735" s="152">
        <f>Q735*H735</f>
        <v>9.1000000000000004E-3</v>
      </c>
      <c r="S735" s="152">
        <v>0</v>
      </c>
      <c r="T735" s="153">
        <f>S735*H735</f>
        <v>0</v>
      </c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R735" s="154" t="s">
        <v>263</v>
      </c>
      <c r="AT735" s="154" t="s">
        <v>180</v>
      </c>
      <c r="AU735" s="154" t="s">
        <v>80</v>
      </c>
      <c r="AY735" s="18" t="s">
        <v>178</v>
      </c>
      <c r="BE735" s="155">
        <f>IF(N735="základní",J735,0)</f>
        <v>0</v>
      </c>
      <c r="BF735" s="155">
        <f>IF(N735="snížená",J735,0)</f>
        <v>0</v>
      </c>
      <c r="BG735" s="155">
        <f>IF(N735="zákl. přenesená",J735,0)</f>
        <v>0</v>
      </c>
      <c r="BH735" s="155">
        <f>IF(N735="sníž. přenesená",J735,0)</f>
        <v>0</v>
      </c>
      <c r="BI735" s="155">
        <f>IF(N735="nulová",J735,0)</f>
        <v>0</v>
      </c>
      <c r="BJ735" s="18" t="s">
        <v>76</v>
      </c>
      <c r="BK735" s="155">
        <f>ROUND(I735*H735,1)</f>
        <v>0</v>
      </c>
      <c r="BL735" s="18" t="s">
        <v>263</v>
      </c>
      <c r="BM735" s="154" t="s">
        <v>1157</v>
      </c>
    </row>
    <row r="736" spans="1:65" s="13" customFormat="1" ht="10.199999999999999">
      <c r="B736" s="156"/>
      <c r="D736" s="157" t="s">
        <v>185</v>
      </c>
      <c r="E736" s="158" t="s">
        <v>1</v>
      </c>
      <c r="F736" s="159" t="s">
        <v>1158</v>
      </c>
      <c r="H736" s="160">
        <v>2.6</v>
      </c>
      <c r="L736" s="156"/>
      <c r="M736" s="161"/>
      <c r="N736" s="162"/>
      <c r="O736" s="162"/>
      <c r="P736" s="162"/>
      <c r="Q736" s="162"/>
      <c r="R736" s="162"/>
      <c r="S736" s="162"/>
      <c r="T736" s="163"/>
      <c r="AT736" s="158" t="s">
        <v>185</v>
      </c>
      <c r="AU736" s="158" t="s">
        <v>80</v>
      </c>
      <c r="AV736" s="13" t="s">
        <v>80</v>
      </c>
      <c r="AW736" s="13" t="s">
        <v>28</v>
      </c>
      <c r="AX736" s="13" t="s">
        <v>76</v>
      </c>
      <c r="AY736" s="158" t="s">
        <v>178</v>
      </c>
    </row>
    <row r="737" spans="1:65" s="2" customFormat="1" ht="33" customHeight="1">
      <c r="A737" s="30"/>
      <c r="B737" s="142"/>
      <c r="C737" s="143" t="s">
        <v>1159</v>
      </c>
      <c r="D737" s="143" t="s">
        <v>180</v>
      </c>
      <c r="E737" s="144" t="s">
        <v>1160</v>
      </c>
      <c r="F737" s="145" t="s">
        <v>1161</v>
      </c>
      <c r="G737" s="146" t="s">
        <v>327</v>
      </c>
      <c r="H737" s="147">
        <v>1.5</v>
      </c>
      <c r="I737" s="148"/>
      <c r="J737" s="148">
        <f>ROUND(I737*H737,1)</f>
        <v>0</v>
      </c>
      <c r="K737" s="149"/>
      <c r="L737" s="31"/>
      <c r="M737" s="150" t="s">
        <v>1</v>
      </c>
      <c r="N737" s="151" t="s">
        <v>36</v>
      </c>
      <c r="O737" s="152">
        <v>0.26</v>
      </c>
      <c r="P737" s="152">
        <f>O737*H737</f>
        <v>0.39</v>
      </c>
      <c r="Q737" s="152">
        <v>4.3600000000000002E-3</v>
      </c>
      <c r="R737" s="152">
        <f>Q737*H737</f>
        <v>6.5400000000000007E-3</v>
      </c>
      <c r="S737" s="152">
        <v>0</v>
      </c>
      <c r="T737" s="153">
        <f>S737*H737</f>
        <v>0</v>
      </c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R737" s="154" t="s">
        <v>263</v>
      </c>
      <c r="AT737" s="154" t="s">
        <v>180</v>
      </c>
      <c r="AU737" s="154" t="s">
        <v>80</v>
      </c>
      <c r="AY737" s="18" t="s">
        <v>178</v>
      </c>
      <c r="BE737" s="155">
        <f>IF(N737="základní",J737,0)</f>
        <v>0</v>
      </c>
      <c r="BF737" s="155">
        <f>IF(N737="snížená",J737,0)</f>
        <v>0</v>
      </c>
      <c r="BG737" s="155">
        <f>IF(N737="zákl. přenesená",J737,0)</f>
        <v>0</v>
      </c>
      <c r="BH737" s="155">
        <f>IF(N737="sníž. přenesená",J737,0)</f>
        <v>0</v>
      </c>
      <c r="BI737" s="155">
        <f>IF(N737="nulová",J737,0)</f>
        <v>0</v>
      </c>
      <c r="BJ737" s="18" t="s">
        <v>76</v>
      </c>
      <c r="BK737" s="155">
        <f>ROUND(I737*H737,1)</f>
        <v>0</v>
      </c>
      <c r="BL737" s="18" t="s">
        <v>263</v>
      </c>
      <c r="BM737" s="154" t="s">
        <v>1162</v>
      </c>
    </row>
    <row r="738" spans="1:65" s="2" customFormat="1" ht="33" customHeight="1">
      <c r="A738" s="30"/>
      <c r="B738" s="142"/>
      <c r="C738" s="143" t="s">
        <v>1163</v>
      </c>
      <c r="D738" s="143" t="s">
        <v>180</v>
      </c>
      <c r="E738" s="144" t="s">
        <v>1164</v>
      </c>
      <c r="F738" s="145" t="s">
        <v>1165</v>
      </c>
      <c r="G738" s="146" t="s">
        <v>327</v>
      </c>
      <c r="H738" s="147">
        <v>19</v>
      </c>
      <c r="I738" s="148"/>
      <c r="J738" s="148">
        <f>ROUND(I738*H738,1)</f>
        <v>0</v>
      </c>
      <c r="K738" s="149"/>
      <c r="L738" s="31"/>
      <c r="M738" s="150" t="s">
        <v>1</v>
      </c>
      <c r="N738" s="151" t="s">
        <v>36</v>
      </c>
      <c r="O738" s="152">
        <v>0.27400000000000002</v>
      </c>
      <c r="P738" s="152">
        <f>O738*H738</f>
        <v>5.2060000000000004</v>
      </c>
      <c r="Q738" s="152">
        <v>5.8199999999999997E-3</v>
      </c>
      <c r="R738" s="152">
        <f>Q738*H738</f>
        <v>0.11058</v>
      </c>
      <c r="S738" s="152">
        <v>0</v>
      </c>
      <c r="T738" s="153">
        <f>S738*H738</f>
        <v>0</v>
      </c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R738" s="154" t="s">
        <v>263</v>
      </c>
      <c r="AT738" s="154" t="s">
        <v>180</v>
      </c>
      <c r="AU738" s="154" t="s">
        <v>80</v>
      </c>
      <c r="AY738" s="18" t="s">
        <v>178</v>
      </c>
      <c r="BE738" s="155">
        <f>IF(N738="základní",J738,0)</f>
        <v>0</v>
      </c>
      <c r="BF738" s="155">
        <f>IF(N738="snížená",J738,0)</f>
        <v>0</v>
      </c>
      <c r="BG738" s="155">
        <f>IF(N738="zákl. přenesená",J738,0)</f>
        <v>0</v>
      </c>
      <c r="BH738" s="155">
        <f>IF(N738="sníž. přenesená",J738,0)</f>
        <v>0</v>
      </c>
      <c r="BI738" s="155">
        <f>IF(N738="nulová",J738,0)</f>
        <v>0</v>
      </c>
      <c r="BJ738" s="18" t="s">
        <v>76</v>
      </c>
      <c r="BK738" s="155">
        <f>ROUND(I738*H738,1)</f>
        <v>0</v>
      </c>
      <c r="BL738" s="18" t="s">
        <v>263</v>
      </c>
      <c r="BM738" s="154" t="s">
        <v>1166</v>
      </c>
    </row>
    <row r="739" spans="1:65" s="13" customFormat="1" ht="10.199999999999999">
      <c r="B739" s="156"/>
      <c r="D739" s="157" t="s">
        <v>185</v>
      </c>
      <c r="E739" s="158" t="s">
        <v>1</v>
      </c>
      <c r="F739" s="159" t="s">
        <v>1167</v>
      </c>
      <c r="H739" s="160">
        <v>19</v>
      </c>
      <c r="L739" s="156"/>
      <c r="M739" s="161"/>
      <c r="N739" s="162"/>
      <c r="O739" s="162"/>
      <c r="P739" s="162"/>
      <c r="Q739" s="162"/>
      <c r="R739" s="162"/>
      <c r="S739" s="162"/>
      <c r="T739" s="163"/>
      <c r="AT739" s="158" t="s">
        <v>185</v>
      </c>
      <c r="AU739" s="158" t="s">
        <v>80</v>
      </c>
      <c r="AV739" s="13" t="s">
        <v>80</v>
      </c>
      <c r="AW739" s="13" t="s">
        <v>28</v>
      </c>
      <c r="AX739" s="13" t="s">
        <v>76</v>
      </c>
      <c r="AY739" s="158" t="s">
        <v>178</v>
      </c>
    </row>
    <row r="740" spans="1:65" s="2" customFormat="1" ht="33" customHeight="1">
      <c r="A740" s="30"/>
      <c r="B740" s="142"/>
      <c r="C740" s="143" t="s">
        <v>1168</v>
      </c>
      <c r="D740" s="143" t="s">
        <v>180</v>
      </c>
      <c r="E740" s="144" t="s">
        <v>1169</v>
      </c>
      <c r="F740" s="145" t="s">
        <v>1170</v>
      </c>
      <c r="G740" s="146" t="s">
        <v>327</v>
      </c>
      <c r="H740" s="147">
        <v>8</v>
      </c>
      <c r="I740" s="148"/>
      <c r="J740" s="148">
        <f>ROUND(I740*H740,1)</f>
        <v>0</v>
      </c>
      <c r="K740" s="149"/>
      <c r="L740" s="31"/>
      <c r="M740" s="150" t="s">
        <v>1</v>
      </c>
      <c r="N740" s="151" t="s">
        <v>36</v>
      </c>
      <c r="O740" s="152">
        <v>0.312</v>
      </c>
      <c r="P740" s="152">
        <f>O740*H740</f>
        <v>2.496</v>
      </c>
      <c r="Q740" s="152">
        <v>6.9499999999999996E-3</v>
      </c>
      <c r="R740" s="152">
        <f>Q740*H740</f>
        <v>5.5599999999999997E-2</v>
      </c>
      <c r="S740" s="152">
        <v>0</v>
      </c>
      <c r="T740" s="153">
        <f>S740*H740</f>
        <v>0</v>
      </c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R740" s="154" t="s">
        <v>263</v>
      </c>
      <c r="AT740" s="154" t="s">
        <v>180</v>
      </c>
      <c r="AU740" s="154" t="s">
        <v>80</v>
      </c>
      <c r="AY740" s="18" t="s">
        <v>178</v>
      </c>
      <c r="BE740" s="155">
        <f>IF(N740="základní",J740,0)</f>
        <v>0</v>
      </c>
      <c r="BF740" s="155">
        <f>IF(N740="snížená",J740,0)</f>
        <v>0</v>
      </c>
      <c r="BG740" s="155">
        <f>IF(N740="zákl. přenesená",J740,0)</f>
        <v>0</v>
      </c>
      <c r="BH740" s="155">
        <f>IF(N740="sníž. přenesená",J740,0)</f>
        <v>0</v>
      </c>
      <c r="BI740" s="155">
        <f>IF(N740="nulová",J740,0)</f>
        <v>0</v>
      </c>
      <c r="BJ740" s="18" t="s">
        <v>76</v>
      </c>
      <c r="BK740" s="155">
        <f>ROUND(I740*H740,1)</f>
        <v>0</v>
      </c>
      <c r="BL740" s="18" t="s">
        <v>263</v>
      </c>
      <c r="BM740" s="154" t="s">
        <v>1171</v>
      </c>
    </row>
    <row r="741" spans="1:65" s="2" customFormat="1" ht="21.75" customHeight="1">
      <c r="A741" s="30"/>
      <c r="B741" s="142"/>
      <c r="C741" s="143" t="s">
        <v>1172</v>
      </c>
      <c r="D741" s="143" t="s">
        <v>180</v>
      </c>
      <c r="E741" s="144" t="s">
        <v>1173</v>
      </c>
      <c r="F741" s="145" t="s">
        <v>1174</v>
      </c>
      <c r="G741" s="146" t="s">
        <v>327</v>
      </c>
      <c r="H741" s="147">
        <v>11.6</v>
      </c>
      <c r="I741" s="148"/>
      <c r="J741" s="148">
        <f>ROUND(I741*H741,1)</f>
        <v>0</v>
      </c>
      <c r="K741" s="149"/>
      <c r="L741" s="31"/>
      <c r="M741" s="150" t="s">
        <v>1</v>
      </c>
      <c r="N741" s="151" t="s">
        <v>36</v>
      </c>
      <c r="O741" s="152">
        <v>0.17599999999999999</v>
      </c>
      <c r="P741" s="152">
        <f>O741*H741</f>
        <v>2.0415999999999999</v>
      </c>
      <c r="Q741" s="152">
        <v>2.2799999999999999E-3</v>
      </c>
      <c r="R741" s="152">
        <f>Q741*H741</f>
        <v>2.6447999999999999E-2</v>
      </c>
      <c r="S741" s="152">
        <v>0</v>
      </c>
      <c r="T741" s="153">
        <f>S741*H741</f>
        <v>0</v>
      </c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R741" s="154" t="s">
        <v>263</v>
      </c>
      <c r="AT741" s="154" t="s">
        <v>180</v>
      </c>
      <c r="AU741" s="154" t="s">
        <v>80</v>
      </c>
      <c r="AY741" s="18" t="s">
        <v>178</v>
      </c>
      <c r="BE741" s="155">
        <f>IF(N741="základní",J741,0)</f>
        <v>0</v>
      </c>
      <c r="BF741" s="155">
        <f>IF(N741="snížená",J741,0)</f>
        <v>0</v>
      </c>
      <c r="BG741" s="155">
        <f>IF(N741="zákl. přenesená",J741,0)</f>
        <v>0</v>
      </c>
      <c r="BH741" s="155">
        <f>IF(N741="sníž. přenesená",J741,0)</f>
        <v>0</v>
      </c>
      <c r="BI741" s="155">
        <f>IF(N741="nulová",J741,0)</f>
        <v>0</v>
      </c>
      <c r="BJ741" s="18" t="s">
        <v>76</v>
      </c>
      <c r="BK741" s="155">
        <f>ROUND(I741*H741,1)</f>
        <v>0</v>
      </c>
      <c r="BL741" s="18" t="s">
        <v>263</v>
      </c>
      <c r="BM741" s="154" t="s">
        <v>1175</v>
      </c>
    </row>
    <row r="742" spans="1:65" s="2" customFormat="1" ht="21.75" customHeight="1">
      <c r="A742" s="30"/>
      <c r="B742" s="142"/>
      <c r="C742" s="143" t="s">
        <v>1176</v>
      </c>
      <c r="D742" s="143" t="s">
        <v>180</v>
      </c>
      <c r="E742" s="144" t="s">
        <v>1177</v>
      </c>
      <c r="F742" s="145" t="s">
        <v>1178</v>
      </c>
      <c r="G742" s="146" t="s">
        <v>327</v>
      </c>
      <c r="H742" s="147">
        <v>174.16</v>
      </c>
      <c r="I742" s="148"/>
      <c r="J742" s="148">
        <f>ROUND(I742*H742,1)</f>
        <v>0</v>
      </c>
      <c r="K742" s="149"/>
      <c r="L742" s="31"/>
      <c r="M742" s="150" t="s">
        <v>1</v>
      </c>
      <c r="N742" s="151" t="s">
        <v>36</v>
      </c>
      <c r="O742" s="152">
        <v>0.20399999999999999</v>
      </c>
      <c r="P742" s="152">
        <f>O742*H742</f>
        <v>35.528639999999996</v>
      </c>
      <c r="Q742" s="152">
        <v>1.6900000000000001E-3</v>
      </c>
      <c r="R742" s="152">
        <f>Q742*H742</f>
        <v>0.29433039999999999</v>
      </c>
      <c r="S742" s="152">
        <v>0</v>
      </c>
      <c r="T742" s="153">
        <f>S742*H742</f>
        <v>0</v>
      </c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R742" s="154" t="s">
        <v>263</v>
      </c>
      <c r="AT742" s="154" t="s">
        <v>180</v>
      </c>
      <c r="AU742" s="154" t="s">
        <v>80</v>
      </c>
      <c r="AY742" s="18" t="s">
        <v>178</v>
      </c>
      <c r="BE742" s="155">
        <f>IF(N742="základní",J742,0)</f>
        <v>0</v>
      </c>
      <c r="BF742" s="155">
        <f>IF(N742="snížená",J742,0)</f>
        <v>0</v>
      </c>
      <c r="BG742" s="155">
        <f>IF(N742="zákl. přenesená",J742,0)</f>
        <v>0</v>
      </c>
      <c r="BH742" s="155">
        <f>IF(N742="sníž. přenesená",J742,0)</f>
        <v>0</v>
      </c>
      <c r="BI742" s="155">
        <f>IF(N742="nulová",J742,0)</f>
        <v>0</v>
      </c>
      <c r="BJ742" s="18" t="s">
        <v>76</v>
      </c>
      <c r="BK742" s="155">
        <f>ROUND(I742*H742,1)</f>
        <v>0</v>
      </c>
      <c r="BL742" s="18" t="s">
        <v>263</v>
      </c>
      <c r="BM742" s="154" t="s">
        <v>1179</v>
      </c>
    </row>
    <row r="743" spans="1:65" s="13" customFormat="1" ht="10.199999999999999">
      <c r="B743" s="156"/>
      <c r="D743" s="157" t="s">
        <v>185</v>
      </c>
      <c r="E743" s="158" t="s">
        <v>1</v>
      </c>
      <c r="F743" s="159" t="s">
        <v>1180</v>
      </c>
      <c r="H743" s="160">
        <v>174.16</v>
      </c>
      <c r="L743" s="156"/>
      <c r="M743" s="161"/>
      <c r="N743" s="162"/>
      <c r="O743" s="162"/>
      <c r="P743" s="162"/>
      <c r="Q743" s="162"/>
      <c r="R743" s="162"/>
      <c r="S743" s="162"/>
      <c r="T743" s="163"/>
      <c r="AT743" s="158" t="s">
        <v>185</v>
      </c>
      <c r="AU743" s="158" t="s">
        <v>80</v>
      </c>
      <c r="AV743" s="13" t="s">
        <v>80</v>
      </c>
      <c r="AW743" s="13" t="s">
        <v>28</v>
      </c>
      <c r="AX743" s="13" t="s">
        <v>71</v>
      </c>
      <c r="AY743" s="158" t="s">
        <v>178</v>
      </c>
    </row>
    <row r="744" spans="1:65" s="14" customFormat="1" ht="10.199999999999999">
      <c r="B744" s="164"/>
      <c r="D744" s="157" t="s">
        <v>185</v>
      </c>
      <c r="E744" s="165" t="s">
        <v>1</v>
      </c>
      <c r="F744" s="166" t="s">
        <v>187</v>
      </c>
      <c r="H744" s="167">
        <v>174.16</v>
      </c>
      <c r="L744" s="164"/>
      <c r="M744" s="168"/>
      <c r="N744" s="169"/>
      <c r="O744" s="169"/>
      <c r="P744" s="169"/>
      <c r="Q744" s="169"/>
      <c r="R744" s="169"/>
      <c r="S744" s="169"/>
      <c r="T744" s="170"/>
      <c r="AT744" s="165" t="s">
        <v>185</v>
      </c>
      <c r="AU744" s="165" t="s">
        <v>80</v>
      </c>
      <c r="AV744" s="14" t="s">
        <v>86</v>
      </c>
      <c r="AW744" s="14" t="s">
        <v>28</v>
      </c>
      <c r="AX744" s="14" t="s">
        <v>76</v>
      </c>
      <c r="AY744" s="165" t="s">
        <v>178</v>
      </c>
    </row>
    <row r="745" spans="1:65" s="2" customFormat="1" ht="21.75" customHeight="1">
      <c r="A745" s="30"/>
      <c r="B745" s="142"/>
      <c r="C745" s="143" t="s">
        <v>1181</v>
      </c>
      <c r="D745" s="143" t="s">
        <v>180</v>
      </c>
      <c r="E745" s="144" t="s">
        <v>1182</v>
      </c>
      <c r="F745" s="145" t="s">
        <v>1183</v>
      </c>
      <c r="G745" s="146" t="s">
        <v>336</v>
      </c>
      <c r="H745" s="147">
        <v>24</v>
      </c>
      <c r="I745" s="148"/>
      <c r="J745" s="148">
        <f>ROUND(I745*H745,1)</f>
        <v>0</v>
      </c>
      <c r="K745" s="149"/>
      <c r="L745" s="31"/>
      <c r="M745" s="150" t="s">
        <v>1</v>
      </c>
      <c r="N745" s="151" t="s">
        <v>36</v>
      </c>
      <c r="O745" s="152">
        <v>0.11</v>
      </c>
      <c r="P745" s="152">
        <f>O745*H745</f>
        <v>2.64</v>
      </c>
      <c r="Q745" s="152">
        <v>2.5000000000000001E-4</v>
      </c>
      <c r="R745" s="152">
        <f>Q745*H745</f>
        <v>6.0000000000000001E-3</v>
      </c>
      <c r="S745" s="152">
        <v>0</v>
      </c>
      <c r="T745" s="153">
        <f>S745*H745</f>
        <v>0</v>
      </c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R745" s="154" t="s">
        <v>263</v>
      </c>
      <c r="AT745" s="154" t="s">
        <v>180</v>
      </c>
      <c r="AU745" s="154" t="s">
        <v>80</v>
      </c>
      <c r="AY745" s="18" t="s">
        <v>178</v>
      </c>
      <c r="BE745" s="155">
        <f>IF(N745="základní",J745,0)</f>
        <v>0</v>
      </c>
      <c r="BF745" s="155">
        <f>IF(N745="snížená",J745,0)</f>
        <v>0</v>
      </c>
      <c r="BG745" s="155">
        <f>IF(N745="zákl. přenesená",J745,0)</f>
        <v>0</v>
      </c>
      <c r="BH745" s="155">
        <f>IF(N745="sníž. přenesená",J745,0)</f>
        <v>0</v>
      </c>
      <c r="BI745" s="155">
        <f>IF(N745="nulová",J745,0)</f>
        <v>0</v>
      </c>
      <c r="BJ745" s="18" t="s">
        <v>76</v>
      </c>
      <c r="BK745" s="155">
        <f>ROUND(I745*H745,1)</f>
        <v>0</v>
      </c>
      <c r="BL745" s="18" t="s">
        <v>263</v>
      </c>
      <c r="BM745" s="154" t="s">
        <v>1184</v>
      </c>
    </row>
    <row r="746" spans="1:65" s="2" customFormat="1" ht="21.75" customHeight="1">
      <c r="A746" s="30"/>
      <c r="B746" s="142"/>
      <c r="C746" s="143" t="s">
        <v>1185</v>
      </c>
      <c r="D746" s="143" t="s">
        <v>180</v>
      </c>
      <c r="E746" s="144" t="s">
        <v>1186</v>
      </c>
      <c r="F746" s="145" t="s">
        <v>1187</v>
      </c>
      <c r="G746" s="146" t="s">
        <v>336</v>
      </c>
      <c r="H746" s="147">
        <v>12</v>
      </c>
      <c r="I746" s="148"/>
      <c r="J746" s="148">
        <f>ROUND(I746*H746,1)</f>
        <v>0</v>
      </c>
      <c r="K746" s="149"/>
      <c r="L746" s="31"/>
      <c r="M746" s="150" t="s">
        <v>1</v>
      </c>
      <c r="N746" s="151" t="s">
        <v>36</v>
      </c>
      <c r="O746" s="152">
        <v>0.45</v>
      </c>
      <c r="P746" s="152">
        <f>O746*H746</f>
        <v>5.4</v>
      </c>
      <c r="Q746" s="152">
        <v>3.6000000000000002E-4</v>
      </c>
      <c r="R746" s="152">
        <f>Q746*H746</f>
        <v>4.3200000000000001E-3</v>
      </c>
      <c r="S746" s="152">
        <v>0</v>
      </c>
      <c r="T746" s="153">
        <f>S746*H746</f>
        <v>0</v>
      </c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R746" s="154" t="s">
        <v>263</v>
      </c>
      <c r="AT746" s="154" t="s">
        <v>180</v>
      </c>
      <c r="AU746" s="154" t="s">
        <v>80</v>
      </c>
      <c r="AY746" s="18" t="s">
        <v>178</v>
      </c>
      <c r="BE746" s="155">
        <f>IF(N746="základní",J746,0)</f>
        <v>0</v>
      </c>
      <c r="BF746" s="155">
        <f>IF(N746="snížená",J746,0)</f>
        <v>0</v>
      </c>
      <c r="BG746" s="155">
        <f>IF(N746="zákl. přenesená",J746,0)</f>
        <v>0</v>
      </c>
      <c r="BH746" s="155">
        <f>IF(N746="sníž. přenesená",J746,0)</f>
        <v>0</v>
      </c>
      <c r="BI746" s="155">
        <f>IF(N746="nulová",J746,0)</f>
        <v>0</v>
      </c>
      <c r="BJ746" s="18" t="s">
        <v>76</v>
      </c>
      <c r="BK746" s="155">
        <f>ROUND(I746*H746,1)</f>
        <v>0</v>
      </c>
      <c r="BL746" s="18" t="s">
        <v>263</v>
      </c>
      <c r="BM746" s="154" t="s">
        <v>1188</v>
      </c>
    </row>
    <row r="747" spans="1:65" s="2" customFormat="1" ht="21.75" customHeight="1">
      <c r="A747" s="30"/>
      <c r="B747" s="142"/>
      <c r="C747" s="143" t="s">
        <v>1189</v>
      </c>
      <c r="D747" s="143" t="s">
        <v>180</v>
      </c>
      <c r="E747" s="144" t="s">
        <v>1190</v>
      </c>
      <c r="F747" s="145" t="s">
        <v>1191</v>
      </c>
      <c r="G747" s="146" t="s">
        <v>327</v>
      </c>
      <c r="H747" s="147">
        <v>48.4</v>
      </c>
      <c r="I747" s="148"/>
      <c r="J747" s="148">
        <f>ROUND(I747*H747,1)</f>
        <v>0</v>
      </c>
      <c r="K747" s="149"/>
      <c r="L747" s="31"/>
      <c r="M747" s="150" t="s">
        <v>1</v>
      </c>
      <c r="N747" s="151" t="s">
        <v>36</v>
      </c>
      <c r="O747" s="152">
        <v>0.35099999999999998</v>
      </c>
      <c r="P747" s="152">
        <f>O747*H747</f>
        <v>16.988399999999999</v>
      </c>
      <c r="Q747" s="152">
        <v>2.0999999999999999E-3</v>
      </c>
      <c r="R747" s="152">
        <f>Q747*H747</f>
        <v>0.10163999999999999</v>
      </c>
      <c r="S747" s="152">
        <v>0</v>
      </c>
      <c r="T747" s="153">
        <f>S747*H747</f>
        <v>0</v>
      </c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R747" s="154" t="s">
        <v>263</v>
      </c>
      <c r="AT747" s="154" t="s">
        <v>180</v>
      </c>
      <c r="AU747" s="154" t="s">
        <v>80</v>
      </c>
      <c r="AY747" s="18" t="s">
        <v>178</v>
      </c>
      <c r="BE747" s="155">
        <f>IF(N747="základní",J747,0)</f>
        <v>0</v>
      </c>
      <c r="BF747" s="155">
        <f>IF(N747="snížená",J747,0)</f>
        <v>0</v>
      </c>
      <c r="BG747" s="155">
        <f>IF(N747="zákl. přenesená",J747,0)</f>
        <v>0</v>
      </c>
      <c r="BH747" s="155">
        <f>IF(N747="sníž. přenesená",J747,0)</f>
        <v>0</v>
      </c>
      <c r="BI747" s="155">
        <f>IF(N747="nulová",J747,0)</f>
        <v>0</v>
      </c>
      <c r="BJ747" s="18" t="s">
        <v>76</v>
      </c>
      <c r="BK747" s="155">
        <f>ROUND(I747*H747,1)</f>
        <v>0</v>
      </c>
      <c r="BL747" s="18" t="s">
        <v>263</v>
      </c>
      <c r="BM747" s="154" t="s">
        <v>1192</v>
      </c>
    </row>
    <row r="748" spans="1:65" s="13" customFormat="1" ht="10.199999999999999">
      <c r="B748" s="156"/>
      <c r="D748" s="157" t="s">
        <v>185</v>
      </c>
      <c r="E748" s="158" t="s">
        <v>1</v>
      </c>
      <c r="F748" s="159" t="s">
        <v>1193</v>
      </c>
      <c r="H748" s="160">
        <v>48.4</v>
      </c>
      <c r="L748" s="156"/>
      <c r="M748" s="161"/>
      <c r="N748" s="162"/>
      <c r="O748" s="162"/>
      <c r="P748" s="162"/>
      <c r="Q748" s="162"/>
      <c r="R748" s="162"/>
      <c r="S748" s="162"/>
      <c r="T748" s="163"/>
      <c r="AT748" s="158" t="s">
        <v>185</v>
      </c>
      <c r="AU748" s="158" t="s">
        <v>80</v>
      </c>
      <c r="AV748" s="13" t="s">
        <v>80</v>
      </c>
      <c r="AW748" s="13" t="s">
        <v>28</v>
      </c>
      <c r="AX748" s="13" t="s">
        <v>71</v>
      </c>
      <c r="AY748" s="158" t="s">
        <v>178</v>
      </c>
    </row>
    <row r="749" spans="1:65" s="14" customFormat="1" ht="10.199999999999999">
      <c r="B749" s="164"/>
      <c r="D749" s="157" t="s">
        <v>185</v>
      </c>
      <c r="E749" s="165" t="s">
        <v>1</v>
      </c>
      <c r="F749" s="166" t="s">
        <v>187</v>
      </c>
      <c r="H749" s="167">
        <v>48.4</v>
      </c>
      <c r="L749" s="164"/>
      <c r="M749" s="168"/>
      <c r="N749" s="169"/>
      <c r="O749" s="169"/>
      <c r="P749" s="169"/>
      <c r="Q749" s="169"/>
      <c r="R749" s="169"/>
      <c r="S749" s="169"/>
      <c r="T749" s="170"/>
      <c r="AT749" s="165" t="s">
        <v>185</v>
      </c>
      <c r="AU749" s="165" t="s">
        <v>80</v>
      </c>
      <c r="AV749" s="14" t="s">
        <v>86</v>
      </c>
      <c r="AW749" s="14" t="s">
        <v>28</v>
      </c>
      <c r="AX749" s="14" t="s">
        <v>76</v>
      </c>
      <c r="AY749" s="165" t="s">
        <v>178</v>
      </c>
    </row>
    <row r="750" spans="1:65" s="2" customFormat="1" ht="21.75" customHeight="1">
      <c r="A750" s="30"/>
      <c r="B750" s="142"/>
      <c r="C750" s="143" t="s">
        <v>1194</v>
      </c>
      <c r="D750" s="143" t="s">
        <v>180</v>
      </c>
      <c r="E750" s="144" t="s">
        <v>1195</v>
      </c>
      <c r="F750" s="145" t="s">
        <v>1196</v>
      </c>
      <c r="G750" s="146" t="s">
        <v>206</v>
      </c>
      <c r="H750" s="147">
        <v>1.3939999999999999</v>
      </c>
      <c r="I750" s="148"/>
      <c r="J750" s="148">
        <f>ROUND(I750*H750,1)</f>
        <v>0</v>
      </c>
      <c r="K750" s="149"/>
      <c r="L750" s="31"/>
      <c r="M750" s="150" t="s">
        <v>1</v>
      </c>
      <c r="N750" s="151" t="s">
        <v>36</v>
      </c>
      <c r="O750" s="152">
        <v>4.82</v>
      </c>
      <c r="P750" s="152">
        <f>O750*H750</f>
        <v>6.7190799999999999</v>
      </c>
      <c r="Q750" s="152">
        <v>0</v>
      </c>
      <c r="R750" s="152">
        <f>Q750*H750</f>
        <v>0</v>
      </c>
      <c r="S750" s="152">
        <v>0</v>
      </c>
      <c r="T750" s="153">
        <f>S750*H750</f>
        <v>0</v>
      </c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R750" s="154" t="s">
        <v>263</v>
      </c>
      <c r="AT750" s="154" t="s">
        <v>180</v>
      </c>
      <c r="AU750" s="154" t="s">
        <v>80</v>
      </c>
      <c r="AY750" s="18" t="s">
        <v>178</v>
      </c>
      <c r="BE750" s="155">
        <f>IF(N750="základní",J750,0)</f>
        <v>0</v>
      </c>
      <c r="BF750" s="155">
        <f>IF(N750="snížená",J750,0)</f>
        <v>0</v>
      </c>
      <c r="BG750" s="155">
        <f>IF(N750="zákl. přenesená",J750,0)</f>
        <v>0</v>
      </c>
      <c r="BH750" s="155">
        <f>IF(N750="sníž. přenesená",J750,0)</f>
        <v>0</v>
      </c>
      <c r="BI750" s="155">
        <f>IF(N750="nulová",J750,0)</f>
        <v>0</v>
      </c>
      <c r="BJ750" s="18" t="s">
        <v>76</v>
      </c>
      <c r="BK750" s="155">
        <f>ROUND(I750*H750,1)</f>
        <v>0</v>
      </c>
      <c r="BL750" s="18" t="s">
        <v>263</v>
      </c>
      <c r="BM750" s="154" t="s">
        <v>1197</v>
      </c>
    </row>
    <row r="751" spans="1:65" s="12" customFormat="1" ht="22.8" customHeight="1">
      <c r="B751" s="130"/>
      <c r="D751" s="131" t="s">
        <v>70</v>
      </c>
      <c r="E751" s="140" t="s">
        <v>1198</v>
      </c>
      <c r="F751" s="140" t="s">
        <v>1199</v>
      </c>
      <c r="J751" s="141">
        <f>BK751</f>
        <v>0</v>
      </c>
      <c r="L751" s="130"/>
      <c r="M751" s="134"/>
      <c r="N751" s="135"/>
      <c r="O751" s="135"/>
      <c r="P751" s="136">
        <f>SUM(P752:P794)</f>
        <v>1086.3155409999999</v>
      </c>
      <c r="Q751" s="135"/>
      <c r="R751" s="136">
        <f>SUM(R752:R794)</f>
        <v>54.131932950000014</v>
      </c>
      <c r="S751" s="135"/>
      <c r="T751" s="137">
        <f>SUM(T752:T794)</f>
        <v>0</v>
      </c>
      <c r="AR751" s="131" t="s">
        <v>80</v>
      </c>
      <c r="AT751" s="138" t="s">
        <v>70</v>
      </c>
      <c r="AU751" s="138" t="s">
        <v>76</v>
      </c>
      <c r="AY751" s="131" t="s">
        <v>178</v>
      </c>
      <c r="BK751" s="139">
        <f>SUM(BK752:BK794)</f>
        <v>0</v>
      </c>
    </row>
    <row r="752" spans="1:65" s="2" customFormat="1" ht="21.75" customHeight="1">
      <c r="A752" s="30"/>
      <c r="B752" s="142"/>
      <c r="C752" s="143" t="s">
        <v>1200</v>
      </c>
      <c r="D752" s="143" t="s">
        <v>180</v>
      </c>
      <c r="E752" s="144" t="s">
        <v>1201</v>
      </c>
      <c r="F752" s="145" t="s">
        <v>1202</v>
      </c>
      <c r="G752" s="146" t="s">
        <v>183</v>
      </c>
      <c r="H752" s="147">
        <v>1073</v>
      </c>
      <c r="I752" s="148"/>
      <c r="J752" s="148">
        <f>ROUND(I752*H752,1)</f>
        <v>0</v>
      </c>
      <c r="K752" s="149"/>
      <c r="L752" s="31"/>
      <c r="M752" s="150" t="s">
        <v>1</v>
      </c>
      <c r="N752" s="151" t="s">
        <v>36</v>
      </c>
      <c r="O752" s="152">
        <v>0.45400000000000001</v>
      </c>
      <c r="P752" s="152">
        <f>O752*H752</f>
        <v>487.142</v>
      </c>
      <c r="Q752" s="152">
        <v>0</v>
      </c>
      <c r="R752" s="152">
        <f>Q752*H752</f>
        <v>0</v>
      </c>
      <c r="S752" s="152">
        <v>0</v>
      </c>
      <c r="T752" s="153">
        <f>S752*H752</f>
        <v>0</v>
      </c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R752" s="154" t="s">
        <v>263</v>
      </c>
      <c r="AT752" s="154" t="s">
        <v>180</v>
      </c>
      <c r="AU752" s="154" t="s">
        <v>80</v>
      </c>
      <c r="AY752" s="18" t="s">
        <v>178</v>
      </c>
      <c r="BE752" s="155">
        <f>IF(N752="základní",J752,0)</f>
        <v>0</v>
      </c>
      <c r="BF752" s="155">
        <f>IF(N752="snížená",J752,0)</f>
        <v>0</v>
      </c>
      <c r="BG752" s="155">
        <f>IF(N752="zákl. přenesená",J752,0)</f>
        <v>0</v>
      </c>
      <c r="BH752" s="155">
        <f>IF(N752="sníž. přenesená",J752,0)</f>
        <v>0</v>
      </c>
      <c r="BI752" s="155">
        <f>IF(N752="nulová",J752,0)</f>
        <v>0</v>
      </c>
      <c r="BJ752" s="18" t="s">
        <v>76</v>
      </c>
      <c r="BK752" s="155">
        <f>ROUND(I752*H752,1)</f>
        <v>0</v>
      </c>
      <c r="BL752" s="18" t="s">
        <v>263</v>
      </c>
      <c r="BM752" s="154" t="s">
        <v>1203</v>
      </c>
    </row>
    <row r="753" spans="1:65" s="2" customFormat="1" ht="16.5" customHeight="1">
      <c r="A753" s="30"/>
      <c r="B753" s="142"/>
      <c r="C753" s="143" t="s">
        <v>1204</v>
      </c>
      <c r="D753" s="143" t="s">
        <v>180</v>
      </c>
      <c r="E753" s="144" t="s">
        <v>1205</v>
      </c>
      <c r="F753" s="145" t="s">
        <v>1206</v>
      </c>
      <c r="G753" s="146" t="s">
        <v>327</v>
      </c>
      <c r="H753" s="147">
        <v>265</v>
      </c>
      <c r="I753" s="148"/>
      <c r="J753" s="148">
        <f>ROUND(I753*H753,1)</f>
        <v>0</v>
      </c>
      <c r="K753" s="149"/>
      <c r="L753" s="31"/>
      <c r="M753" s="150" t="s">
        <v>1</v>
      </c>
      <c r="N753" s="151" t="s">
        <v>36</v>
      </c>
      <c r="O753" s="152">
        <v>0.108</v>
      </c>
      <c r="P753" s="152">
        <f>O753*H753</f>
        <v>28.62</v>
      </c>
      <c r="Q753" s="152">
        <v>1.0000000000000001E-5</v>
      </c>
      <c r="R753" s="152">
        <f>Q753*H753</f>
        <v>2.65E-3</v>
      </c>
      <c r="S753" s="152">
        <v>0</v>
      </c>
      <c r="T753" s="153">
        <f>S753*H753</f>
        <v>0</v>
      </c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R753" s="154" t="s">
        <v>263</v>
      </c>
      <c r="AT753" s="154" t="s">
        <v>180</v>
      </c>
      <c r="AU753" s="154" t="s">
        <v>80</v>
      </c>
      <c r="AY753" s="18" t="s">
        <v>178</v>
      </c>
      <c r="BE753" s="155">
        <f>IF(N753="základní",J753,0)</f>
        <v>0</v>
      </c>
      <c r="BF753" s="155">
        <f>IF(N753="snížená",J753,0)</f>
        <v>0</v>
      </c>
      <c r="BG753" s="155">
        <f>IF(N753="zákl. přenesená",J753,0)</f>
        <v>0</v>
      </c>
      <c r="BH753" s="155">
        <f>IF(N753="sníž. přenesená",J753,0)</f>
        <v>0</v>
      </c>
      <c r="BI753" s="155">
        <f>IF(N753="nulová",J753,0)</f>
        <v>0</v>
      </c>
      <c r="BJ753" s="18" t="s">
        <v>76</v>
      </c>
      <c r="BK753" s="155">
        <f>ROUND(I753*H753,1)</f>
        <v>0</v>
      </c>
      <c r="BL753" s="18" t="s">
        <v>263</v>
      </c>
      <c r="BM753" s="154" t="s">
        <v>1207</v>
      </c>
    </row>
    <row r="754" spans="1:65" s="13" customFormat="1" ht="10.199999999999999">
      <c r="B754" s="156"/>
      <c r="D754" s="157" t="s">
        <v>185</v>
      </c>
      <c r="E754" s="158" t="s">
        <v>1</v>
      </c>
      <c r="F754" s="159" t="s">
        <v>1208</v>
      </c>
      <c r="H754" s="160">
        <v>75</v>
      </c>
      <c r="L754" s="156"/>
      <c r="M754" s="161"/>
      <c r="N754" s="162"/>
      <c r="O754" s="162"/>
      <c r="P754" s="162"/>
      <c r="Q754" s="162"/>
      <c r="R754" s="162"/>
      <c r="S754" s="162"/>
      <c r="T754" s="163"/>
      <c r="AT754" s="158" t="s">
        <v>185</v>
      </c>
      <c r="AU754" s="158" t="s">
        <v>80</v>
      </c>
      <c r="AV754" s="13" t="s">
        <v>80</v>
      </c>
      <c r="AW754" s="13" t="s">
        <v>28</v>
      </c>
      <c r="AX754" s="13" t="s">
        <v>71</v>
      </c>
      <c r="AY754" s="158" t="s">
        <v>178</v>
      </c>
    </row>
    <row r="755" spans="1:65" s="13" customFormat="1" ht="10.199999999999999">
      <c r="B755" s="156"/>
      <c r="D755" s="157" t="s">
        <v>185</v>
      </c>
      <c r="E755" s="158" t="s">
        <v>1</v>
      </c>
      <c r="F755" s="159" t="s">
        <v>1209</v>
      </c>
      <c r="H755" s="160">
        <v>190</v>
      </c>
      <c r="L755" s="156"/>
      <c r="M755" s="161"/>
      <c r="N755" s="162"/>
      <c r="O755" s="162"/>
      <c r="P755" s="162"/>
      <c r="Q755" s="162"/>
      <c r="R755" s="162"/>
      <c r="S755" s="162"/>
      <c r="T755" s="163"/>
      <c r="AT755" s="158" t="s">
        <v>185</v>
      </c>
      <c r="AU755" s="158" t="s">
        <v>80</v>
      </c>
      <c r="AV755" s="13" t="s">
        <v>80</v>
      </c>
      <c r="AW755" s="13" t="s">
        <v>28</v>
      </c>
      <c r="AX755" s="13" t="s">
        <v>71</v>
      </c>
      <c r="AY755" s="158" t="s">
        <v>178</v>
      </c>
    </row>
    <row r="756" spans="1:65" s="14" customFormat="1" ht="10.199999999999999">
      <c r="B756" s="164"/>
      <c r="D756" s="157" t="s">
        <v>185</v>
      </c>
      <c r="E756" s="165" t="s">
        <v>1</v>
      </c>
      <c r="F756" s="166" t="s">
        <v>187</v>
      </c>
      <c r="H756" s="167">
        <v>265</v>
      </c>
      <c r="L756" s="164"/>
      <c r="M756" s="168"/>
      <c r="N756" s="169"/>
      <c r="O756" s="169"/>
      <c r="P756" s="169"/>
      <c r="Q756" s="169"/>
      <c r="R756" s="169"/>
      <c r="S756" s="169"/>
      <c r="T756" s="170"/>
      <c r="AT756" s="165" t="s">
        <v>185</v>
      </c>
      <c r="AU756" s="165" t="s">
        <v>80</v>
      </c>
      <c r="AV756" s="14" t="s">
        <v>86</v>
      </c>
      <c r="AW756" s="14" t="s">
        <v>28</v>
      </c>
      <c r="AX756" s="14" t="s">
        <v>76</v>
      </c>
      <c r="AY756" s="165" t="s">
        <v>178</v>
      </c>
    </row>
    <row r="757" spans="1:65" s="2" customFormat="1" ht="16.5" customHeight="1">
      <c r="A757" s="30"/>
      <c r="B757" s="142"/>
      <c r="C757" s="171" t="s">
        <v>1210</v>
      </c>
      <c r="D757" s="171" t="s">
        <v>216</v>
      </c>
      <c r="E757" s="172" t="s">
        <v>1211</v>
      </c>
      <c r="F757" s="173" t="s">
        <v>1212</v>
      </c>
      <c r="G757" s="174" t="s">
        <v>327</v>
      </c>
      <c r="H757" s="175">
        <v>75</v>
      </c>
      <c r="I757" s="176"/>
      <c r="J757" s="176">
        <f>ROUND(I757*H757,1)</f>
        <v>0</v>
      </c>
      <c r="K757" s="177"/>
      <c r="L757" s="178"/>
      <c r="M757" s="179" t="s">
        <v>1</v>
      </c>
      <c r="N757" s="180" t="s">
        <v>36</v>
      </c>
      <c r="O757" s="152">
        <v>0</v>
      </c>
      <c r="P757" s="152">
        <f>O757*H757</f>
        <v>0</v>
      </c>
      <c r="Q757" s="152">
        <v>1E-4</v>
      </c>
      <c r="R757" s="152">
        <f>Q757*H757</f>
        <v>7.5000000000000006E-3</v>
      </c>
      <c r="S757" s="152">
        <v>0</v>
      </c>
      <c r="T757" s="153">
        <f>S757*H757</f>
        <v>0</v>
      </c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R757" s="154" t="s">
        <v>368</v>
      </c>
      <c r="AT757" s="154" t="s">
        <v>216</v>
      </c>
      <c r="AU757" s="154" t="s">
        <v>80</v>
      </c>
      <c r="AY757" s="18" t="s">
        <v>178</v>
      </c>
      <c r="BE757" s="155">
        <f>IF(N757="základní",J757,0)</f>
        <v>0</v>
      </c>
      <c r="BF757" s="155">
        <f>IF(N757="snížená",J757,0)</f>
        <v>0</v>
      </c>
      <c r="BG757" s="155">
        <f>IF(N757="zákl. přenesená",J757,0)</f>
        <v>0</v>
      </c>
      <c r="BH757" s="155">
        <f>IF(N757="sníž. přenesená",J757,0)</f>
        <v>0</v>
      </c>
      <c r="BI757" s="155">
        <f>IF(N757="nulová",J757,0)</f>
        <v>0</v>
      </c>
      <c r="BJ757" s="18" t="s">
        <v>76</v>
      </c>
      <c r="BK757" s="155">
        <f>ROUND(I757*H757,1)</f>
        <v>0</v>
      </c>
      <c r="BL757" s="18" t="s">
        <v>263</v>
      </c>
      <c r="BM757" s="154" t="s">
        <v>1213</v>
      </c>
    </row>
    <row r="758" spans="1:65" s="2" customFormat="1" ht="16.5" customHeight="1">
      <c r="A758" s="30"/>
      <c r="B758" s="142"/>
      <c r="C758" s="171" t="s">
        <v>1214</v>
      </c>
      <c r="D758" s="171" t="s">
        <v>216</v>
      </c>
      <c r="E758" s="172" t="s">
        <v>1215</v>
      </c>
      <c r="F758" s="173" t="s">
        <v>1216</v>
      </c>
      <c r="G758" s="174" t="s">
        <v>327</v>
      </c>
      <c r="H758" s="175">
        <v>190</v>
      </c>
      <c r="I758" s="176"/>
      <c r="J758" s="176">
        <f>ROUND(I758*H758,1)</f>
        <v>0</v>
      </c>
      <c r="K758" s="177"/>
      <c r="L758" s="178"/>
      <c r="M758" s="179" t="s">
        <v>1</v>
      </c>
      <c r="N758" s="180" t="s">
        <v>36</v>
      </c>
      <c r="O758" s="152">
        <v>0</v>
      </c>
      <c r="P758" s="152">
        <f>O758*H758</f>
        <v>0</v>
      </c>
      <c r="Q758" s="152">
        <v>1E-4</v>
      </c>
      <c r="R758" s="152">
        <f>Q758*H758</f>
        <v>1.9E-2</v>
      </c>
      <c r="S758" s="152">
        <v>0</v>
      </c>
      <c r="T758" s="153">
        <f>S758*H758</f>
        <v>0</v>
      </c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R758" s="154" t="s">
        <v>368</v>
      </c>
      <c r="AT758" s="154" t="s">
        <v>216</v>
      </c>
      <c r="AU758" s="154" t="s">
        <v>80</v>
      </c>
      <c r="AY758" s="18" t="s">
        <v>178</v>
      </c>
      <c r="BE758" s="155">
        <f>IF(N758="základní",J758,0)</f>
        <v>0</v>
      </c>
      <c r="BF758" s="155">
        <f>IF(N758="snížená",J758,0)</f>
        <v>0</v>
      </c>
      <c r="BG758" s="155">
        <f>IF(N758="zákl. přenesená",J758,0)</f>
        <v>0</v>
      </c>
      <c r="BH758" s="155">
        <f>IF(N758="sníž. přenesená",J758,0)</f>
        <v>0</v>
      </c>
      <c r="BI758" s="155">
        <f>IF(N758="nulová",J758,0)</f>
        <v>0</v>
      </c>
      <c r="BJ758" s="18" t="s">
        <v>76</v>
      </c>
      <c r="BK758" s="155">
        <f>ROUND(I758*H758,1)</f>
        <v>0</v>
      </c>
      <c r="BL758" s="18" t="s">
        <v>263</v>
      </c>
      <c r="BM758" s="154" t="s">
        <v>1217</v>
      </c>
    </row>
    <row r="759" spans="1:65" s="13" customFormat="1" ht="20.399999999999999">
      <c r="B759" s="156"/>
      <c r="D759" s="157" t="s">
        <v>185</v>
      </c>
      <c r="F759" s="159" t="s">
        <v>1218</v>
      </c>
      <c r="H759" s="160">
        <v>190</v>
      </c>
      <c r="L759" s="156"/>
      <c r="M759" s="161"/>
      <c r="N759" s="162"/>
      <c r="O759" s="162"/>
      <c r="P759" s="162"/>
      <c r="Q759" s="162"/>
      <c r="R759" s="162"/>
      <c r="S759" s="162"/>
      <c r="T759" s="163"/>
      <c r="AT759" s="158" t="s">
        <v>185</v>
      </c>
      <c r="AU759" s="158" t="s">
        <v>80</v>
      </c>
      <c r="AV759" s="13" t="s">
        <v>80</v>
      </c>
      <c r="AW759" s="13" t="s">
        <v>3</v>
      </c>
      <c r="AX759" s="13" t="s">
        <v>76</v>
      </c>
      <c r="AY759" s="158" t="s">
        <v>178</v>
      </c>
    </row>
    <row r="760" spans="1:65" s="2" customFormat="1" ht="21.75" customHeight="1">
      <c r="A760" s="30"/>
      <c r="B760" s="142"/>
      <c r="C760" s="143" t="s">
        <v>1219</v>
      </c>
      <c r="D760" s="143" t="s">
        <v>180</v>
      </c>
      <c r="E760" s="144" t="s">
        <v>1220</v>
      </c>
      <c r="F760" s="145" t="s">
        <v>1221</v>
      </c>
      <c r="G760" s="146" t="s">
        <v>327</v>
      </c>
      <c r="H760" s="147">
        <v>128.833</v>
      </c>
      <c r="I760" s="148"/>
      <c r="J760" s="148">
        <f>ROUND(I760*H760,1)</f>
        <v>0</v>
      </c>
      <c r="K760" s="149"/>
      <c r="L760" s="31"/>
      <c r="M760" s="150" t="s">
        <v>1</v>
      </c>
      <c r="N760" s="151" t="s">
        <v>36</v>
      </c>
      <c r="O760" s="152">
        <v>1.161</v>
      </c>
      <c r="P760" s="152">
        <f>O760*H760</f>
        <v>149.57511300000002</v>
      </c>
      <c r="Q760" s="152">
        <v>1.25E-3</v>
      </c>
      <c r="R760" s="152">
        <f>Q760*H760</f>
        <v>0.16104125</v>
      </c>
      <c r="S760" s="152">
        <v>0</v>
      </c>
      <c r="T760" s="153">
        <f>S760*H760</f>
        <v>0</v>
      </c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R760" s="154" t="s">
        <v>263</v>
      </c>
      <c r="AT760" s="154" t="s">
        <v>180</v>
      </c>
      <c r="AU760" s="154" t="s">
        <v>80</v>
      </c>
      <c r="AY760" s="18" t="s">
        <v>178</v>
      </c>
      <c r="BE760" s="155">
        <f>IF(N760="základní",J760,0)</f>
        <v>0</v>
      </c>
      <c r="BF760" s="155">
        <f>IF(N760="snížená",J760,0)</f>
        <v>0</v>
      </c>
      <c r="BG760" s="155">
        <f>IF(N760="zákl. přenesená",J760,0)</f>
        <v>0</v>
      </c>
      <c r="BH760" s="155">
        <f>IF(N760="sníž. přenesená",J760,0)</f>
        <v>0</v>
      </c>
      <c r="BI760" s="155">
        <f>IF(N760="nulová",J760,0)</f>
        <v>0</v>
      </c>
      <c r="BJ760" s="18" t="s">
        <v>76</v>
      </c>
      <c r="BK760" s="155">
        <f>ROUND(I760*H760,1)</f>
        <v>0</v>
      </c>
      <c r="BL760" s="18" t="s">
        <v>263</v>
      </c>
      <c r="BM760" s="154" t="s">
        <v>1222</v>
      </c>
    </row>
    <row r="761" spans="1:65" s="2" customFormat="1" ht="16.5" customHeight="1">
      <c r="A761" s="30"/>
      <c r="B761" s="142"/>
      <c r="C761" s="171" t="s">
        <v>1223</v>
      </c>
      <c r="D761" s="171" t="s">
        <v>216</v>
      </c>
      <c r="E761" s="172" t="s">
        <v>1224</v>
      </c>
      <c r="F761" s="173" t="s">
        <v>1225</v>
      </c>
      <c r="G761" s="174" t="s">
        <v>327</v>
      </c>
      <c r="H761" s="175">
        <v>95.79</v>
      </c>
      <c r="I761" s="176"/>
      <c r="J761" s="176">
        <f>ROUND(I761*H761,1)</f>
        <v>0</v>
      </c>
      <c r="K761" s="177"/>
      <c r="L761" s="178"/>
      <c r="M761" s="179" t="s">
        <v>1</v>
      </c>
      <c r="N761" s="180" t="s">
        <v>36</v>
      </c>
      <c r="O761" s="152">
        <v>0</v>
      </c>
      <c r="P761" s="152">
        <f>O761*H761</f>
        <v>0</v>
      </c>
      <c r="Q761" s="152">
        <v>3.0000000000000001E-5</v>
      </c>
      <c r="R761" s="152">
        <f>Q761*H761</f>
        <v>2.8737000000000003E-3</v>
      </c>
      <c r="S761" s="152">
        <v>0</v>
      </c>
      <c r="T761" s="153">
        <f>S761*H761</f>
        <v>0</v>
      </c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R761" s="154" t="s">
        <v>368</v>
      </c>
      <c r="AT761" s="154" t="s">
        <v>216</v>
      </c>
      <c r="AU761" s="154" t="s">
        <v>80</v>
      </c>
      <c r="AY761" s="18" t="s">
        <v>178</v>
      </c>
      <c r="BE761" s="155">
        <f>IF(N761="základní",J761,0)</f>
        <v>0</v>
      </c>
      <c r="BF761" s="155">
        <f>IF(N761="snížená",J761,0)</f>
        <v>0</v>
      </c>
      <c r="BG761" s="155">
        <f>IF(N761="zákl. přenesená",J761,0)</f>
        <v>0</v>
      </c>
      <c r="BH761" s="155">
        <f>IF(N761="sníž. přenesená",J761,0)</f>
        <v>0</v>
      </c>
      <c r="BI761" s="155">
        <f>IF(N761="nulová",J761,0)</f>
        <v>0</v>
      </c>
      <c r="BJ761" s="18" t="s">
        <v>76</v>
      </c>
      <c r="BK761" s="155">
        <f>ROUND(I761*H761,1)</f>
        <v>0</v>
      </c>
      <c r="BL761" s="18" t="s">
        <v>263</v>
      </c>
      <c r="BM761" s="154" t="s">
        <v>1226</v>
      </c>
    </row>
    <row r="762" spans="1:65" s="13" customFormat="1" ht="10.199999999999999">
      <c r="B762" s="156"/>
      <c r="D762" s="157" t="s">
        <v>185</v>
      </c>
      <c r="F762" s="159" t="s">
        <v>1227</v>
      </c>
      <c r="H762" s="160">
        <v>95.79</v>
      </c>
      <c r="L762" s="156"/>
      <c r="M762" s="161"/>
      <c r="N762" s="162"/>
      <c r="O762" s="162"/>
      <c r="P762" s="162"/>
      <c r="Q762" s="162"/>
      <c r="R762" s="162"/>
      <c r="S762" s="162"/>
      <c r="T762" s="163"/>
      <c r="AT762" s="158" t="s">
        <v>185</v>
      </c>
      <c r="AU762" s="158" t="s">
        <v>80</v>
      </c>
      <c r="AV762" s="13" t="s">
        <v>80</v>
      </c>
      <c r="AW762" s="13" t="s">
        <v>3</v>
      </c>
      <c r="AX762" s="13" t="s">
        <v>76</v>
      </c>
      <c r="AY762" s="158" t="s">
        <v>178</v>
      </c>
    </row>
    <row r="763" spans="1:65" s="2" customFormat="1" ht="16.5" customHeight="1">
      <c r="A763" s="30"/>
      <c r="B763" s="142"/>
      <c r="C763" s="171" t="s">
        <v>1228</v>
      </c>
      <c r="D763" s="171" t="s">
        <v>216</v>
      </c>
      <c r="E763" s="172" t="s">
        <v>1229</v>
      </c>
      <c r="F763" s="173" t="s">
        <v>1230</v>
      </c>
      <c r="G763" s="174" t="s">
        <v>336</v>
      </c>
      <c r="H763" s="175">
        <v>418</v>
      </c>
      <c r="I763" s="176"/>
      <c r="J763" s="176">
        <f>ROUND(I763*H763,1)</f>
        <v>0</v>
      </c>
      <c r="K763" s="177"/>
      <c r="L763" s="178"/>
      <c r="M763" s="179" t="s">
        <v>1</v>
      </c>
      <c r="N763" s="180" t="s">
        <v>36</v>
      </c>
      <c r="O763" s="152">
        <v>0</v>
      </c>
      <c r="P763" s="152">
        <f>O763*H763</f>
        <v>0</v>
      </c>
      <c r="Q763" s="152">
        <v>3.2000000000000002E-3</v>
      </c>
      <c r="R763" s="152">
        <f>Q763*H763</f>
        <v>1.3376000000000001</v>
      </c>
      <c r="S763" s="152">
        <v>0</v>
      </c>
      <c r="T763" s="153">
        <f>S763*H763</f>
        <v>0</v>
      </c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R763" s="154" t="s">
        <v>368</v>
      </c>
      <c r="AT763" s="154" t="s">
        <v>216</v>
      </c>
      <c r="AU763" s="154" t="s">
        <v>80</v>
      </c>
      <c r="AY763" s="18" t="s">
        <v>178</v>
      </c>
      <c r="BE763" s="155">
        <f>IF(N763="základní",J763,0)</f>
        <v>0</v>
      </c>
      <c r="BF763" s="155">
        <f>IF(N763="snížená",J763,0)</f>
        <v>0</v>
      </c>
      <c r="BG763" s="155">
        <f>IF(N763="zákl. přenesená",J763,0)</f>
        <v>0</v>
      </c>
      <c r="BH763" s="155">
        <f>IF(N763="sníž. přenesená",J763,0)</f>
        <v>0</v>
      </c>
      <c r="BI763" s="155">
        <f>IF(N763="nulová",J763,0)</f>
        <v>0</v>
      </c>
      <c r="BJ763" s="18" t="s">
        <v>76</v>
      </c>
      <c r="BK763" s="155">
        <f>ROUND(I763*H763,1)</f>
        <v>0</v>
      </c>
      <c r="BL763" s="18" t="s">
        <v>263</v>
      </c>
      <c r="BM763" s="154" t="s">
        <v>1231</v>
      </c>
    </row>
    <row r="764" spans="1:65" s="13" customFormat="1" ht="20.399999999999999">
      <c r="B764" s="156"/>
      <c r="D764" s="157" t="s">
        <v>185</v>
      </c>
      <c r="F764" s="159" t="s">
        <v>1232</v>
      </c>
      <c r="H764" s="160">
        <v>418</v>
      </c>
      <c r="L764" s="156"/>
      <c r="M764" s="161"/>
      <c r="N764" s="162"/>
      <c r="O764" s="162"/>
      <c r="P764" s="162"/>
      <c r="Q764" s="162"/>
      <c r="R764" s="162"/>
      <c r="S764" s="162"/>
      <c r="T764" s="163"/>
      <c r="AT764" s="158" t="s">
        <v>185</v>
      </c>
      <c r="AU764" s="158" t="s">
        <v>80</v>
      </c>
      <c r="AV764" s="13" t="s">
        <v>80</v>
      </c>
      <c r="AW764" s="13" t="s">
        <v>3</v>
      </c>
      <c r="AX764" s="13" t="s">
        <v>76</v>
      </c>
      <c r="AY764" s="158" t="s">
        <v>178</v>
      </c>
    </row>
    <row r="765" spans="1:65" s="2" customFormat="1" ht="16.5" customHeight="1">
      <c r="A765" s="30"/>
      <c r="B765" s="142"/>
      <c r="C765" s="171" t="s">
        <v>1233</v>
      </c>
      <c r="D765" s="171" t="s">
        <v>216</v>
      </c>
      <c r="E765" s="172" t="s">
        <v>1234</v>
      </c>
      <c r="F765" s="173" t="s">
        <v>1235</v>
      </c>
      <c r="G765" s="174" t="s">
        <v>327</v>
      </c>
      <c r="H765" s="175">
        <v>52</v>
      </c>
      <c r="I765" s="176"/>
      <c r="J765" s="176">
        <f t="shared" ref="J765:J772" si="30">ROUND(I765*H765,1)</f>
        <v>0</v>
      </c>
      <c r="K765" s="177"/>
      <c r="L765" s="178"/>
      <c r="M765" s="179" t="s">
        <v>1</v>
      </c>
      <c r="N765" s="180" t="s">
        <v>36</v>
      </c>
      <c r="O765" s="152">
        <v>0</v>
      </c>
      <c r="P765" s="152">
        <f t="shared" ref="P765:P772" si="31">O765*H765</f>
        <v>0</v>
      </c>
      <c r="Q765" s="152">
        <v>5.0000000000000001E-4</v>
      </c>
      <c r="R765" s="152">
        <f t="shared" ref="R765:R772" si="32">Q765*H765</f>
        <v>2.6000000000000002E-2</v>
      </c>
      <c r="S765" s="152">
        <v>0</v>
      </c>
      <c r="T765" s="153">
        <f t="shared" ref="T765:T772" si="33">S765*H765</f>
        <v>0</v>
      </c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R765" s="154" t="s">
        <v>368</v>
      </c>
      <c r="AT765" s="154" t="s">
        <v>216</v>
      </c>
      <c r="AU765" s="154" t="s">
        <v>80</v>
      </c>
      <c r="AY765" s="18" t="s">
        <v>178</v>
      </c>
      <c r="BE765" s="155">
        <f t="shared" ref="BE765:BE772" si="34">IF(N765="základní",J765,0)</f>
        <v>0</v>
      </c>
      <c r="BF765" s="155">
        <f t="shared" ref="BF765:BF772" si="35">IF(N765="snížená",J765,0)</f>
        <v>0</v>
      </c>
      <c r="BG765" s="155">
        <f t="shared" ref="BG765:BG772" si="36">IF(N765="zákl. přenesená",J765,0)</f>
        <v>0</v>
      </c>
      <c r="BH765" s="155">
        <f t="shared" ref="BH765:BH772" si="37">IF(N765="sníž. přenesená",J765,0)</f>
        <v>0</v>
      </c>
      <c r="BI765" s="155">
        <f t="shared" ref="BI765:BI772" si="38">IF(N765="nulová",J765,0)</f>
        <v>0</v>
      </c>
      <c r="BJ765" s="18" t="s">
        <v>76</v>
      </c>
      <c r="BK765" s="155">
        <f t="shared" ref="BK765:BK772" si="39">ROUND(I765*H765,1)</f>
        <v>0</v>
      </c>
      <c r="BL765" s="18" t="s">
        <v>263</v>
      </c>
      <c r="BM765" s="154" t="s">
        <v>1236</v>
      </c>
    </row>
    <row r="766" spans="1:65" s="2" customFormat="1" ht="33" customHeight="1">
      <c r="A766" s="30"/>
      <c r="B766" s="142"/>
      <c r="C766" s="143" t="s">
        <v>1237</v>
      </c>
      <c r="D766" s="143" t="s">
        <v>180</v>
      </c>
      <c r="E766" s="144" t="s">
        <v>1238</v>
      </c>
      <c r="F766" s="145" t="s">
        <v>1239</v>
      </c>
      <c r="G766" s="146" t="s">
        <v>183</v>
      </c>
      <c r="H766" s="147">
        <v>1073</v>
      </c>
      <c r="I766" s="148"/>
      <c r="J766" s="148">
        <f t="shared" si="30"/>
        <v>0</v>
      </c>
      <c r="K766" s="149"/>
      <c r="L766" s="31"/>
      <c r="M766" s="150" t="s">
        <v>1</v>
      </c>
      <c r="N766" s="151" t="s">
        <v>36</v>
      </c>
      <c r="O766" s="152">
        <v>0.153</v>
      </c>
      <c r="P766" s="152">
        <f t="shared" si="31"/>
        <v>164.16899999999998</v>
      </c>
      <c r="Q766" s="152">
        <v>4.0000000000000003E-5</v>
      </c>
      <c r="R766" s="152">
        <f t="shared" si="32"/>
        <v>4.2920000000000007E-2</v>
      </c>
      <c r="S766" s="152">
        <v>0</v>
      </c>
      <c r="T766" s="153">
        <f t="shared" si="33"/>
        <v>0</v>
      </c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R766" s="154" t="s">
        <v>263</v>
      </c>
      <c r="AT766" s="154" t="s">
        <v>180</v>
      </c>
      <c r="AU766" s="154" t="s">
        <v>80</v>
      </c>
      <c r="AY766" s="18" t="s">
        <v>178</v>
      </c>
      <c r="BE766" s="155">
        <f t="shared" si="34"/>
        <v>0</v>
      </c>
      <c r="BF766" s="155">
        <f t="shared" si="35"/>
        <v>0</v>
      </c>
      <c r="BG766" s="155">
        <f t="shared" si="36"/>
        <v>0</v>
      </c>
      <c r="BH766" s="155">
        <f t="shared" si="37"/>
        <v>0</v>
      </c>
      <c r="BI766" s="155">
        <f t="shared" si="38"/>
        <v>0</v>
      </c>
      <c r="BJ766" s="18" t="s">
        <v>76</v>
      </c>
      <c r="BK766" s="155">
        <f t="shared" si="39"/>
        <v>0</v>
      </c>
      <c r="BL766" s="18" t="s">
        <v>263</v>
      </c>
      <c r="BM766" s="154" t="s">
        <v>1240</v>
      </c>
    </row>
    <row r="767" spans="1:65" s="2" customFormat="1" ht="21.75" customHeight="1">
      <c r="A767" s="30"/>
      <c r="B767" s="142"/>
      <c r="C767" s="171" t="s">
        <v>1241</v>
      </c>
      <c r="D767" s="171" t="s">
        <v>216</v>
      </c>
      <c r="E767" s="172" t="s">
        <v>1242</v>
      </c>
      <c r="F767" s="173" t="s">
        <v>1243</v>
      </c>
      <c r="G767" s="174" t="s">
        <v>336</v>
      </c>
      <c r="H767" s="175">
        <v>11707</v>
      </c>
      <c r="I767" s="176"/>
      <c r="J767" s="176">
        <f t="shared" si="30"/>
        <v>0</v>
      </c>
      <c r="K767" s="177"/>
      <c r="L767" s="178"/>
      <c r="M767" s="179" t="s">
        <v>1</v>
      </c>
      <c r="N767" s="180" t="s">
        <v>36</v>
      </c>
      <c r="O767" s="152">
        <v>0</v>
      </c>
      <c r="P767" s="152">
        <f t="shared" si="31"/>
        <v>0</v>
      </c>
      <c r="Q767" s="152">
        <v>3.5999999999999999E-3</v>
      </c>
      <c r="R767" s="152">
        <f t="shared" si="32"/>
        <v>42.145199999999996</v>
      </c>
      <c r="S767" s="152">
        <v>0</v>
      </c>
      <c r="T767" s="153">
        <f t="shared" si="33"/>
        <v>0</v>
      </c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R767" s="154" t="s">
        <v>368</v>
      </c>
      <c r="AT767" s="154" t="s">
        <v>216</v>
      </c>
      <c r="AU767" s="154" t="s">
        <v>80</v>
      </c>
      <c r="AY767" s="18" t="s">
        <v>178</v>
      </c>
      <c r="BE767" s="155">
        <f t="shared" si="34"/>
        <v>0</v>
      </c>
      <c r="BF767" s="155">
        <f t="shared" si="35"/>
        <v>0</v>
      </c>
      <c r="BG767" s="155">
        <f t="shared" si="36"/>
        <v>0</v>
      </c>
      <c r="BH767" s="155">
        <f t="shared" si="37"/>
        <v>0</v>
      </c>
      <c r="BI767" s="155">
        <f t="shared" si="38"/>
        <v>0</v>
      </c>
      <c r="BJ767" s="18" t="s">
        <v>76</v>
      </c>
      <c r="BK767" s="155">
        <f t="shared" si="39"/>
        <v>0</v>
      </c>
      <c r="BL767" s="18" t="s">
        <v>263</v>
      </c>
      <c r="BM767" s="154" t="s">
        <v>1244</v>
      </c>
    </row>
    <row r="768" spans="1:65" s="2" customFormat="1" ht="21.75" customHeight="1">
      <c r="A768" s="30"/>
      <c r="B768" s="142"/>
      <c r="C768" s="171" t="s">
        <v>1245</v>
      </c>
      <c r="D768" s="171" t="s">
        <v>216</v>
      </c>
      <c r="E768" s="172" t="s">
        <v>1246</v>
      </c>
      <c r="F768" s="173" t="s">
        <v>1247</v>
      </c>
      <c r="G768" s="174" t="s">
        <v>336</v>
      </c>
      <c r="H768" s="175">
        <v>153</v>
      </c>
      <c r="I768" s="176"/>
      <c r="J768" s="176">
        <f t="shared" si="30"/>
        <v>0</v>
      </c>
      <c r="K768" s="177"/>
      <c r="L768" s="178"/>
      <c r="M768" s="179" t="s">
        <v>1</v>
      </c>
      <c r="N768" s="180" t="s">
        <v>36</v>
      </c>
      <c r="O768" s="152">
        <v>0</v>
      </c>
      <c r="P768" s="152">
        <f t="shared" si="31"/>
        <v>0</v>
      </c>
      <c r="Q768" s="152">
        <v>2.2000000000000001E-3</v>
      </c>
      <c r="R768" s="152">
        <f t="shared" si="32"/>
        <v>0.33660000000000001</v>
      </c>
      <c r="S768" s="152">
        <v>0</v>
      </c>
      <c r="T768" s="153">
        <f t="shared" si="33"/>
        <v>0</v>
      </c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R768" s="154" t="s">
        <v>368</v>
      </c>
      <c r="AT768" s="154" t="s">
        <v>216</v>
      </c>
      <c r="AU768" s="154" t="s">
        <v>80</v>
      </c>
      <c r="AY768" s="18" t="s">
        <v>178</v>
      </c>
      <c r="BE768" s="155">
        <f t="shared" si="34"/>
        <v>0</v>
      </c>
      <c r="BF768" s="155">
        <f t="shared" si="35"/>
        <v>0</v>
      </c>
      <c r="BG768" s="155">
        <f t="shared" si="36"/>
        <v>0</v>
      </c>
      <c r="BH768" s="155">
        <f t="shared" si="37"/>
        <v>0</v>
      </c>
      <c r="BI768" s="155">
        <f t="shared" si="38"/>
        <v>0</v>
      </c>
      <c r="BJ768" s="18" t="s">
        <v>76</v>
      </c>
      <c r="BK768" s="155">
        <f t="shared" si="39"/>
        <v>0</v>
      </c>
      <c r="BL768" s="18" t="s">
        <v>263</v>
      </c>
      <c r="BM768" s="154" t="s">
        <v>1248</v>
      </c>
    </row>
    <row r="769" spans="1:65" s="2" customFormat="1" ht="21.75" customHeight="1">
      <c r="A769" s="30"/>
      <c r="B769" s="142"/>
      <c r="C769" s="171" t="s">
        <v>1249</v>
      </c>
      <c r="D769" s="171" t="s">
        <v>216</v>
      </c>
      <c r="E769" s="172" t="s">
        <v>1250</v>
      </c>
      <c r="F769" s="173" t="s">
        <v>1251</v>
      </c>
      <c r="G769" s="174" t="s">
        <v>336</v>
      </c>
      <c r="H769" s="175">
        <v>1895</v>
      </c>
      <c r="I769" s="176"/>
      <c r="J769" s="176">
        <f t="shared" si="30"/>
        <v>0</v>
      </c>
      <c r="K769" s="177"/>
      <c r="L769" s="178"/>
      <c r="M769" s="179" t="s">
        <v>1</v>
      </c>
      <c r="N769" s="180" t="s">
        <v>36</v>
      </c>
      <c r="O769" s="152">
        <v>0</v>
      </c>
      <c r="P769" s="152">
        <f t="shared" si="31"/>
        <v>0</v>
      </c>
      <c r="Q769" s="152">
        <v>3.7000000000000002E-3</v>
      </c>
      <c r="R769" s="152">
        <f t="shared" si="32"/>
        <v>7.0115000000000007</v>
      </c>
      <c r="S769" s="152">
        <v>0</v>
      </c>
      <c r="T769" s="153">
        <f t="shared" si="33"/>
        <v>0</v>
      </c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R769" s="154" t="s">
        <v>368</v>
      </c>
      <c r="AT769" s="154" t="s">
        <v>216</v>
      </c>
      <c r="AU769" s="154" t="s">
        <v>80</v>
      </c>
      <c r="AY769" s="18" t="s">
        <v>178</v>
      </c>
      <c r="BE769" s="155">
        <f t="shared" si="34"/>
        <v>0</v>
      </c>
      <c r="BF769" s="155">
        <f t="shared" si="35"/>
        <v>0</v>
      </c>
      <c r="BG769" s="155">
        <f t="shared" si="36"/>
        <v>0</v>
      </c>
      <c r="BH769" s="155">
        <f t="shared" si="37"/>
        <v>0</v>
      </c>
      <c r="BI769" s="155">
        <f t="shared" si="38"/>
        <v>0</v>
      </c>
      <c r="BJ769" s="18" t="s">
        <v>76</v>
      </c>
      <c r="BK769" s="155">
        <f t="shared" si="39"/>
        <v>0</v>
      </c>
      <c r="BL769" s="18" t="s">
        <v>263</v>
      </c>
      <c r="BM769" s="154" t="s">
        <v>1252</v>
      </c>
    </row>
    <row r="770" spans="1:65" s="2" customFormat="1" ht="21.75" customHeight="1">
      <c r="A770" s="30"/>
      <c r="B770" s="142"/>
      <c r="C770" s="171" t="s">
        <v>1253</v>
      </c>
      <c r="D770" s="171" t="s">
        <v>216</v>
      </c>
      <c r="E770" s="172" t="s">
        <v>1254</v>
      </c>
      <c r="F770" s="173" t="s">
        <v>1255</v>
      </c>
      <c r="G770" s="174" t="s">
        <v>336</v>
      </c>
      <c r="H770" s="175">
        <v>46</v>
      </c>
      <c r="I770" s="176"/>
      <c r="J770" s="176">
        <f t="shared" si="30"/>
        <v>0</v>
      </c>
      <c r="K770" s="177"/>
      <c r="L770" s="178"/>
      <c r="M770" s="179" t="s">
        <v>1</v>
      </c>
      <c r="N770" s="180" t="s">
        <v>36</v>
      </c>
      <c r="O770" s="152">
        <v>0</v>
      </c>
      <c r="P770" s="152">
        <f t="shared" si="31"/>
        <v>0</v>
      </c>
      <c r="Q770" s="152">
        <v>4.1000000000000003E-3</v>
      </c>
      <c r="R770" s="152">
        <f t="shared" si="32"/>
        <v>0.18860000000000002</v>
      </c>
      <c r="S770" s="152">
        <v>0</v>
      </c>
      <c r="T770" s="153">
        <f t="shared" si="33"/>
        <v>0</v>
      </c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R770" s="154" t="s">
        <v>368</v>
      </c>
      <c r="AT770" s="154" t="s">
        <v>216</v>
      </c>
      <c r="AU770" s="154" t="s">
        <v>80</v>
      </c>
      <c r="AY770" s="18" t="s">
        <v>178</v>
      </c>
      <c r="BE770" s="155">
        <f t="shared" si="34"/>
        <v>0</v>
      </c>
      <c r="BF770" s="155">
        <f t="shared" si="35"/>
        <v>0</v>
      </c>
      <c r="BG770" s="155">
        <f t="shared" si="36"/>
        <v>0</v>
      </c>
      <c r="BH770" s="155">
        <f t="shared" si="37"/>
        <v>0</v>
      </c>
      <c r="BI770" s="155">
        <f t="shared" si="38"/>
        <v>0</v>
      </c>
      <c r="BJ770" s="18" t="s">
        <v>76</v>
      </c>
      <c r="BK770" s="155">
        <f t="shared" si="39"/>
        <v>0</v>
      </c>
      <c r="BL770" s="18" t="s">
        <v>263</v>
      </c>
      <c r="BM770" s="154" t="s">
        <v>1256</v>
      </c>
    </row>
    <row r="771" spans="1:65" s="2" customFormat="1" ht="21.75" customHeight="1">
      <c r="A771" s="30"/>
      <c r="B771" s="142"/>
      <c r="C771" s="171" t="s">
        <v>1257</v>
      </c>
      <c r="D771" s="171" t="s">
        <v>216</v>
      </c>
      <c r="E771" s="172" t="s">
        <v>1258</v>
      </c>
      <c r="F771" s="173" t="s">
        <v>1259</v>
      </c>
      <c r="G771" s="174" t="s">
        <v>336</v>
      </c>
      <c r="H771" s="175">
        <v>13</v>
      </c>
      <c r="I771" s="176"/>
      <c r="J771" s="176">
        <f t="shared" si="30"/>
        <v>0</v>
      </c>
      <c r="K771" s="177"/>
      <c r="L771" s="178"/>
      <c r="M771" s="179" t="s">
        <v>1</v>
      </c>
      <c r="N771" s="180" t="s">
        <v>36</v>
      </c>
      <c r="O771" s="152">
        <v>0</v>
      </c>
      <c r="P771" s="152">
        <f t="shared" si="31"/>
        <v>0</v>
      </c>
      <c r="Q771" s="152">
        <v>4.5999999999999999E-3</v>
      </c>
      <c r="R771" s="152">
        <f t="shared" si="32"/>
        <v>5.9799999999999999E-2</v>
      </c>
      <c r="S771" s="152">
        <v>0</v>
      </c>
      <c r="T771" s="153">
        <f t="shared" si="33"/>
        <v>0</v>
      </c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R771" s="154" t="s">
        <v>368</v>
      </c>
      <c r="AT771" s="154" t="s">
        <v>216</v>
      </c>
      <c r="AU771" s="154" t="s">
        <v>80</v>
      </c>
      <c r="AY771" s="18" t="s">
        <v>178</v>
      </c>
      <c r="BE771" s="155">
        <f t="shared" si="34"/>
        <v>0</v>
      </c>
      <c r="BF771" s="155">
        <f t="shared" si="35"/>
        <v>0</v>
      </c>
      <c r="BG771" s="155">
        <f t="shared" si="36"/>
        <v>0</v>
      </c>
      <c r="BH771" s="155">
        <f t="shared" si="37"/>
        <v>0</v>
      </c>
      <c r="BI771" s="155">
        <f t="shared" si="38"/>
        <v>0</v>
      </c>
      <c r="BJ771" s="18" t="s">
        <v>76</v>
      </c>
      <c r="BK771" s="155">
        <f t="shared" si="39"/>
        <v>0</v>
      </c>
      <c r="BL771" s="18" t="s">
        <v>263</v>
      </c>
      <c r="BM771" s="154" t="s">
        <v>1260</v>
      </c>
    </row>
    <row r="772" spans="1:65" s="2" customFormat="1" ht="21.75" customHeight="1">
      <c r="A772" s="30"/>
      <c r="B772" s="142"/>
      <c r="C772" s="171" t="s">
        <v>1261</v>
      </c>
      <c r="D772" s="171" t="s">
        <v>216</v>
      </c>
      <c r="E772" s="172" t="s">
        <v>1262</v>
      </c>
      <c r="F772" s="173" t="s">
        <v>1263</v>
      </c>
      <c r="G772" s="174" t="s">
        <v>336</v>
      </c>
      <c r="H772" s="175">
        <v>4</v>
      </c>
      <c r="I772" s="176"/>
      <c r="J772" s="176">
        <f t="shared" si="30"/>
        <v>0</v>
      </c>
      <c r="K772" s="177"/>
      <c r="L772" s="178"/>
      <c r="M772" s="179" t="s">
        <v>1</v>
      </c>
      <c r="N772" s="180" t="s">
        <v>36</v>
      </c>
      <c r="O772" s="152">
        <v>0</v>
      </c>
      <c r="P772" s="152">
        <f t="shared" si="31"/>
        <v>0</v>
      </c>
      <c r="Q772" s="152">
        <v>1.2999999999999999E-3</v>
      </c>
      <c r="R772" s="152">
        <f t="shared" si="32"/>
        <v>5.1999999999999998E-3</v>
      </c>
      <c r="S772" s="152">
        <v>0</v>
      </c>
      <c r="T772" s="153">
        <f t="shared" si="33"/>
        <v>0</v>
      </c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R772" s="154" t="s">
        <v>368</v>
      </c>
      <c r="AT772" s="154" t="s">
        <v>216</v>
      </c>
      <c r="AU772" s="154" t="s">
        <v>80</v>
      </c>
      <c r="AY772" s="18" t="s">
        <v>178</v>
      </c>
      <c r="BE772" s="155">
        <f t="shared" si="34"/>
        <v>0</v>
      </c>
      <c r="BF772" s="155">
        <f t="shared" si="35"/>
        <v>0</v>
      </c>
      <c r="BG772" s="155">
        <f t="shared" si="36"/>
        <v>0</v>
      </c>
      <c r="BH772" s="155">
        <f t="shared" si="37"/>
        <v>0</v>
      </c>
      <c r="BI772" s="155">
        <f t="shared" si="38"/>
        <v>0</v>
      </c>
      <c r="BJ772" s="18" t="s">
        <v>76</v>
      </c>
      <c r="BK772" s="155">
        <f t="shared" si="39"/>
        <v>0</v>
      </c>
      <c r="BL772" s="18" t="s">
        <v>263</v>
      </c>
      <c r="BM772" s="154" t="s">
        <v>1264</v>
      </c>
    </row>
    <row r="773" spans="1:65" s="13" customFormat="1" ht="20.399999999999999">
      <c r="B773" s="156"/>
      <c r="D773" s="157" t="s">
        <v>185</v>
      </c>
      <c r="F773" s="159" t="s">
        <v>1265</v>
      </c>
      <c r="H773" s="160">
        <v>4</v>
      </c>
      <c r="L773" s="156"/>
      <c r="M773" s="161"/>
      <c r="N773" s="162"/>
      <c r="O773" s="162"/>
      <c r="P773" s="162"/>
      <c r="Q773" s="162"/>
      <c r="R773" s="162"/>
      <c r="S773" s="162"/>
      <c r="T773" s="163"/>
      <c r="AT773" s="158" t="s">
        <v>185</v>
      </c>
      <c r="AU773" s="158" t="s">
        <v>80</v>
      </c>
      <c r="AV773" s="13" t="s">
        <v>80</v>
      </c>
      <c r="AW773" s="13" t="s">
        <v>3</v>
      </c>
      <c r="AX773" s="13" t="s">
        <v>76</v>
      </c>
      <c r="AY773" s="158" t="s">
        <v>178</v>
      </c>
    </row>
    <row r="774" spans="1:65" s="2" customFormat="1" ht="21.75" customHeight="1">
      <c r="A774" s="30"/>
      <c r="B774" s="142"/>
      <c r="C774" s="171" t="s">
        <v>1266</v>
      </c>
      <c r="D774" s="171" t="s">
        <v>216</v>
      </c>
      <c r="E774" s="172" t="s">
        <v>1267</v>
      </c>
      <c r="F774" s="173" t="s">
        <v>1268</v>
      </c>
      <c r="G774" s="174" t="s">
        <v>336</v>
      </c>
      <c r="H774" s="175">
        <v>8</v>
      </c>
      <c r="I774" s="176"/>
      <c r="J774" s="176">
        <f t="shared" ref="J774:J789" si="40">ROUND(I774*H774,1)</f>
        <v>0</v>
      </c>
      <c r="K774" s="177"/>
      <c r="L774" s="178"/>
      <c r="M774" s="179" t="s">
        <v>1</v>
      </c>
      <c r="N774" s="180" t="s">
        <v>36</v>
      </c>
      <c r="O774" s="152">
        <v>0</v>
      </c>
      <c r="P774" s="152">
        <f t="shared" ref="P774:P789" si="41">O774*H774</f>
        <v>0</v>
      </c>
      <c r="Q774" s="152">
        <v>3.5000000000000001E-3</v>
      </c>
      <c r="R774" s="152">
        <f t="shared" ref="R774:R789" si="42">Q774*H774</f>
        <v>2.8000000000000001E-2</v>
      </c>
      <c r="S774" s="152">
        <v>0</v>
      </c>
      <c r="T774" s="153">
        <f t="shared" ref="T774:T789" si="43">S774*H774</f>
        <v>0</v>
      </c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R774" s="154" t="s">
        <v>368</v>
      </c>
      <c r="AT774" s="154" t="s">
        <v>216</v>
      </c>
      <c r="AU774" s="154" t="s">
        <v>80</v>
      </c>
      <c r="AY774" s="18" t="s">
        <v>178</v>
      </c>
      <c r="BE774" s="155">
        <f t="shared" ref="BE774:BE789" si="44">IF(N774="základní",J774,0)</f>
        <v>0</v>
      </c>
      <c r="BF774" s="155">
        <f t="shared" ref="BF774:BF789" si="45">IF(N774="snížená",J774,0)</f>
        <v>0</v>
      </c>
      <c r="BG774" s="155">
        <f t="shared" ref="BG774:BG789" si="46">IF(N774="zákl. přenesená",J774,0)</f>
        <v>0</v>
      </c>
      <c r="BH774" s="155">
        <f t="shared" ref="BH774:BH789" si="47">IF(N774="sníž. přenesená",J774,0)</f>
        <v>0</v>
      </c>
      <c r="BI774" s="155">
        <f t="shared" ref="BI774:BI789" si="48">IF(N774="nulová",J774,0)</f>
        <v>0</v>
      </c>
      <c r="BJ774" s="18" t="s">
        <v>76</v>
      </c>
      <c r="BK774" s="155">
        <f t="shared" ref="BK774:BK789" si="49">ROUND(I774*H774,1)</f>
        <v>0</v>
      </c>
      <c r="BL774" s="18" t="s">
        <v>263</v>
      </c>
      <c r="BM774" s="154" t="s">
        <v>1269</v>
      </c>
    </row>
    <row r="775" spans="1:65" s="2" customFormat="1" ht="21.75" customHeight="1">
      <c r="A775" s="30"/>
      <c r="B775" s="142"/>
      <c r="C775" s="171" t="s">
        <v>1270</v>
      </c>
      <c r="D775" s="171" t="s">
        <v>216</v>
      </c>
      <c r="E775" s="172" t="s">
        <v>1271</v>
      </c>
      <c r="F775" s="173" t="s">
        <v>1272</v>
      </c>
      <c r="G775" s="174" t="s">
        <v>336</v>
      </c>
      <c r="H775" s="175">
        <v>4</v>
      </c>
      <c r="I775" s="176"/>
      <c r="J775" s="176">
        <f t="shared" si="40"/>
        <v>0</v>
      </c>
      <c r="K775" s="177"/>
      <c r="L775" s="178"/>
      <c r="M775" s="179" t="s">
        <v>1</v>
      </c>
      <c r="N775" s="180" t="s">
        <v>36</v>
      </c>
      <c r="O775" s="152">
        <v>0</v>
      </c>
      <c r="P775" s="152">
        <f t="shared" si="41"/>
        <v>0</v>
      </c>
      <c r="Q775" s="152">
        <v>3.0999999999999999E-3</v>
      </c>
      <c r="R775" s="152">
        <f t="shared" si="42"/>
        <v>1.24E-2</v>
      </c>
      <c r="S775" s="152">
        <v>0</v>
      </c>
      <c r="T775" s="153">
        <f t="shared" si="43"/>
        <v>0</v>
      </c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R775" s="154" t="s">
        <v>368</v>
      </c>
      <c r="AT775" s="154" t="s">
        <v>216</v>
      </c>
      <c r="AU775" s="154" t="s">
        <v>80</v>
      </c>
      <c r="AY775" s="18" t="s">
        <v>178</v>
      </c>
      <c r="BE775" s="155">
        <f t="shared" si="44"/>
        <v>0</v>
      </c>
      <c r="BF775" s="155">
        <f t="shared" si="45"/>
        <v>0</v>
      </c>
      <c r="BG775" s="155">
        <f t="shared" si="46"/>
        <v>0</v>
      </c>
      <c r="BH775" s="155">
        <f t="shared" si="47"/>
        <v>0</v>
      </c>
      <c r="BI775" s="155">
        <f t="shared" si="48"/>
        <v>0</v>
      </c>
      <c r="BJ775" s="18" t="s">
        <v>76</v>
      </c>
      <c r="BK775" s="155">
        <f t="shared" si="49"/>
        <v>0</v>
      </c>
      <c r="BL775" s="18" t="s">
        <v>263</v>
      </c>
      <c r="BM775" s="154" t="s">
        <v>1273</v>
      </c>
    </row>
    <row r="776" spans="1:65" s="2" customFormat="1" ht="21.75" customHeight="1">
      <c r="A776" s="30"/>
      <c r="B776" s="142"/>
      <c r="C776" s="171" t="s">
        <v>1274</v>
      </c>
      <c r="D776" s="171" t="s">
        <v>216</v>
      </c>
      <c r="E776" s="172" t="s">
        <v>1275</v>
      </c>
      <c r="F776" s="173" t="s">
        <v>1276</v>
      </c>
      <c r="G776" s="174" t="s">
        <v>336</v>
      </c>
      <c r="H776" s="175">
        <v>21</v>
      </c>
      <c r="I776" s="176"/>
      <c r="J776" s="176">
        <f t="shared" si="40"/>
        <v>0</v>
      </c>
      <c r="K776" s="177"/>
      <c r="L776" s="178"/>
      <c r="M776" s="179" t="s">
        <v>1</v>
      </c>
      <c r="N776" s="180" t="s">
        <v>36</v>
      </c>
      <c r="O776" s="152">
        <v>0</v>
      </c>
      <c r="P776" s="152">
        <f t="shared" si="41"/>
        <v>0</v>
      </c>
      <c r="Q776" s="152">
        <v>4.7000000000000002E-3</v>
      </c>
      <c r="R776" s="152">
        <f t="shared" si="42"/>
        <v>9.870000000000001E-2</v>
      </c>
      <c r="S776" s="152">
        <v>0</v>
      </c>
      <c r="T776" s="153">
        <f t="shared" si="43"/>
        <v>0</v>
      </c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R776" s="154" t="s">
        <v>368</v>
      </c>
      <c r="AT776" s="154" t="s">
        <v>216</v>
      </c>
      <c r="AU776" s="154" t="s">
        <v>80</v>
      </c>
      <c r="AY776" s="18" t="s">
        <v>178</v>
      </c>
      <c r="BE776" s="155">
        <f t="shared" si="44"/>
        <v>0</v>
      </c>
      <c r="BF776" s="155">
        <f t="shared" si="45"/>
        <v>0</v>
      </c>
      <c r="BG776" s="155">
        <f t="shared" si="46"/>
        <v>0</v>
      </c>
      <c r="BH776" s="155">
        <f t="shared" si="47"/>
        <v>0</v>
      </c>
      <c r="BI776" s="155">
        <f t="shared" si="48"/>
        <v>0</v>
      </c>
      <c r="BJ776" s="18" t="s">
        <v>76</v>
      </c>
      <c r="BK776" s="155">
        <f t="shared" si="49"/>
        <v>0</v>
      </c>
      <c r="BL776" s="18" t="s">
        <v>263</v>
      </c>
      <c r="BM776" s="154" t="s">
        <v>1277</v>
      </c>
    </row>
    <row r="777" spans="1:65" s="2" customFormat="1" ht="21.75" customHeight="1">
      <c r="A777" s="30"/>
      <c r="B777" s="142"/>
      <c r="C777" s="171" t="s">
        <v>1278</v>
      </c>
      <c r="D777" s="171" t="s">
        <v>216</v>
      </c>
      <c r="E777" s="172" t="s">
        <v>1279</v>
      </c>
      <c r="F777" s="173" t="s">
        <v>1280</v>
      </c>
      <c r="G777" s="174" t="s">
        <v>336</v>
      </c>
      <c r="H777" s="175">
        <v>605</v>
      </c>
      <c r="I777" s="176"/>
      <c r="J777" s="176">
        <f t="shared" si="40"/>
        <v>0</v>
      </c>
      <c r="K777" s="177"/>
      <c r="L777" s="178"/>
      <c r="M777" s="179" t="s">
        <v>1</v>
      </c>
      <c r="N777" s="180" t="s">
        <v>36</v>
      </c>
      <c r="O777" s="152">
        <v>0</v>
      </c>
      <c r="P777" s="152">
        <f t="shared" si="41"/>
        <v>0</v>
      </c>
      <c r="Q777" s="152">
        <v>3.8E-3</v>
      </c>
      <c r="R777" s="152">
        <f t="shared" si="42"/>
        <v>2.2989999999999999</v>
      </c>
      <c r="S777" s="152">
        <v>0</v>
      </c>
      <c r="T777" s="153">
        <f t="shared" si="43"/>
        <v>0</v>
      </c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R777" s="154" t="s">
        <v>368</v>
      </c>
      <c r="AT777" s="154" t="s">
        <v>216</v>
      </c>
      <c r="AU777" s="154" t="s">
        <v>80</v>
      </c>
      <c r="AY777" s="18" t="s">
        <v>178</v>
      </c>
      <c r="BE777" s="155">
        <f t="shared" si="44"/>
        <v>0</v>
      </c>
      <c r="BF777" s="155">
        <f t="shared" si="45"/>
        <v>0</v>
      </c>
      <c r="BG777" s="155">
        <f t="shared" si="46"/>
        <v>0</v>
      </c>
      <c r="BH777" s="155">
        <f t="shared" si="47"/>
        <v>0</v>
      </c>
      <c r="BI777" s="155">
        <f t="shared" si="48"/>
        <v>0</v>
      </c>
      <c r="BJ777" s="18" t="s">
        <v>76</v>
      </c>
      <c r="BK777" s="155">
        <f t="shared" si="49"/>
        <v>0</v>
      </c>
      <c r="BL777" s="18" t="s">
        <v>263</v>
      </c>
      <c r="BM777" s="154" t="s">
        <v>1281</v>
      </c>
    </row>
    <row r="778" spans="1:65" s="2" customFormat="1" ht="21.75" customHeight="1">
      <c r="A778" s="30"/>
      <c r="B778" s="142"/>
      <c r="C778" s="171" t="s">
        <v>1282</v>
      </c>
      <c r="D778" s="171" t="s">
        <v>216</v>
      </c>
      <c r="E778" s="172" t="s">
        <v>1283</v>
      </c>
      <c r="F778" s="173" t="s">
        <v>1284</v>
      </c>
      <c r="G778" s="174" t="s">
        <v>336</v>
      </c>
      <c r="H778" s="175">
        <v>4</v>
      </c>
      <c r="I778" s="176"/>
      <c r="J778" s="176">
        <f t="shared" si="40"/>
        <v>0</v>
      </c>
      <c r="K778" s="177"/>
      <c r="L778" s="178"/>
      <c r="M778" s="179" t="s">
        <v>1</v>
      </c>
      <c r="N778" s="180" t="s">
        <v>36</v>
      </c>
      <c r="O778" s="152">
        <v>0</v>
      </c>
      <c r="P778" s="152">
        <f t="shared" si="41"/>
        <v>0</v>
      </c>
      <c r="Q778" s="152">
        <v>3.3E-3</v>
      </c>
      <c r="R778" s="152">
        <f t="shared" si="42"/>
        <v>1.32E-2</v>
      </c>
      <c r="S778" s="152">
        <v>0</v>
      </c>
      <c r="T778" s="153">
        <f t="shared" si="43"/>
        <v>0</v>
      </c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R778" s="154" t="s">
        <v>368</v>
      </c>
      <c r="AT778" s="154" t="s">
        <v>216</v>
      </c>
      <c r="AU778" s="154" t="s">
        <v>80</v>
      </c>
      <c r="AY778" s="18" t="s">
        <v>178</v>
      </c>
      <c r="BE778" s="155">
        <f t="shared" si="44"/>
        <v>0</v>
      </c>
      <c r="BF778" s="155">
        <f t="shared" si="45"/>
        <v>0</v>
      </c>
      <c r="BG778" s="155">
        <f t="shared" si="46"/>
        <v>0</v>
      </c>
      <c r="BH778" s="155">
        <f t="shared" si="47"/>
        <v>0</v>
      </c>
      <c r="BI778" s="155">
        <f t="shared" si="48"/>
        <v>0</v>
      </c>
      <c r="BJ778" s="18" t="s">
        <v>76</v>
      </c>
      <c r="BK778" s="155">
        <f t="shared" si="49"/>
        <v>0</v>
      </c>
      <c r="BL778" s="18" t="s">
        <v>263</v>
      </c>
      <c r="BM778" s="154" t="s">
        <v>1285</v>
      </c>
    </row>
    <row r="779" spans="1:65" s="2" customFormat="1" ht="21.75" customHeight="1">
      <c r="A779" s="30"/>
      <c r="B779" s="142"/>
      <c r="C779" s="171" t="s">
        <v>1286</v>
      </c>
      <c r="D779" s="171" t="s">
        <v>216</v>
      </c>
      <c r="E779" s="172" t="s">
        <v>1287</v>
      </c>
      <c r="F779" s="173" t="s">
        <v>1288</v>
      </c>
      <c r="G779" s="174" t="s">
        <v>336</v>
      </c>
      <c r="H779" s="175">
        <v>4</v>
      </c>
      <c r="I779" s="176"/>
      <c r="J779" s="176">
        <f t="shared" si="40"/>
        <v>0</v>
      </c>
      <c r="K779" s="177"/>
      <c r="L779" s="178"/>
      <c r="M779" s="179" t="s">
        <v>1</v>
      </c>
      <c r="N779" s="180" t="s">
        <v>36</v>
      </c>
      <c r="O779" s="152">
        <v>0</v>
      </c>
      <c r="P779" s="152">
        <f t="shared" si="41"/>
        <v>0</v>
      </c>
      <c r="Q779" s="152">
        <v>3.5000000000000001E-3</v>
      </c>
      <c r="R779" s="152">
        <f t="shared" si="42"/>
        <v>1.4E-2</v>
      </c>
      <c r="S779" s="152">
        <v>0</v>
      </c>
      <c r="T779" s="153">
        <f t="shared" si="43"/>
        <v>0</v>
      </c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R779" s="154" t="s">
        <v>368</v>
      </c>
      <c r="AT779" s="154" t="s">
        <v>216</v>
      </c>
      <c r="AU779" s="154" t="s">
        <v>80</v>
      </c>
      <c r="AY779" s="18" t="s">
        <v>178</v>
      </c>
      <c r="BE779" s="155">
        <f t="shared" si="44"/>
        <v>0</v>
      </c>
      <c r="BF779" s="155">
        <f t="shared" si="45"/>
        <v>0</v>
      </c>
      <c r="BG779" s="155">
        <f t="shared" si="46"/>
        <v>0</v>
      </c>
      <c r="BH779" s="155">
        <f t="shared" si="47"/>
        <v>0</v>
      </c>
      <c r="BI779" s="155">
        <f t="shared" si="48"/>
        <v>0</v>
      </c>
      <c r="BJ779" s="18" t="s">
        <v>76</v>
      </c>
      <c r="BK779" s="155">
        <f t="shared" si="49"/>
        <v>0</v>
      </c>
      <c r="BL779" s="18" t="s">
        <v>263</v>
      </c>
      <c r="BM779" s="154" t="s">
        <v>1289</v>
      </c>
    </row>
    <row r="780" spans="1:65" s="2" customFormat="1" ht="21.75" customHeight="1">
      <c r="A780" s="30"/>
      <c r="B780" s="142"/>
      <c r="C780" s="171" t="s">
        <v>1290</v>
      </c>
      <c r="D780" s="171" t="s">
        <v>216</v>
      </c>
      <c r="E780" s="172" t="s">
        <v>1291</v>
      </c>
      <c r="F780" s="173" t="s">
        <v>1292</v>
      </c>
      <c r="G780" s="174" t="s">
        <v>336</v>
      </c>
      <c r="H780" s="175">
        <v>2</v>
      </c>
      <c r="I780" s="176"/>
      <c r="J780" s="176">
        <f t="shared" si="40"/>
        <v>0</v>
      </c>
      <c r="K780" s="177"/>
      <c r="L780" s="178"/>
      <c r="M780" s="179" t="s">
        <v>1</v>
      </c>
      <c r="N780" s="180" t="s">
        <v>36</v>
      </c>
      <c r="O780" s="152">
        <v>0</v>
      </c>
      <c r="P780" s="152">
        <f t="shared" si="41"/>
        <v>0</v>
      </c>
      <c r="Q780" s="152">
        <v>3.62E-3</v>
      </c>
      <c r="R780" s="152">
        <f t="shared" si="42"/>
        <v>7.2399999999999999E-3</v>
      </c>
      <c r="S780" s="152">
        <v>0</v>
      </c>
      <c r="T780" s="153">
        <f t="shared" si="43"/>
        <v>0</v>
      </c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R780" s="154" t="s">
        <v>368</v>
      </c>
      <c r="AT780" s="154" t="s">
        <v>216</v>
      </c>
      <c r="AU780" s="154" t="s">
        <v>80</v>
      </c>
      <c r="AY780" s="18" t="s">
        <v>178</v>
      </c>
      <c r="BE780" s="155">
        <f t="shared" si="44"/>
        <v>0</v>
      </c>
      <c r="BF780" s="155">
        <f t="shared" si="45"/>
        <v>0</v>
      </c>
      <c r="BG780" s="155">
        <f t="shared" si="46"/>
        <v>0</v>
      </c>
      <c r="BH780" s="155">
        <f t="shared" si="47"/>
        <v>0</v>
      </c>
      <c r="BI780" s="155">
        <f t="shared" si="48"/>
        <v>0</v>
      </c>
      <c r="BJ780" s="18" t="s">
        <v>76</v>
      </c>
      <c r="BK780" s="155">
        <f t="shared" si="49"/>
        <v>0</v>
      </c>
      <c r="BL780" s="18" t="s">
        <v>263</v>
      </c>
      <c r="BM780" s="154" t="s">
        <v>1293</v>
      </c>
    </row>
    <row r="781" spans="1:65" s="2" customFormat="1" ht="16.5" customHeight="1">
      <c r="A781" s="30"/>
      <c r="B781" s="142"/>
      <c r="C781" s="171" t="s">
        <v>1294</v>
      </c>
      <c r="D781" s="171" t="s">
        <v>216</v>
      </c>
      <c r="E781" s="172" t="s">
        <v>1295</v>
      </c>
      <c r="F781" s="173" t="s">
        <v>1296</v>
      </c>
      <c r="G781" s="174" t="s">
        <v>336</v>
      </c>
      <c r="H781" s="175">
        <v>130</v>
      </c>
      <c r="I781" s="176"/>
      <c r="J781" s="176">
        <f t="shared" si="40"/>
        <v>0</v>
      </c>
      <c r="K781" s="177"/>
      <c r="L781" s="178"/>
      <c r="M781" s="179" t="s">
        <v>1</v>
      </c>
      <c r="N781" s="180" t="s">
        <v>36</v>
      </c>
      <c r="O781" s="152">
        <v>0</v>
      </c>
      <c r="P781" s="152">
        <f t="shared" si="41"/>
        <v>0</v>
      </c>
      <c r="Q781" s="152">
        <v>2.0000000000000001E-4</v>
      </c>
      <c r="R781" s="152">
        <f t="shared" si="42"/>
        <v>2.6000000000000002E-2</v>
      </c>
      <c r="S781" s="152">
        <v>0</v>
      </c>
      <c r="T781" s="153">
        <f t="shared" si="43"/>
        <v>0</v>
      </c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R781" s="154" t="s">
        <v>368</v>
      </c>
      <c r="AT781" s="154" t="s">
        <v>216</v>
      </c>
      <c r="AU781" s="154" t="s">
        <v>80</v>
      </c>
      <c r="AY781" s="18" t="s">
        <v>178</v>
      </c>
      <c r="BE781" s="155">
        <f t="shared" si="44"/>
        <v>0</v>
      </c>
      <c r="BF781" s="155">
        <f t="shared" si="45"/>
        <v>0</v>
      </c>
      <c r="BG781" s="155">
        <f t="shared" si="46"/>
        <v>0</v>
      </c>
      <c r="BH781" s="155">
        <f t="shared" si="47"/>
        <v>0</v>
      </c>
      <c r="BI781" s="155">
        <f t="shared" si="48"/>
        <v>0</v>
      </c>
      <c r="BJ781" s="18" t="s">
        <v>76</v>
      </c>
      <c r="BK781" s="155">
        <f t="shared" si="49"/>
        <v>0</v>
      </c>
      <c r="BL781" s="18" t="s">
        <v>263</v>
      </c>
      <c r="BM781" s="154" t="s">
        <v>1297</v>
      </c>
    </row>
    <row r="782" spans="1:65" s="2" customFormat="1" ht="16.5" customHeight="1">
      <c r="A782" s="30"/>
      <c r="B782" s="142"/>
      <c r="C782" s="171" t="s">
        <v>1298</v>
      </c>
      <c r="D782" s="171" t="s">
        <v>216</v>
      </c>
      <c r="E782" s="172" t="s">
        <v>1299</v>
      </c>
      <c r="F782" s="173" t="s">
        <v>1300</v>
      </c>
      <c r="G782" s="174" t="s">
        <v>336</v>
      </c>
      <c r="H782" s="175">
        <v>426</v>
      </c>
      <c r="I782" s="176"/>
      <c r="J782" s="176">
        <f t="shared" si="40"/>
        <v>0</v>
      </c>
      <c r="K782" s="177"/>
      <c r="L782" s="178"/>
      <c r="M782" s="179" t="s">
        <v>1</v>
      </c>
      <c r="N782" s="180" t="s">
        <v>36</v>
      </c>
      <c r="O782" s="152">
        <v>0</v>
      </c>
      <c r="P782" s="152">
        <f t="shared" si="41"/>
        <v>0</v>
      </c>
      <c r="Q782" s="152">
        <v>1.0000000000000001E-5</v>
      </c>
      <c r="R782" s="152">
        <f t="shared" si="42"/>
        <v>4.2600000000000008E-3</v>
      </c>
      <c r="S782" s="152">
        <v>0</v>
      </c>
      <c r="T782" s="153">
        <f t="shared" si="43"/>
        <v>0</v>
      </c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R782" s="154" t="s">
        <v>368</v>
      </c>
      <c r="AT782" s="154" t="s">
        <v>216</v>
      </c>
      <c r="AU782" s="154" t="s">
        <v>80</v>
      </c>
      <c r="AY782" s="18" t="s">
        <v>178</v>
      </c>
      <c r="BE782" s="155">
        <f t="shared" si="44"/>
        <v>0</v>
      </c>
      <c r="BF782" s="155">
        <f t="shared" si="45"/>
        <v>0</v>
      </c>
      <c r="BG782" s="155">
        <f t="shared" si="46"/>
        <v>0</v>
      </c>
      <c r="BH782" s="155">
        <f t="shared" si="47"/>
        <v>0</v>
      </c>
      <c r="BI782" s="155">
        <f t="shared" si="48"/>
        <v>0</v>
      </c>
      <c r="BJ782" s="18" t="s">
        <v>76</v>
      </c>
      <c r="BK782" s="155">
        <f t="shared" si="49"/>
        <v>0</v>
      </c>
      <c r="BL782" s="18" t="s">
        <v>263</v>
      </c>
      <c r="BM782" s="154" t="s">
        <v>1301</v>
      </c>
    </row>
    <row r="783" spans="1:65" s="2" customFormat="1" ht="21.75" customHeight="1">
      <c r="A783" s="30"/>
      <c r="B783" s="142"/>
      <c r="C783" s="171" t="s">
        <v>1302</v>
      </c>
      <c r="D783" s="171" t="s">
        <v>216</v>
      </c>
      <c r="E783" s="172" t="s">
        <v>1303</v>
      </c>
      <c r="F783" s="173" t="s">
        <v>1304</v>
      </c>
      <c r="G783" s="174" t="s">
        <v>336</v>
      </c>
      <c r="H783" s="175">
        <v>122</v>
      </c>
      <c r="I783" s="176"/>
      <c r="J783" s="176">
        <f t="shared" si="40"/>
        <v>0</v>
      </c>
      <c r="K783" s="177"/>
      <c r="L783" s="178"/>
      <c r="M783" s="179" t="s">
        <v>1</v>
      </c>
      <c r="N783" s="180" t="s">
        <v>36</v>
      </c>
      <c r="O783" s="152">
        <v>0</v>
      </c>
      <c r="P783" s="152">
        <f t="shared" si="41"/>
        <v>0</v>
      </c>
      <c r="Q783" s="152">
        <v>1E-4</v>
      </c>
      <c r="R783" s="152">
        <f t="shared" si="42"/>
        <v>1.2200000000000001E-2</v>
      </c>
      <c r="S783" s="152">
        <v>0</v>
      </c>
      <c r="T783" s="153">
        <f t="shared" si="43"/>
        <v>0</v>
      </c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R783" s="154" t="s">
        <v>368</v>
      </c>
      <c r="AT783" s="154" t="s">
        <v>216</v>
      </c>
      <c r="AU783" s="154" t="s">
        <v>80</v>
      </c>
      <c r="AY783" s="18" t="s">
        <v>178</v>
      </c>
      <c r="BE783" s="155">
        <f t="shared" si="44"/>
        <v>0</v>
      </c>
      <c r="BF783" s="155">
        <f t="shared" si="45"/>
        <v>0</v>
      </c>
      <c r="BG783" s="155">
        <f t="shared" si="46"/>
        <v>0</v>
      </c>
      <c r="BH783" s="155">
        <f t="shared" si="47"/>
        <v>0</v>
      </c>
      <c r="BI783" s="155">
        <f t="shared" si="48"/>
        <v>0</v>
      </c>
      <c r="BJ783" s="18" t="s">
        <v>76</v>
      </c>
      <c r="BK783" s="155">
        <f t="shared" si="49"/>
        <v>0</v>
      </c>
      <c r="BL783" s="18" t="s">
        <v>263</v>
      </c>
      <c r="BM783" s="154" t="s">
        <v>1305</v>
      </c>
    </row>
    <row r="784" spans="1:65" s="2" customFormat="1" ht="21.75" customHeight="1">
      <c r="A784" s="30"/>
      <c r="B784" s="142"/>
      <c r="C784" s="171" t="s">
        <v>1306</v>
      </c>
      <c r="D784" s="171" t="s">
        <v>216</v>
      </c>
      <c r="E784" s="172" t="s">
        <v>1307</v>
      </c>
      <c r="F784" s="173" t="s">
        <v>1308</v>
      </c>
      <c r="G784" s="174" t="s">
        <v>336</v>
      </c>
      <c r="H784" s="175">
        <v>176</v>
      </c>
      <c r="I784" s="176"/>
      <c r="J784" s="176">
        <f t="shared" si="40"/>
        <v>0</v>
      </c>
      <c r="K784" s="177"/>
      <c r="L784" s="178"/>
      <c r="M784" s="179" t="s">
        <v>1</v>
      </c>
      <c r="N784" s="180" t="s">
        <v>36</v>
      </c>
      <c r="O784" s="152">
        <v>0</v>
      </c>
      <c r="P784" s="152">
        <f t="shared" si="41"/>
        <v>0</v>
      </c>
      <c r="Q784" s="152">
        <v>1.4999999999999999E-4</v>
      </c>
      <c r="R784" s="152">
        <f t="shared" si="42"/>
        <v>2.6399999999999996E-2</v>
      </c>
      <c r="S784" s="152">
        <v>0</v>
      </c>
      <c r="T784" s="153">
        <f t="shared" si="43"/>
        <v>0</v>
      </c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R784" s="154" t="s">
        <v>368</v>
      </c>
      <c r="AT784" s="154" t="s">
        <v>216</v>
      </c>
      <c r="AU784" s="154" t="s">
        <v>80</v>
      </c>
      <c r="AY784" s="18" t="s">
        <v>178</v>
      </c>
      <c r="BE784" s="155">
        <f t="shared" si="44"/>
        <v>0</v>
      </c>
      <c r="BF784" s="155">
        <f t="shared" si="45"/>
        <v>0</v>
      </c>
      <c r="BG784" s="155">
        <f t="shared" si="46"/>
        <v>0</v>
      </c>
      <c r="BH784" s="155">
        <f t="shared" si="47"/>
        <v>0</v>
      </c>
      <c r="BI784" s="155">
        <f t="shared" si="48"/>
        <v>0</v>
      </c>
      <c r="BJ784" s="18" t="s">
        <v>76</v>
      </c>
      <c r="BK784" s="155">
        <f t="shared" si="49"/>
        <v>0</v>
      </c>
      <c r="BL784" s="18" t="s">
        <v>263</v>
      </c>
      <c r="BM784" s="154" t="s">
        <v>1309</v>
      </c>
    </row>
    <row r="785" spans="1:65" s="2" customFormat="1" ht="16.5" customHeight="1">
      <c r="A785" s="30"/>
      <c r="B785" s="142"/>
      <c r="C785" s="171" t="s">
        <v>1310</v>
      </c>
      <c r="D785" s="171" t="s">
        <v>216</v>
      </c>
      <c r="E785" s="172" t="s">
        <v>1311</v>
      </c>
      <c r="F785" s="173" t="s">
        <v>1312</v>
      </c>
      <c r="G785" s="174" t="s">
        <v>1313</v>
      </c>
      <c r="H785" s="175">
        <v>2</v>
      </c>
      <c r="I785" s="176"/>
      <c r="J785" s="176">
        <f t="shared" si="40"/>
        <v>0</v>
      </c>
      <c r="K785" s="177"/>
      <c r="L785" s="178"/>
      <c r="M785" s="179" t="s">
        <v>1</v>
      </c>
      <c r="N785" s="180" t="s">
        <v>36</v>
      </c>
      <c r="O785" s="152">
        <v>0</v>
      </c>
      <c r="P785" s="152">
        <f t="shared" si="41"/>
        <v>0</v>
      </c>
      <c r="Q785" s="152">
        <v>0.01</v>
      </c>
      <c r="R785" s="152">
        <f t="shared" si="42"/>
        <v>0.02</v>
      </c>
      <c r="S785" s="152">
        <v>0</v>
      </c>
      <c r="T785" s="153">
        <f t="shared" si="43"/>
        <v>0</v>
      </c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R785" s="154" t="s">
        <v>368</v>
      </c>
      <c r="AT785" s="154" t="s">
        <v>216</v>
      </c>
      <c r="AU785" s="154" t="s">
        <v>80</v>
      </c>
      <c r="AY785" s="18" t="s">
        <v>178</v>
      </c>
      <c r="BE785" s="155">
        <f t="shared" si="44"/>
        <v>0</v>
      </c>
      <c r="BF785" s="155">
        <f t="shared" si="45"/>
        <v>0</v>
      </c>
      <c r="BG785" s="155">
        <f t="shared" si="46"/>
        <v>0</v>
      </c>
      <c r="BH785" s="155">
        <f t="shared" si="47"/>
        <v>0</v>
      </c>
      <c r="BI785" s="155">
        <f t="shared" si="48"/>
        <v>0</v>
      </c>
      <c r="BJ785" s="18" t="s">
        <v>76</v>
      </c>
      <c r="BK785" s="155">
        <f t="shared" si="49"/>
        <v>0</v>
      </c>
      <c r="BL785" s="18" t="s">
        <v>263</v>
      </c>
      <c r="BM785" s="154" t="s">
        <v>1314</v>
      </c>
    </row>
    <row r="786" spans="1:65" s="2" customFormat="1" ht="21.75" customHeight="1">
      <c r="A786" s="30"/>
      <c r="B786" s="142"/>
      <c r="C786" s="171" t="s">
        <v>1315</v>
      </c>
      <c r="D786" s="171" t="s">
        <v>216</v>
      </c>
      <c r="E786" s="172" t="s">
        <v>1316</v>
      </c>
      <c r="F786" s="173" t="s">
        <v>1317</v>
      </c>
      <c r="G786" s="174" t="s">
        <v>1313</v>
      </c>
      <c r="H786" s="175">
        <v>1</v>
      </c>
      <c r="I786" s="176"/>
      <c r="J786" s="176">
        <f t="shared" si="40"/>
        <v>0</v>
      </c>
      <c r="K786" s="177"/>
      <c r="L786" s="178"/>
      <c r="M786" s="179" t="s">
        <v>1</v>
      </c>
      <c r="N786" s="180" t="s">
        <v>36</v>
      </c>
      <c r="O786" s="152">
        <v>0</v>
      </c>
      <c r="P786" s="152">
        <f t="shared" si="41"/>
        <v>0</v>
      </c>
      <c r="Q786" s="152">
        <v>7.6E-3</v>
      </c>
      <c r="R786" s="152">
        <f t="shared" si="42"/>
        <v>7.6E-3</v>
      </c>
      <c r="S786" s="152">
        <v>0</v>
      </c>
      <c r="T786" s="153">
        <f t="shared" si="43"/>
        <v>0</v>
      </c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R786" s="154" t="s">
        <v>368</v>
      </c>
      <c r="AT786" s="154" t="s">
        <v>216</v>
      </c>
      <c r="AU786" s="154" t="s">
        <v>80</v>
      </c>
      <c r="AY786" s="18" t="s">
        <v>178</v>
      </c>
      <c r="BE786" s="155">
        <f t="shared" si="44"/>
        <v>0</v>
      </c>
      <c r="BF786" s="155">
        <f t="shared" si="45"/>
        <v>0</v>
      </c>
      <c r="BG786" s="155">
        <f t="shared" si="46"/>
        <v>0</v>
      </c>
      <c r="BH786" s="155">
        <f t="shared" si="47"/>
        <v>0</v>
      </c>
      <c r="BI786" s="155">
        <f t="shared" si="48"/>
        <v>0</v>
      </c>
      <c r="BJ786" s="18" t="s">
        <v>76</v>
      </c>
      <c r="BK786" s="155">
        <f t="shared" si="49"/>
        <v>0</v>
      </c>
      <c r="BL786" s="18" t="s">
        <v>263</v>
      </c>
      <c r="BM786" s="154" t="s">
        <v>1318</v>
      </c>
    </row>
    <row r="787" spans="1:65" s="2" customFormat="1" ht="16.5" customHeight="1">
      <c r="A787" s="30"/>
      <c r="B787" s="142"/>
      <c r="C787" s="171" t="s">
        <v>1319</v>
      </c>
      <c r="D787" s="171" t="s">
        <v>216</v>
      </c>
      <c r="E787" s="172" t="s">
        <v>1320</v>
      </c>
      <c r="F787" s="173" t="s">
        <v>1321</v>
      </c>
      <c r="G787" s="174" t="s">
        <v>336</v>
      </c>
      <c r="H787" s="175">
        <v>2</v>
      </c>
      <c r="I787" s="176"/>
      <c r="J787" s="176">
        <f t="shared" si="40"/>
        <v>0</v>
      </c>
      <c r="K787" s="177"/>
      <c r="L787" s="178"/>
      <c r="M787" s="179" t="s">
        <v>1</v>
      </c>
      <c r="N787" s="180" t="s">
        <v>36</v>
      </c>
      <c r="O787" s="152">
        <v>0</v>
      </c>
      <c r="P787" s="152">
        <f t="shared" si="41"/>
        <v>0</v>
      </c>
      <c r="Q787" s="152">
        <v>1.4999999999999999E-4</v>
      </c>
      <c r="R787" s="152">
        <f t="shared" si="42"/>
        <v>2.9999999999999997E-4</v>
      </c>
      <c r="S787" s="152">
        <v>0</v>
      </c>
      <c r="T787" s="153">
        <f t="shared" si="43"/>
        <v>0</v>
      </c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R787" s="154" t="s">
        <v>368</v>
      </c>
      <c r="AT787" s="154" t="s">
        <v>216</v>
      </c>
      <c r="AU787" s="154" t="s">
        <v>80</v>
      </c>
      <c r="AY787" s="18" t="s">
        <v>178</v>
      </c>
      <c r="BE787" s="155">
        <f t="shared" si="44"/>
        <v>0</v>
      </c>
      <c r="BF787" s="155">
        <f t="shared" si="45"/>
        <v>0</v>
      </c>
      <c r="BG787" s="155">
        <f t="shared" si="46"/>
        <v>0</v>
      </c>
      <c r="BH787" s="155">
        <f t="shared" si="47"/>
        <v>0</v>
      </c>
      <c r="BI787" s="155">
        <f t="shared" si="48"/>
        <v>0</v>
      </c>
      <c r="BJ787" s="18" t="s">
        <v>76</v>
      </c>
      <c r="BK787" s="155">
        <f t="shared" si="49"/>
        <v>0</v>
      </c>
      <c r="BL787" s="18" t="s">
        <v>263</v>
      </c>
      <c r="BM787" s="154" t="s">
        <v>1322</v>
      </c>
    </row>
    <row r="788" spans="1:65" s="2" customFormat="1" ht="16.5" customHeight="1">
      <c r="A788" s="30"/>
      <c r="B788" s="142"/>
      <c r="C788" s="143" t="s">
        <v>1323</v>
      </c>
      <c r="D788" s="143" t="s">
        <v>180</v>
      </c>
      <c r="E788" s="144" t="s">
        <v>1324</v>
      </c>
      <c r="F788" s="145" t="s">
        <v>1325</v>
      </c>
      <c r="G788" s="146" t="s">
        <v>327</v>
      </c>
      <c r="H788" s="147">
        <v>186</v>
      </c>
      <c r="I788" s="148"/>
      <c r="J788" s="148">
        <f t="shared" si="40"/>
        <v>0</v>
      </c>
      <c r="K788" s="149"/>
      <c r="L788" s="31"/>
      <c r="M788" s="150" t="s">
        <v>1</v>
      </c>
      <c r="N788" s="151" t="s">
        <v>36</v>
      </c>
      <c r="O788" s="152">
        <v>0.126</v>
      </c>
      <c r="P788" s="152">
        <f t="shared" si="41"/>
        <v>23.436</v>
      </c>
      <c r="Q788" s="152">
        <v>1.0000000000000001E-5</v>
      </c>
      <c r="R788" s="152">
        <f t="shared" si="42"/>
        <v>1.8600000000000001E-3</v>
      </c>
      <c r="S788" s="152">
        <v>0</v>
      </c>
      <c r="T788" s="153">
        <f t="shared" si="43"/>
        <v>0</v>
      </c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R788" s="154" t="s">
        <v>263</v>
      </c>
      <c r="AT788" s="154" t="s">
        <v>180</v>
      </c>
      <c r="AU788" s="154" t="s">
        <v>80</v>
      </c>
      <c r="AY788" s="18" t="s">
        <v>178</v>
      </c>
      <c r="BE788" s="155">
        <f t="shared" si="44"/>
        <v>0</v>
      </c>
      <c r="BF788" s="155">
        <f t="shared" si="45"/>
        <v>0</v>
      </c>
      <c r="BG788" s="155">
        <f t="shared" si="46"/>
        <v>0</v>
      </c>
      <c r="BH788" s="155">
        <f t="shared" si="47"/>
        <v>0</v>
      </c>
      <c r="BI788" s="155">
        <f t="shared" si="48"/>
        <v>0</v>
      </c>
      <c r="BJ788" s="18" t="s">
        <v>76</v>
      </c>
      <c r="BK788" s="155">
        <f t="shared" si="49"/>
        <v>0</v>
      </c>
      <c r="BL788" s="18" t="s">
        <v>263</v>
      </c>
      <c r="BM788" s="154" t="s">
        <v>1326</v>
      </c>
    </row>
    <row r="789" spans="1:65" s="2" customFormat="1" ht="16.5" customHeight="1">
      <c r="A789" s="30"/>
      <c r="B789" s="142"/>
      <c r="C789" s="171" t="s">
        <v>1327</v>
      </c>
      <c r="D789" s="171" t="s">
        <v>216</v>
      </c>
      <c r="E789" s="172" t="s">
        <v>1328</v>
      </c>
      <c r="F789" s="173" t="s">
        <v>1329</v>
      </c>
      <c r="G789" s="174" t="s">
        <v>327</v>
      </c>
      <c r="H789" s="175">
        <v>191.58</v>
      </c>
      <c r="I789" s="176"/>
      <c r="J789" s="176">
        <f t="shared" si="40"/>
        <v>0</v>
      </c>
      <c r="K789" s="177"/>
      <c r="L789" s="178"/>
      <c r="M789" s="179" t="s">
        <v>1</v>
      </c>
      <c r="N789" s="180" t="s">
        <v>36</v>
      </c>
      <c r="O789" s="152">
        <v>0</v>
      </c>
      <c r="P789" s="152">
        <f t="shared" si="41"/>
        <v>0</v>
      </c>
      <c r="Q789" s="152">
        <v>2.0000000000000001E-4</v>
      </c>
      <c r="R789" s="152">
        <f t="shared" si="42"/>
        <v>3.8316000000000003E-2</v>
      </c>
      <c r="S789" s="152">
        <v>0</v>
      </c>
      <c r="T789" s="153">
        <f t="shared" si="43"/>
        <v>0</v>
      </c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R789" s="154" t="s">
        <v>368</v>
      </c>
      <c r="AT789" s="154" t="s">
        <v>216</v>
      </c>
      <c r="AU789" s="154" t="s">
        <v>80</v>
      </c>
      <c r="AY789" s="18" t="s">
        <v>178</v>
      </c>
      <c r="BE789" s="155">
        <f t="shared" si="44"/>
        <v>0</v>
      </c>
      <c r="BF789" s="155">
        <f t="shared" si="45"/>
        <v>0</v>
      </c>
      <c r="BG789" s="155">
        <f t="shared" si="46"/>
        <v>0</v>
      </c>
      <c r="BH789" s="155">
        <f t="shared" si="47"/>
        <v>0</v>
      </c>
      <c r="BI789" s="155">
        <f t="shared" si="48"/>
        <v>0</v>
      </c>
      <c r="BJ789" s="18" t="s">
        <v>76</v>
      </c>
      <c r="BK789" s="155">
        <f t="shared" si="49"/>
        <v>0</v>
      </c>
      <c r="BL789" s="18" t="s">
        <v>263</v>
      </c>
      <c r="BM789" s="154" t="s">
        <v>1330</v>
      </c>
    </row>
    <row r="790" spans="1:65" s="13" customFormat="1" ht="10.199999999999999">
      <c r="B790" s="156"/>
      <c r="D790" s="157" t="s">
        <v>185</v>
      </c>
      <c r="F790" s="159" t="s">
        <v>1331</v>
      </c>
      <c r="H790" s="160">
        <v>191.58</v>
      </c>
      <c r="L790" s="156"/>
      <c r="M790" s="161"/>
      <c r="N790" s="162"/>
      <c r="O790" s="162"/>
      <c r="P790" s="162"/>
      <c r="Q790" s="162"/>
      <c r="R790" s="162"/>
      <c r="S790" s="162"/>
      <c r="T790" s="163"/>
      <c r="AT790" s="158" t="s">
        <v>185</v>
      </c>
      <c r="AU790" s="158" t="s">
        <v>80</v>
      </c>
      <c r="AV790" s="13" t="s">
        <v>80</v>
      </c>
      <c r="AW790" s="13" t="s">
        <v>3</v>
      </c>
      <c r="AX790" s="13" t="s">
        <v>76</v>
      </c>
      <c r="AY790" s="158" t="s">
        <v>178</v>
      </c>
    </row>
    <row r="791" spans="1:65" s="2" customFormat="1" ht="33" customHeight="1">
      <c r="A791" s="30"/>
      <c r="B791" s="142"/>
      <c r="C791" s="143" t="s">
        <v>1332</v>
      </c>
      <c r="D791" s="143" t="s">
        <v>180</v>
      </c>
      <c r="E791" s="144" t="s">
        <v>1333</v>
      </c>
      <c r="F791" s="145" t="s">
        <v>1334</v>
      </c>
      <c r="G791" s="146" t="s">
        <v>183</v>
      </c>
      <c r="H791" s="147">
        <v>1073</v>
      </c>
      <c r="I791" s="148"/>
      <c r="J791" s="148">
        <f>ROUND(I791*H791,1)</f>
        <v>0</v>
      </c>
      <c r="K791" s="149"/>
      <c r="L791" s="31"/>
      <c r="M791" s="150" t="s">
        <v>1</v>
      </c>
      <c r="N791" s="151" t="s">
        <v>36</v>
      </c>
      <c r="O791" s="152">
        <v>0.1</v>
      </c>
      <c r="P791" s="152">
        <f>O791*H791</f>
        <v>107.30000000000001</v>
      </c>
      <c r="Q791" s="152">
        <v>1.0000000000000001E-5</v>
      </c>
      <c r="R791" s="152">
        <f>Q791*H791</f>
        <v>1.0730000000000002E-2</v>
      </c>
      <c r="S791" s="152">
        <v>0</v>
      </c>
      <c r="T791" s="153">
        <f>S791*H791</f>
        <v>0</v>
      </c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R791" s="154" t="s">
        <v>263</v>
      </c>
      <c r="AT791" s="154" t="s">
        <v>180</v>
      </c>
      <c r="AU791" s="154" t="s">
        <v>80</v>
      </c>
      <c r="AY791" s="18" t="s">
        <v>178</v>
      </c>
      <c r="BE791" s="155">
        <f>IF(N791="základní",J791,0)</f>
        <v>0</v>
      </c>
      <c r="BF791" s="155">
        <f>IF(N791="snížená",J791,0)</f>
        <v>0</v>
      </c>
      <c r="BG791" s="155">
        <f>IF(N791="zákl. přenesená",J791,0)</f>
        <v>0</v>
      </c>
      <c r="BH791" s="155">
        <f>IF(N791="sníž. přenesená",J791,0)</f>
        <v>0</v>
      </c>
      <c r="BI791" s="155">
        <f>IF(N791="nulová",J791,0)</f>
        <v>0</v>
      </c>
      <c r="BJ791" s="18" t="s">
        <v>76</v>
      </c>
      <c r="BK791" s="155">
        <f>ROUND(I791*H791,1)</f>
        <v>0</v>
      </c>
      <c r="BL791" s="18" t="s">
        <v>263</v>
      </c>
      <c r="BM791" s="154" t="s">
        <v>1335</v>
      </c>
    </row>
    <row r="792" spans="1:65" s="2" customFormat="1" ht="33" customHeight="1">
      <c r="A792" s="30"/>
      <c r="B792" s="142"/>
      <c r="C792" s="171" t="s">
        <v>1336</v>
      </c>
      <c r="D792" s="171" t="s">
        <v>216</v>
      </c>
      <c r="E792" s="172" t="s">
        <v>1337</v>
      </c>
      <c r="F792" s="173" t="s">
        <v>1338</v>
      </c>
      <c r="G792" s="174" t="s">
        <v>183</v>
      </c>
      <c r="H792" s="175">
        <v>1180.3</v>
      </c>
      <c r="I792" s="176"/>
      <c r="J792" s="176">
        <f>ROUND(I792*H792,1)</f>
        <v>0</v>
      </c>
      <c r="K792" s="177"/>
      <c r="L792" s="178"/>
      <c r="M792" s="179" t="s">
        <v>1</v>
      </c>
      <c r="N792" s="180" t="s">
        <v>36</v>
      </c>
      <c r="O792" s="152">
        <v>0</v>
      </c>
      <c r="P792" s="152">
        <f>O792*H792</f>
        <v>0</v>
      </c>
      <c r="Q792" s="152">
        <v>1.3999999999999999E-4</v>
      </c>
      <c r="R792" s="152">
        <f>Q792*H792</f>
        <v>0.16524199999999997</v>
      </c>
      <c r="S792" s="152">
        <v>0</v>
      </c>
      <c r="T792" s="153">
        <f>S792*H792</f>
        <v>0</v>
      </c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R792" s="154" t="s">
        <v>368</v>
      </c>
      <c r="AT792" s="154" t="s">
        <v>216</v>
      </c>
      <c r="AU792" s="154" t="s">
        <v>80</v>
      </c>
      <c r="AY792" s="18" t="s">
        <v>178</v>
      </c>
      <c r="BE792" s="155">
        <f>IF(N792="základní",J792,0)</f>
        <v>0</v>
      </c>
      <c r="BF792" s="155">
        <f>IF(N792="snížená",J792,0)</f>
        <v>0</v>
      </c>
      <c r="BG792" s="155">
        <f>IF(N792="zákl. přenesená",J792,0)</f>
        <v>0</v>
      </c>
      <c r="BH792" s="155">
        <f>IF(N792="sníž. přenesená",J792,0)</f>
        <v>0</v>
      </c>
      <c r="BI792" s="155">
        <f>IF(N792="nulová",J792,0)</f>
        <v>0</v>
      </c>
      <c r="BJ792" s="18" t="s">
        <v>76</v>
      </c>
      <c r="BK792" s="155">
        <f>ROUND(I792*H792,1)</f>
        <v>0</v>
      </c>
      <c r="BL792" s="18" t="s">
        <v>263</v>
      </c>
      <c r="BM792" s="154" t="s">
        <v>1339</v>
      </c>
    </row>
    <row r="793" spans="1:65" s="13" customFormat="1" ht="10.199999999999999">
      <c r="B793" s="156"/>
      <c r="D793" s="157" t="s">
        <v>185</v>
      </c>
      <c r="F793" s="159" t="s">
        <v>1340</v>
      </c>
      <c r="H793" s="160">
        <v>1180.3</v>
      </c>
      <c r="L793" s="156"/>
      <c r="M793" s="161"/>
      <c r="N793" s="162"/>
      <c r="O793" s="162"/>
      <c r="P793" s="162"/>
      <c r="Q793" s="162"/>
      <c r="R793" s="162"/>
      <c r="S793" s="162"/>
      <c r="T793" s="163"/>
      <c r="AT793" s="158" t="s">
        <v>185</v>
      </c>
      <c r="AU793" s="158" t="s">
        <v>80</v>
      </c>
      <c r="AV793" s="13" t="s">
        <v>80</v>
      </c>
      <c r="AW793" s="13" t="s">
        <v>3</v>
      </c>
      <c r="AX793" s="13" t="s">
        <v>76</v>
      </c>
      <c r="AY793" s="158" t="s">
        <v>178</v>
      </c>
    </row>
    <row r="794" spans="1:65" s="2" customFormat="1" ht="21.75" customHeight="1">
      <c r="A794" s="30"/>
      <c r="B794" s="142"/>
      <c r="C794" s="143" t="s">
        <v>1341</v>
      </c>
      <c r="D794" s="143" t="s">
        <v>180</v>
      </c>
      <c r="E794" s="144" t="s">
        <v>1342</v>
      </c>
      <c r="F794" s="145" t="s">
        <v>1343</v>
      </c>
      <c r="G794" s="146" t="s">
        <v>206</v>
      </c>
      <c r="H794" s="147">
        <v>54.131999999999998</v>
      </c>
      <c r="I794" s="148"/>
      <c r="J794" s="148">
        <f>ROUND(I794*H794,1)</f>
        <v>0</v>
      </c>
      <c r="K794" s="149"/>
      <c r="L794" s="31"/>
      <c r="M794" s="150" t="s">
        <v>1</v>
      </c>
      <c r="N794" s="151" t="s">
        <v>36</v>
      </c>
      <c r="O794" s="152">
        <v>2.3290000000000002</v>
      </c>
      <c r="P794" s="152">
        <f>O794*H794</f>
        <v>126.07342800000001</v>
      </c>
      <c r="Q794" s="152">
        <v>0</v>
      </c>
      <c r="R794" s="152">
        <f>Q794*H794</f>
        <v>0</v>
      </c>
      <c r="S794" s="152">
        <v>0</v>
      </c>
      <c r="T794" s="153">
        <f>S794*H794</f>
        <v>0</v>
      </c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R794" s="154" t="s">
        <v>263</v>
      </c>
      <c r="AT794" s="154" t="s">
        <v>180</v>
      </c>
      <c r="AU794" s="154" t="s">
        <v>80</v>
      </c>
      <c r="AY794" s="18" t="s">
        <v>178</v>
      </c>
      <c r="BE794" s="155">
        <f>IF(N794="základní",J794,0)</f>
        <v>0</v>
      </c>
      <c r="BF794" s="155">
        <f>IF(N794="snížená",J794,0)</f>
        <v>0</v>
      </c>
      <c r="BG794" s="155">
        <f>IF(N794="zákl. přenesená",J794,0)</f>
        <v>0</v>
      </c>
      <c r="BH794" s="155">
        <f>IF(N794="sníž. přenesená",J794,0)</f>
        <v>0</v>
      </c>
      <c r="BI794" s="155">
        <f>IF(N794="nulová",J794,0)</f>
        <v>0</v>
      </c>
      <c r="BJ794" s="18" t="s">
        <v>76</v>
      </c>
      <c r="BK794" s="155">
        <f>ROUND(I794*H794,1)</f>
        <v>0</v>
      </c>
      <c r="BL794" s="18" t="s">
        <v>263</v>
      </c>
      <c r="BM794" s="154" t="s">
        <v>1344</v>
      </c>
    </row>
    <row r="795" spans="1:65" s="12" customFormat="1" ht="22.8" customHeight="1">
      <c r="B795" s="130"/>
      <c r="D795" s="131" t="s">
        <v>70</v>
      </c>
      <c r="E795" s="140" t="s">
        <v>1345</v>
      </c>
      <c r="F795" s="140" t="s">
        <v>1346</v>
      </c>
      <c r="J795" s="141">
        <f>BK795</f>
        <v>0</v>
      </c>
      <c r="L795" s="130"/>
      <c r="M795" s="134"/>
      <c r="N795" s="135"/>
      <c r="O795" s="135"/>
      <c r="P795" s="136">
        <f>SUM(P796:P857)</f>
        <v>398.27382399999999</v>
      </c>
      <c r="Q795" s="135"/>
      <c r="R795" s="136">
        <f>SUM(R796:R857)</f>
        <v>5.0369469600000008</v>
      </c>
      <c r="S795" s="135"/>
      <c r="T795" s="137">
        <f>SUM(T796:T857)</f>
        <v>0</v>
      </c>
      <c r="AR795" s="131" t="s">
        <v>80</v>
      </c>
      <c r="AT795" s="138" t="s">
        <v>70</v>
      </c>
      <c r="AU795" s="138" t="s">
        <v>76</v>
      </c>
      <c r="AY795" s="131" t="s">
        <v>178</v>
      </c>
      <c r="BK795" s="139">
        <f>SUM(BK796:BK857)</f>
        <v>0</v>
      </c>
    </row>
    <row r="796" spans="1:65" s="2" customFormat="1" ht="21.75" customHeight="1">
      <c r="A796" s="30"/>
      <c r="B796" s="142"/>
      <c r="C796" s="143" t="s">
        <v>1347</v>
      </c>
      <c r="D796" s="143" t="s">
        <v>180</v>
      </c>
      <c r="E796" s="144" t="s">
        <v>1348</v>
      </c>
      <c r="F796" s="145" t="s">
        <v>1349</v>
      </c>
      <c r="G796" s="146" t="s">
        <v>327</v>
      </c>
      <c r="H796" s="147">
        <v>6.25</v>
      </c>
      <c r="I796" s="148"/>
      <c r="J796" s="148">
        <f>ROUND(I796*H796,1)</f>
        <v>0</v>
      </c>
      <c r="K796" s="149"/>
      <c r="L796" s="31"/>
      <c r="M796" s="150" t="s">
        <v>1</v>
      </c>
      <c r="N796" s="151" t="s">
        <v>36</v>
      </c>
      <c r="O796" s="152">
        <v>0.20399999999999999</v>
      </c>
      <c r="P796" s="152">
        <f>O796*H796</f>
        <v>1.2749999999999999</v>
      </c>
      <c r="Q796" s="152">
        <v>0</v>
      </c>
      <c r="R796" s="152">
        <f>Q796*H796</f>
        <v>0</v>
      </c>
      <c r="S796" s="152">
        <v>0</v>
      </c>
      <c r="T796" s="153">
        <f>S796*H796</f>
        <v>0</v>
      </c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R796" s="154" t="s">
        <v>263</v>
      </c>
      <c r="AT796" s="154" t="s">
        <v>180</v>
      </c>
      <c r="AU796" s="154" t="s">
        <v>80</v>
      </c>
      <c r="AY796" s="18" t="s">
        <v>178</v>
      </c>
      <c r="BE796" s="155">
        <f>IF(N796="základní",J796,0)</f>
        <v>0</v>
      </c>
      <c r="BF796" s="155">
        <f>IF(N796="snížená",J796,0)</f>
        <v>0</v>
      </c>
      <c r="BG796" s="155">
        <f>IF(N796="zákl. přenesená",J796,0)</f>
        <v>0</v>
      </c>
      <c r="BH796" s="155">
        <f>IF(N796="sníž. přenesená",J796,0)</f>
        <v>0</v>
      </c>
      <c r="BI796" s="155">
        <f>IF(N796="nulová",J796,0)</f>
        <v>0</v>
      </c>
      <c r="BJ796" s="18" t="s">
        <v>76</v>
      </c>
      <c r="BK796" s="155">
        <f>ROUND(I796*H796,1)</f>
        <v>0</v>
      </c>
      <c r="BL796" s="18" t="s">
        <v>263</v>
      </c>
      <c r="BM796" s="154" t="s">
        <v>1350</v>
      </c>
    </row>
    <row r="797" spans="1:65" s="2" customFormat="1" ht="16.5" customHeight="1">
      <c r="A797" s="30"/>
      <c r="B797" s="142"/>
      <c r="C797" s="171" t="s">
        <v>1351</v>
      </c>
      <c r="D797" s="171" t="s">
        <v>216</v>
      </c>
      <c r="E797" s="172" t="s">
        <v>1352</v>
      </c>
      <c r="F797" s="173" t="s">
        <v>1353</v>
      </c>
      <c r="G797" s="174" t="s">
        <v>327</v>
      </c>
      <c r="H797" s="175">
        <v>6.25</v>
      </c>
      <c r="I797" s="176"/>
      <c r="J797" s="176">
        <f>ROUND(I797*H797,1)</f>
        <v>0</v>
      </c>
      <c r="K797" s="177"/>
      <c r="L797" s="178"/>
      <c r="M797" s="179" t="s">
        <v>1</v>
      </c>
      <c r="N797" s="180" t="s">
        <v>36</v>
      </c>
      <c r="O797" s="152">
        <v>0</v>
      </c>
      <c r="P797" s="152">
        <f>O797*H797</f>
        <v>0</v>
      </c>
      <c r="Q797" s="152">
        <v>0</v>
      </c>
      <c r="R797" s="152">
        <f>Q797*H797</f>
        <v>0</v>
      </c>
      <c r="S797" s="152">
        <v>0</v>
      </c>
      <c r="T797" s="153">
        <f>S797*H797</f>
        <v>0</v>
      </c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R797" s="154" t="s">
        <v>368</v>
      </c>
      <c r="AT797" s="154" t="s">
        <v>216</v>
      </c>
      <c r="AU797" s="154" t="s">
        <v>80</v>
      </c>
      <c r="AY797" s="18" t="s">
        <v>178</v>
      </c>
      <c r="BE797" s="155">
        <f>IF(N797="základní",J797,0)</f>
        <v>0</v>
      </c>
      <c r="BF797" s="155">
        <f>IF(N797="snížená",J797,0)</f>
        <v>0</v>
      </c>
      <c r="BG797" s="155">
        <f>IF(N797="zákl. přenesená",J797,0)</f>
        <v>0</v>
      </c>
      <c r="BH797" s="155">
        <f>IF(N797="sníž. přenesená",J797,0)</f>
        <v>0</v>
      </c>
      <c r="BI797" s="155">
        <f>IF(N797="nulová",J797,0)</f>
        <v>0</v>
      </c>
      <c r="BJ797" s="18" t="s">
        <v>76</v>
      </c>
      <c r="BK797" s="155">
        <f>ROUND(I797*H797,1)</f>
        <v>0</v>
      </c>
      <c r="BL797" s="18" t="s">
        <v>263</v>
      </c>
      <c r="BM797" s="154" t="s">
        <v>1354</v>
      </c>
    </row>
    <row r="798" spans="1:65" s="2" customFormat="1" ht="16.5" customHeight="1">
      <c r="A798" s="30"/>
      <c r="B798" s="142"/>
      <c r="C798" s="143" t="s">
        <v>1355</v>
      </c>
      <c r="D798" s="143" t="s">
        <v>180</v>
      </c>
      <c r="E798" s="144" t="s">
        <v>1356</v>
      </c>
      <c r="F798" s="145" t="s">
        <v>1357</v>
      </c>
      <c r="G798" s="146" t="s">
        <v>336</v>
      </c>
      <c r="H798" s="147">
        <v>1</v>
      </c>
      <c r="I798" s="148"/>
      <c r="J798" s="148">
        <f>ROUND(I798*H798,1)</f>
        <v>0</v>
      </c>
      <c r="K798" s="149"/>
      <c r="L798" s="31"/>
      <c r="M798" s="150" t="s">
        <v>1</v>
      </c>
      <c r="N798" s="151" t="s">
        <v>36</v>
      </c>
      <c r="O798" s="152">
        <v>3.492</v>
      </c>
      <c r="P798" s="152">
        <f>O798*H798</f>
        <v>3.492</v>
      </c>
      <c r="Q798" s="152">
        <v>4.4000000000000002E-4</v>
      </c>
      <c r="R798" s="152">
        <f>Q798*H798</f>
        <v>4.4000000000000002E-4</v>
      </c>
      <c r="S798" s="152">
        <v>0</v>
      </c>
      <c r="T798" s="153">
        <f>S798*H798</f>
        <v>0</v>
      </c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R798" s="154" t="s">
        <v>263</v>
      </c>
      <c r="AT798" s="154" t="s">
        <v>180</v>
      </c>
      <c r="AU798" s="154" t="s">
        <v>80</v>
      </c>
      <c r="AY798" s="18" t="s">
        <v>178</v>
      </c>
      <c r="BE798" s="155">
        <f>IF(N798="základní",J798,0)</f>
        <v>0</v>
      </c>
      <c r="BF798" s="155">
        <f>IF(N798="snížená",J798,0)</f>
        <v>0</v>
      </c>
      <c r="BG798" s="155">
        <f>IF(N798="zákl. přenesená",J798,0)</f>
        <v>0</v>
      </c>
      <c r="BH798" s="155">
        <f>IF(N798="sníž. přenesená",J798,0)</f>
        <v>0</v>
      </c>
      <c r="BI798" s="155">
        <f>IF(N798="nulová",J798,0)</f>
        <v>0</v>
      </c>
      <c r="BJ798" s="18" t="s">
        <v>76</v>
      </c>
      <c r="BK798" s="155">
        <f>ROUND(I798*H798,1)</f>
        <v>0</v>
      </c>
      <c r="BL798" s="18" t="s">
        <v>263</v>
      </c>
      <c r="BM798" s="154" t="s">
        <v>1358</v>
      </c>
    </row>
    <row r="799" spans="1:65" s="2" customFormat="1" ht="21.75" customHeight="1">
      <c r="A799" s="30"/>
      <c r="B799" s="142"/>
      <c r="C799" s="171" t="s">
        <v>1359</v>
      </c>
      <c r="D799" s="171" t="s">
        <v>216</v>
      </c>
      <c r="E799" s="172" t="s">
        <v>1360</v>
      </c>
      <c r="F799" s="173" t="s">
        <v>1361</v>
      </c>
      <c r="G799" s="174" t="s">
        <v>336</v>
      </c>
      <c r="H799" s="175">
        <v>1</v>
      </c>
      <c r="I799" s="176"/>
      <c r="J799" s="176">
        <f>ROUND(I799*H799,1)</f>
        <v>0</v>
      </c>
      <c r="K799" s="177"/>
      <c r="L799" s="178"/>
      <c r="M799" s="179" t="s">
        <v>1</v>
      </c>
      <c r="N799" s="180" t="s">
        <v>36</v>
      </c>
      <c r="O799" s="152">
        <v>0</v>
      </c>
      <c r="P799" s="152">
        <f>O799*H799</f>
        <v>0</v>
      </c>
      <c r="Q799" s="152">
        <v>4.4999999999999998E-2</v>
      </c>
      <c r="R799" s="152">
        <f>Q799*H799</f>
        <v>4.4999999999999998E-2</v>
      </c>
      <c r="S799" s="152">
        <v>0</v>
      </c>
      <c r="T799" s="153">
        <f>S799*H799</f>
        <v>0</v>
      </c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R799" s="154" t="s">
        <v>368</v>
      </c>
      <c r="AT799" s="154" t="s">
        <v>216</v>
      </c>
      <c r="AU799" s="154" t="s">
        <v>80</v>
      </c>
      <c r="AY799" s="18" t="s">
        <v>178</v>
      </c>
      <c r="BE799" s="155">
        <f>IF(N799="základní",J799,0)</f>
        <v>0</v>
      </c>
      <c r="BF799" s="155">
        <f>IF(N799="snížená",J799,0)</f>
        <v>0</v>
      </c>
      <c r="BG799" s="155">
        <f>IF(N799="zákl. přenesená",J799,0)</f>
        <v>0</v>
      </c>
      <c r="BH799" s="155">
        <f>IF(N799="sníž. přenesená",J799,0)</f>
        <v>0</v>
      </c>
      <c r="BI799" s="155">
        <f>IF(N799="nulová",J799,0)</f>
        <v>0</v>
      </c>
      <c r="BJ799" s="18" t="s">
        <v>76</v>
      </c>
      <c r="BK799" s="155">
        <f>ROUND(I799*H799,1)</f>
        <v>0</v>
      </c>
      <c r="BL799" s="18" t="s">
        <v>263</v>
      </c>
      <c r="BM799" s="154" t="s">
        <v>1362</v>
      </c>
    </row>
    <row r="800" spans="1:65" s="2" customFormat="1" ht="21.75" customHeight="1">
      <c r="A800" s="30"/>
      <c r="B800" s="142"/>
      <c r="C800" s="143" t="s">
        <v>1363</v>
      </c>
      <c r="D800" s="143" t="s">
        <v>180</v>
      </c>
      <c r="E800" s="144" t="s">
        <v>1364</v>
      </c>
      <c r="F800" s="145" t="s">
        <v>1365</v>
      </c>
      <c r="G800" s="146" t="s">
        <v>183</v>
      </c>
      <c r="H800" s="147">
        <v>74.44</v>
      </c>
      <c r="I800" s="148"/>
      <c r="J800" s="148">
        <f>ROUND(I800*H800,1)</f>
        <v>0</v>
      </c>
      <c r="K800" s="149"/>
      <c r="L800" s="31"/>
      <c r="M800" s="150" t="s">
        <v>1</v>
      </c>
      <c r="N800" s="151" t="s">
        <v>36</v>
      </c>
      <c r="O800" s="152">
        <v>1.339</v>
      </c>
      <c r="P800" s="152">
        <f>O800*H800</f>
        <v>99.675159999999991</v>
      </c>
      <c r="Q800" s="152">
        <v>2.5999999999999998E-4</v>
      </c>
      <c r="R800" s="152">
        <f>Q800*H800</f>
        <v>1.9354399999999997E-2</v>
      </c>
      <c r="S800" s="152">
        <v>0</v>
      </c>
      <c r="T800" s="153">
        <f>S800*H800</f>
        <v>0</v>
      </c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R800" s="154" t="s">
        <v>263</v>
      </c>
      <c r="AT800" s="154" t="s">
        <v>180</v>
      </c>
      <c r="AU800" s="154" t="s">
        <v>80</v>
      </c>
      <c r="AY800" s="18" t="s">
        <v>178</v>
      </c>
      <c r="BE800" s="155">
        <f>IF(N800="základní",J800,0)</f>
        <v>0</v>
      </c>
      <c r="BF800" s="155">
        <f>IF(N800="snížená",J800,0)</f>
        <v>0</v>
      </c>
      <c r="BG800" s="155">
        <f>IF(N800="zákl. přenesená",J800,0)</f>
        <v>0</v>
      </c>
      <c r="BH800" s="155">
        <f>IF(N800="sníž. přenesená",J800,0)</f>
        <v>0</v>
      </c>
      <c r="BI800" s="155">
        <f>IF(N800="nulová",J800,0)</f>
        <v>0</v>
      </c>
      <c r="BJ800" s="18" t="s">
        <v>76</v>
      </c>
      <c r="BK800" s="155">
        <f>ROUND(I800*H800,1)</f>
        <v>0</v>
      </c>
      <c r="BL800" s="18" t="s">
        <v>263</v>
      </c>
      <c r="BM800" s="154" t="s">
        <v>1366</v>
      </c>
    </row>
    <row r="801" spans="1:65" s="13" customFormat="1" ht="10.199999999999999">
      <c r="B801" s="156"/>
      <c r="D801" s="157" t="s">
        <v>185</v>
      </c>
      <c r="E801" s="158" t="s">
        <v>1</v>
      </c>
      <c r="F801" s="159" t="s">
        <v>1367</v>
      </c>
      <c r="H801" s="160">
        <v>6.8</v>
      </c>
      <c r="L801" s="156"/>
      <c r="M801" s="161"/>
      <c r="N801" s="162"/>
      <c r="O801" s="162"/>
      <c r="P801" s="162"/>
      <c r="Q801" s="162"/>
      <c r="R801" s="162"/>
      <c r="S801" s="162"/>
      <c r="T801" s="163"/>
      <c r="AT801" s="158" t="s">
        <v>185</v>
      </c>
      <c r="AU801" s="158" t="s">
        <v>80</v>
      </c>
      <c r="AV801" s="13" t="s">
        <v>80</v>
      </c>
      <c r="AW801" s="13" t="s">
        <v>28</v>
      </c>
      <c r="AX801" s="13" t="s">
        <v>71</v>
      </c>
      <c r="AY801" s="158" t="s">
        <v>178</v>
      </c>
    </row>
    <row r="802" spans="1:65" s="13" customFormat="1" ht="10.199999999999999">
      <c r="B802" s="156"/>
      <c r="D802" s="157" t="s">
        <v>185</v>
      </c>
      <c r="E802" s="158" t="s">
        <v>1</v>
      </c>
      <c r="F802" s="159" t="s">
        <v>1368</v>
      </c>
      <c r="H802" s="160">
        <v>9</v>
      </c>
      <c r="L802" s="156"/>
      <c r="M802" s="161"/>
      <c r="N802" s="162"/>
      <c r="O802" s="162"/>
      <c r="P802" s="162"/>
      <c r="Q802" s="162"/>
      <c r="R802" s="162"/>
      <c r="S802" s="162"/>
      <c r="T802" s="163"/>
      <c r="AT802" s="158" t="s">
        <v>185</v>
      </c>
      <c r="AU802" s="158" t="s">
        <v>80</v>
      </c>
      <c r="AV802" s="13" t="s">
        <v>80</v>
      </c>
      <c r="AW802" s="13" t="s">
        <v>28</v>
      </c>
      <c r="AX802" s="13" t="s">
        <v>71</v>
      </c>
      <c r="AY802" s="158" t="s">
        <v>178</v>
      </c>
    </row>
    <row r="803" spans="1:65" s="13" customFormat="1" ht="10.199999999999999">
      <c r="B803" s="156"/>
      <c r="D803" s="157" t="s">
        <v>185</v>
      </c>
      <c r="E803" s="158" t="s">
        <v>1</v>
      </c>
      <c r="F803" s="159" t="s">
        <v>1369</v>
      </c>
      <c r="H803" s="160">
        <v>51</v>
      </c>
      <c r="L803" s="156"/>
      <c r="M803" s="161"/>
      <c r="N803" s="162"/>
      <c r="O803" s="162"/>
      <c r="P803" s="162"/>
      <c r="Q803" s="162"/>
      <c r="R803" s="162"/>
      <c r="S803" s="162"/>
      <c r="T803" s="163"/>
      <c r="AT803" s="158" t="s">
        <v>185</v>
      </c>
      <c r="AU803" s="158" t="s">
        <v>80</v>
      </c>
      <c r="AV803" s="13" t="s">
        <v>80</v>
      </c>
      <c r="AW803" s="13" t="s">
        <v>28</v>
      </c>
      <c r="AX803" s="13" t="s">
        <v>71</v>
      </c>
      <c r="AY803" s="158" t="s">
        <v>178</v>
      </c>
    </row>
    <row r="804" spans="1:65" s="13" customFormat="1" ht="10.199999999999999">
      <c r="B804" s="156"/>
      <c r="D804" s="157" t="s">
        <v>185</v>
      </c>
      <c r="E804" s="158" t="s">
        <v>1</v>
      </c>
      <c r="F804" s="159" t="s">
        <v>1370</v>
      </c>
      <c r="H804" s="160">
        <v>2.7</v>
      </c>
      <c r="L804" s="156"/>
      <c r="M804" s="161"/>
      <c r="N804" s="162"/>
      <c r="O804" s="162"/>
      <c r="P804" s="162"/>
      <c r="Q804" s="162"/>
      <c r="R804" s="162"/>
      <c r="S804" s="162"/>
      <c r="T804" s="163"/>
      <c r="AT804" s="158" t="s">
        <v>185</v>
      </c>
      <c r="AU804" s="158" t="s">
        <v>80</v>
      </c>
      <c r="AV804" s="13" t="s">
        <v>80</v>
      </c>
      <c r="AW804" s="13" t="s">
        <v>28</v>
      </c>
      <c r="AX804" s="13" t="s">
        <v>71</v>
      </c>
      <c r="AY804" s="158" t="s">
        <v>178</v>
      </c>
    </row>
    <row r="805" spans="1:65" s="13" customFormat="1" ht="10.199999999999999">
      <c r="B805" s="156"/>
      <c r="D805" s="157" t="s">
        <v>185</v>
      </c>
      <c r="E805" s="158" t="s">
        <v>1</v>
      </c>
      <c r="F805" s="159" t="s">
        <v>1371</v>
      </c>
      <c r="H805" s="160">
        <v>4.9400000000000004</v>
      </c>
      <c r="L805" s="156"/>
      <c r="M805" s="161"/>
      <c r="N805" s="162"/>
      <c r="O805" s="162"/>
      <c r="P805" s="162"/>
      <c r="Q805" s="162"/>
      <c r="R805" s="162"/>
      <c r="S805" s="162"/>
      <c r="T805" s="163"/>
      <c r="AT805" s="158" t="s">
        <v>185</v>
      </c>
      <c r="AU805" s="158" t="s">
        <v>80</v>
      </c>
      <c r="AV805" s="13" t="s">
        <v>80</v>
      </c>
      <c r="AW805" s="13" t="s">
        <v>28</v>
      </c>
      <c r="AX805" s="13" t="s">
        <v>71</v>
      </c>
      <c r="AY805" s="158" t="s">
        <v>178</v>
      </c>
    </row>
    <row r="806" spans="1:65" s="14" customFormat="1" ht="10.199999999999999">
      <c r="B806" s="164"/>
      <c r="D806" s="157" t="s">
        <v>185</v>
      </c>
      <c r="E806" s="165" t="s">
        <v>1</v>
      </c>
      <c r="F806" s="166" t="s">
        <v>187</v>
      </c>
      <c r="H806" s="167">
        <v>74.44</v>
      </c>
      <c r="L806" s="164"/>
      <c r="M806" s="168"/>
      <c r="N806" s="169"/>
      <c r="O806" s="169"/>
      <c r="P806" s="169"/>
      <c r="Q806" s="169"/>
      <c r="R806" s="169"/>
      <c r="S806" s="169"/>
      <c r="T806" s="170"/>
      <c r="AT806" s="165" t="s">
        <v>185</v>
      </c>
      <c r="AU806" s="165" t="s">
        <v>80</v>
      </c>
      <c r="AV806" s="14" t="s">
        <v>86</v>
      </c>
      <c r="AW806" s="14" t="s">
        <v>28</v>
      </c>
      <c r="AX806" s="14" t="s">
        <v>76</v>
      </c>
      <c r="AY806" s="165" t="s">
        <v>178</v>
      </c>
    </row>
    <row r="807" spans="1:65" s="2" customFormat="1" ht="21.75" customHeight="1">
      <c r="A807" s="30"/>
      <c r="B807" s="142"/>
      <c r="C807" s="171" t="s">
        <v>1372</v>
      </c>
      <c r="D807" s="171" t="s">
        <v>216</v>
      </c>
      <c r="E807" s="172" t="s">
        <v>1373</v>
      </c>
      <c r="F807" s="173" t="s">
        <v>1374</v>
      </c>
      <c r="G807" s="174" t="s">
        <v>183</v>
      </c>
      <c r="H807" s="175">
        <v>74.44</v>
      </c>
      <c r="I807" s="176"/>
      <c r="J807" s="176">
        <f t="shared" ref="J807:J821" si="50">ROUND(I807*H807,1)</f>
        <v>0</v>
      </c>
      <c r="K807" s="177"/>
      <c r="L807" s="178"/>
      <c r="M807" s="179" t="s">
        <v>1</v>
      </c>
      <c r="N807" s="180" t="s">
        <v>36</v>
      </c>
      <c r="O807" s="152">
        <v>0</v>
      </c>
      <c r="P807" s="152">
        <f t="shared" ref="P807:P821" si="51">O807*H807</f>
        <v>0</v>
      </c>
      <c r="Q807" s="152">
        <v>3.6810000000000002E-2</v>
      </c>
      <c r="R807" s="152">
        <f t="shared" ref="R807:R821" si="52">Q807*H807</f>
        <v>2.7401363999999999</v>
      </c>
      <c r="S807" s="152">
        <v>0</v>
      </c>
      <c r="T807" s="153">
        <f t="shared" ref="T807:T821" si="53">S807*H807</f>
        <v>0</v>
      </c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R807" s="154" t="s">
        <v>368</v>
      </c>
      <c r="AT807" s="154" t="s">
        <v>216</v>
      </c>
      <c r="AU807" s="154" t="s">
        <v>80</v>
      </c>
      <c r="AY807" s="18" t="s">
        <v>178</v>
      </c>
      <c r="BE807" s="155">
        <f t="shared" ref="BE807:BE821" si="54">IF(N807="základní",J807,0)</f>
        <v>0</v>
      </c>
      <c r="BF807" s="155">
        <f t="shared" ref="BF807:BF821" si="55">IF(N807="snížená",J807,0)</f>
        <v>0</v>
      </c>
      <c r="BG807" s="155">
        <f t="shared" ref="BG807:BG821" si="56">IF(N807="zákl. přenesená",J807,0)</f>
        <v>0</v>
      </c>
      <c r="BH807" s="155">
        <f t="shared" ref="BH807:BH821" si="57">IF(N807="sníž. přenesená",J807,0)</f>
        <v>0</v>
      </c>
      <c r="BI807" s="155">
        <f t="shared" ref="BI807:BI821" si="58">IF(N807="nulová",J807,0)</f>
        <v>0</v>
      </c>
      <c r="BJ807" s="18" t="s">
        <v>76</v>
      </c>
      <c r="BK807" s="155">
        <f t="shared" ref="BK807:BK821" si="59">ROUND(I807*H807,1)</f>
        <v>0</v>
      </c>
      <c r="BL807" s="18" t="s">
        <v>263</v>
      </c>
      <c r="BM807" s="154" t="s">
        <v>1375</v>
      </c>
    </row>
    <row r="808" spans="1:65" s="2" customFormat="1" ht="21.75" customHeight="1">
      <c r="A808" s="30"/>
      <c r="B808" s="142"/>
      <c r="C808" s="143" t="s">
        <v>1376</v>
      </c>
      <c r="D808" s="143" t="s">
        <v>180</v>
      </c>
      <c r="E808" s="144" t="s">
        <v>1377</v>
      </c>
      <c r="F808" s="145" t="s">
        <v>1378</v>
      </c>
      <c r="G808" s="146" t="s">
        <v>336</v>
      </c>
      <c r="H808" s="147">
        <v>11</v>
      </c>
      <c r="I808" s="148"/>
      <c r="J808" s="148">
        <f t="shared" si="50"/>
        <v>0</v>
      </c>
      <c r="K808" s="149"/>
      <c r="L808" s="31"/>
      <c r="M808" s="150" t="s">
        <v>1</v>
      </c>
      <c r="N808" s="151" t="s">
        <v>36</v>
      </c>
      <c r="O808" s="152">
        <v>1.6819999999999999</v>
      </c>
      <c r="P808" s="152">
        <f t="shared" si="51"/>
        <v>18.501999999999999</v>
      </c>
      <c r="Q808" s="152">
        <v>0</v>
      </c>
      <c r="R808" s="152">
        <f t="shared" si="52"/>
        <v>0</v>
      </c>
      <c r="S808" s="152">
        <v>0</v>
      </c>
      <c r="T808" s="153">
        <f t="shared" si="53"/>
        <v>0</v>
      </c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R808" s="154" t="s">
        <v>263</v>
      </c>
      <c r="AT808" s="154" t="s">
        <v>180</v>
      </c>
      <c r="AU808" s="154" t="s">
        <v>80</v>
      </c>
      <c r="AY808" s="18" t="s">
        <v>178</v>
      </c>
      <c r="BE808" s="155">
        <f t="shared" si="54"/>
        <v>0</v>
      </c>
      <c r="BF808" s="155">
        <f t="shared" si="55"/>
        <v>0</v>
      </c>
      <c r="BG808" s="155">
        <f t="shared" si="56"/>
        <v>0</v>
      </c>
      <c r="BH808" s="155">
        <f t="shared" si="57"/>
        <v>0</v>
      </c>
      <c r="BI808" s="155">
        <f t="shared" si="58"/>
        <v>0</v>
      </c>
      <c r="BJ808" s="18" t="s">
        <v>76</v>
      </c>
      <c r="BK808" s="155">
        <f t="shared" si="59"/>
        <v>0</v>
      </c>
      <c r="BL808" s="18" t="s">
        <v>263</v>
      </c>
      <c r="BM808" s="154" t="s">
        <v>1379</v>
      </c>
    </row>
    <row r="809" spans="1:65" s="2" customFormat="1" ht="21.75" customHeight="1">
      <c r="A809" s="30"/>
      <c r="B809" s="142"/>
      <c r="C809" s="143" t="s">
        <v>1380</v>
      </c>
      <c r="D809" s="143" t="s">
        <v>180</v>
      </c>
      <c r="E809" s="144" t="s">
        <v>1381</v>
      </c>
      <c r="F809" s="145" t="s">
        <v>1382</v>
      </c>
      <c r="G809" s="146" t="s">
        <v>336</v>
      </c>
      <c r="H809" s="147">
        <v>12</v>
      </c>
      <c r="I809" s="148"/>
      <c r="J809" s="148">
        <f t="shared" si="50"/>
        <v>0</v>
      </c>
      <c r="K809" s="149"/>
      <c r="L809" s="31"/>
      <c r="M809" s="150" t="s">
        <v>1</v>
      </c>
      <c r="N809" s="151" t="s">
        <v>36</v>
      </c>
      <c r="O809" s="152">
        <v>1.8049999999999999</v>
      </c>
      <c r="P809" s="152">
        <f t="shared" si="51"/>
        <v>21.66</v>
      </c>
      <c r="Q809" s="152">
        <v>0</v>
      </c>
      <c r="R809" s="152">
        <f t="shared" si="52"/>
        <v>0</v>
      </c>
      <c r="S809" s="152">
        <v>0</v>
      </c>
      <c r="T809" s="153">
        <f t="shared" si="53"/>
        <v>0</v>
      </c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R809" s="154" t="s">
        <v>263</v>
      </c>
      <c r="AT809" s="154" t="s">
        <v>180</v>
      </c>
      <c r="AU809" s="154" t="s">
        <v>80</v>
      </c>
      <c r="AY809" s="18" t="s">
        <v>178</v>
      </c>
      <c r="BE809" s="155">
        <f t="shared" si="54"/>
        <v>0</v>
      </c>
      <c r="BF809" s="155">
        <f t="shared" si="55"/>
        <v>0</v>
      </c>
      <c r="BG809" s="155">
        <f t="shared" si="56"/>
        <v>0</v>
      </c>
      <c r="BH809" s="155">
        <f t="shared" si="57"/>
        <v>0</v>
      </c>
      <c r="BI809" s="155">
        <f t="shared" si="58"/>
        <v>0</v>
      </c>
      <c r="BJ809" s="18" t="s">
        <v>76</v>
      </c>
      <c r="BK809" s="155">
        <f t="shared" si="59"/>
        <v>0</v>
      </c>
      <c r="BL809" s="18" t="s">
        <v>263</v>
      </c>
      <c r="BM809" s="154" t="s">
        <v>1383</v>
      </c>
    </row>
    <row r="810" spans="1:65" s="2" customFormat="1" ht="21.75" customHeight="1">
      <c r="A810" s="30"/>
      <c r="B810" s="142"/>
      <c r="C810" s="143" t="s">
        <v>1384</v>
      </c>
      <c r="D810" s="143" t="s">
        <v>180</v>
      </c>
      <c r="E810" s="144" t="s">
        <v>1385</v>
      </c>
      <c r="F810" s="145" t="s">
        <v>1386</v>
      </c>
      <c r="G810" s="146" t="s">
        <v>336</v>
      </c>
      <c r="H810" s="147">
        <v>11</v>
      </c>
      <c r="I810" s="148"/>
      <c r="J810" s="148">
        <f t="shared" si="50"/>
        <v>0</v>
      </c>
      <c r="K810" s="149"/>
      <c r="L810" s="31"/>
      <c r="M810" s="150" t="s">
        <v>1</v>
      </c>
      <c r="N810" s="151" t="s">
        <v>36</v>
      </c>
      <c r="O810" s="152">
        <v>1.956</v>
      </c>
      <c r="P810" s="152">
        <f t="shared" si="51"/>
        <v>21.515999999999998</v>
      </c>
      <c r="Q810" s="152">
        <v>0</v>
      </c>
      <c r="R810" s="152">
        <f t="shared" si="52"/>
        <v>0</v>
      </c>
      <c r="S810" s="152">
        <v>0</v>
      </c>
      <c r="T810" s="153">
        <f t="shared" si="53"/>
        <v>0</v>
      </c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R810" s="154" t="s">
        <v>263</v>
      </c>
      <c r="AT810" s="154" t="s">
        <v>180</v>
      </c>
      <c r="AU810" s="154" t="s">
        <v>80</v>
      </c>
      <c r="AY810" s="18" t="s">
        <v>178</v>
      </c>
      <c r="BE810" s="155">
        <f t="shared" si="54"/>
        <v>0</v>
      </c>
      <c r="BF810" s="155">
        <f t="shared" si="55"/>
        <v>0</v>
      </c>
      <c r="BG810" s="155">
        <f t="shared" si="56"/>
        <v>0</v>
      </c>
      <c r="BH810" s="155">
        <f t="shared" si="57"/>
        <v>0</v>
      </c>
      <c r="BI810" s="155">
        <f t="shared" si="58"/>
        <v>0</v>
      </c>
      <c r="BJ810" s="18" t="s">
        <v>76</v>
      </c>
      <c r="BK810" s="155">
        <f t="shared" si="59"/>
        <v>0</v>
      </c>
      <c r="BL810" s="18" t="s">
        <v>263</v>
      </c>
      <c r="BM810" s="154" t="s">
        <v>1387</v>
      </c>
    </row>
    <row r="811" spans="1:65" s="2" customFormat="1" ht="21.75" customHeight="1">
      <c r="A811" s="30"/>
      <c r="B811" s="142"/>
      <c r="C811" s="171" t="s">
        <v>1388</v>
      </c>
      <c r="D811" s="171" t="s">
        <v>216</v>
      </c>
      <c r="E811" s="172" t="s">
        <v>1389</v>
      </c>
      <c r="F811" s="173" t="s">
        <v>1390</v>
      </c>
      <c r="G811" s="174" t="s">
        <v>336</v>
      </c>
      <c r="H811" s="175">
        <v>12</v>
      </c>
      <c r="I811" s="176"/>
      <c r="J811" s="176">
        <f t="shared" si="50"/>
        <v>0</v>
      </c>
      <c r="K811" s="177"/>
      <c r="L811" s="178"/>
      <c r="M811" s="179" t="s">
        <v>1</v>
      </c>
      <c r="N811" s="180" t="s">
        <v>36</v>
      </c>
      <c r="O811" s="152">
        <v>0</v>
      </c>
      <c r="P811" s="152">
        <f t="shared" si="51"/>
        <v>0</v>
      </c>
      <c r="Q811" s="152">
        <v>1.4500000000000001E-2</v>
      </c>
      <c r="R811" s="152">
        <f t="shared" si="52"/>
        <v>0.17400000000000002</v>
      </c>
      <c r="S811" s="152">
        <v>0</v>
      </c>
      <c r="T811" s="153">
        <f t="shared" si="53"/>
        <v>0</v>
      </c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R811" s="154" t="s">
        <v>368</v>
      </c>
      <c r="AT811" s="154" t="s">
        <v>216</v>
      </c>
      <c r="AU811" s="154" t="s">
        <v>80</v>
      </c>
      <c r="AY811" s="18" t="s">
        <v>178</v>
      </c>
      <c r="BE811" s="155">
        <f t="shared" si="54"/>
        <v>0</v>
      </c>
      <c r="BF811" s="155">
        <f t="shared" si="55"/>
        <v>0</v>
      </c>
      <c r="BG811" s="155">
        <f t="shared" si="56"/>
        <v>0</v>
      </c>
      <c r="BH811" s="155">
        <f t="shared" si="57"/>
        <v>0</v>
      </c>
      <c r="BI811" s="155">
        <f t="shared" si="58"/>
        <v>0</v>
      </c>
      <c r="BJ811" s="18" t="s">
        <v>76</v>
      </c>
      <c r="BK811" s="155">
        <f t="shared" si="59"/>
        <v>0</v>
      </c>
      <c r="BL811" s="18" t="s">
        <v>263</v>
      </c>
      <c r="BM811" s="154" t="s">
        <v>1391</v>
      </c>
    </row>
    <row r="812" spans="1:65" s="2" customFormat="1" ht="21.75" customHeight="1">
      <c r="A812" s="30"/>
      <c r="B812" s="142"/>
      <c r="C812" s="171" t="s">
        <v>1392</v>
      </c>
      <c r="D812" s="171" t="s">
        <v>216</v>
      </c>
      <c r="E812" s="172" t="s">
        <v>1393</v>
      </c>
      <c r="F812" s="173" t="s">
        <v>1394</v>
      </c>
      <c r="G812" s="174" t="s">
        <v>336</v>
      </c>
      <c r="H812" s="175">
        <v>9</v>
      </c>
      <c r="I812" s="176"/>
      <c r="J812" s="176">
        <f t="shared" si="50"/>
        <v>0</v>
      </c>
      <c r="K812" s="177"/>
      <c r="L812" s="178"/>
      <c r="M812" s="179" t="s">
        <v>1</v>
      </c>
      <c r="N812" s="180" t="s">
        <v>36</v>
      </c>
      <c r="O812" s="152">
        <v>0</v>
      </c>
      <c r="P812" s="152">
        <f t="shared" si="51"/>
        <v>0</v>
      </c>
      <c r="Q812" s="152">
        <v>1.6E-2</v>
      </c>
      <c r="R812" s="152">
        <f t="shared" si="52"/>
        <v>0.14400000000000002</v>
      </c>
      <c r="S812" s="152">
        <v>0</v>
      </c>
      <c r="T812" s="153">
        <f t="shared" si="53"/>
        <v>0</v>
      </c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R812" s="154" t="s">
        <v>368</v>
      </c>
      <c r="AT812" s="154" t="s">
        <v>216</v>
      </c>
      <c r="AU812" s="154" t="s">
        <v>80</v>
      </c>
      <c r="AY812" s="18" t="s">
        <v>178</v>
      </c>
      <c r="BE812" s="155">
        <f t="shared" si="54"/>
        <v>0</v>
      </c>
      <c r="BF812" s="155">
        <f t="shared" si="55"/>
        <v>0</v>
      </c>
      <c r="BG812" s="155">
        <f t="shared" si="56"/>
        <v>0</v>
      </c>
      <c r="BH812" s="155">
        <f t="shared" si="57"/>
        <v>0</v>
      </c>
      <c r="BI812" s="155">
        <f t="shared" si="58"/>
        <v>0</v>
      </c>
      <c r="BJ812" s="18" t="s">
        <v>76</v>
      </c>
      <c r="BK812" s="155">
        <f t="shared" si="59"/>
        <v>0</v>
      </c>
      <c r="BL812" s="18" t="s">
        <v>263</v>
      </c>
      <c r="BM812" s="154" t="s">
        <v>1395</v>
      </c>
    </row>
    <row r="813" spans="1:65" s="2" customFormat="1" ht="33" customHeight="1">
      <c r="A813" s="30"/>
      <c r="B813" s="142"/>
      <c r="C813" s="171" t="s">
        <v>1396</v>
      </c>
      <c r="D813" s="171" t="s">
        <v>216</v>
      </c>
      <c r="E813" s="172" t="s">
        <v>1397</v>
      </c>
      <c r="F813" s="173" t="s">
        <v>1398</v>
      </c>
      <c r="G813" s="174" t="s">
        <v>336</v>
      </c>
      <c r="H813" s="175">
        <v>2</v>
      </c>
      <c r="I813" s="176"/>
      <c r="J813" s="176">
        <f t="shared" si="50"/>
        <v>0</v>
      </c>
      <c r="K813" s="177"/>
      <c r="L813" s="178"/>
      <c r="M813" s="179" t="s">
        <v>1</v>
      </c>
      <c r="N813" s="180" t="s">
        <v>36</v>
      </c>
      <c r="O813" s="152">
        <v>0</v>
      </c>
      <c r="P813" s="152">
        <f t="shared" si="51"/>
        <v>0</v>
      </c>
      <c r="Q813" s="152">
        <v>1.6E-2</v>
      </c>
      <c r="R813" s="152">
        <f t="shared" si="52"/>
        <v>3.2000000000000001E-2</v>
      </c>
      <c r="S813" s="152">
        <v>0</v>
      </c>
      <c r="T813" s="153">
        <f t="shared" si="53"/>
        <v>0</v>
      </c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R813" s="154" t="s">
        <v>368</v>
      </c>
      <c r="AT813" s="154" t="s">
        <v>216</v>
      </c>
      <c r="AU813" s="154" t="s">
        <v>80</v>
      </c>
      <c r="AY813" s="18" t="s">
        <v>178</v>
      </c>
      <c r="BE813" s="155">
        <f t="shared" si="54"/>
        <v>0</v>
      </c>
      <c r="BF813" s="155">
        <f t="shared" si="55"/>
        <v>0</v>
      </c>
      <c r="BG813" s="155">
        <f t="shared" si="56"/>
        <v>0</v>
      </c>
      <c r="BH813" s="155">
        <f t="shared" si="57"/>
        <v>0</v>
      </c>
      <c r="BI813" s="155">
        <f t="shared" si="58"/>
        <v>0</v>
      </c>
      <c r="BJ813" s="18" t="s">
        <v>76</v>
      </c>
      <c r="BK813" s="155">
        <f t="shared" si="59"/>
        <v>0</v>
      </c>
      <c r="BL813" s="18" t="s">
        <v>263</v>
      </c>
      <c r="BM813" s="154" t="s">
        <v>1399</v>
      </c>
    </row>
    <row r="814" spans="1:65" s="2" customFormat="1" ht="21.75" customHeight="1">
      <c r="A814" s="30"/>
      <c r="B814" s="142"/>
      <c r="C814" s="171" t="s">
        <v>1400</v>
      </c>
      <c r="D814" s="171" t="s">
        <v>216</v>
      </c>
      <c r="E814" s="172" t="s">
        <v>1401</v>
      </c>
      <c r="F814" s="173" t="s">
        <v>1402</v>
      </c>
      <c r="G814" s="174" t="s">
        <v>336</v>
      </c>
      <c r="H814" s="175">
        <v>2</v>
      </c>
      <c r="I814" s="176"/>
      <c r="J814" s="176">
        <f t="shared" si="50"/>
        <v>0</v>
      </c>
      <c r="K814" s="177"/>
      <c r="L814" s="178"/>
      <c r="M814" s="179" t="s">
        <v>1</v>
      </c>
      <c r="N814" s="180" t="s">
        <v>36</v>
      </c>
      <c r="O814" s="152">
        <v>0</v>
      </c>
      <c r="P814" s="152">
        <f t="shared" si="51"/>
        <v>0</v>
      </c>
      <c r="Q814" s="152">
        <v>1.6E-2</v>
      </c>
      <c r="R814" s="152">
        <f t="shared" si="52"/>
        <v>3.2000000000000001E-2</v>
      </c>
      <c r="S814" s="152">
        <v>0</v>
      </c>
      <c r="T814" s="153">
        <f t="shared" si="53"/>
        <v>0</v>
      </c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R814" s="154" t="s">
        <v>368</v>
      </c>
      <c r="AT814" s="154" t="s">
        <v>216</v>
      </c>
      <c r="AU814" s="154" t="s">
        <v>80</v>
      </c>
      <c r="AY814" s="18" t="s">
        <v>178</v>
      </c>
      <c r="BE814" s="155">
        <f t="shared" si="54"/>
        <v>0</v>
      </c>
      <c r="BF814" s="155">
        <f t="shared" si="55"/>
        <v>0</v>
      </c>
      <c r="BG814" s="155">
        <f t="shared" si="56"/>
        <v>0</v>
      </c>
      <c r="BH814" s="155">
        <f t="shared" si="57"/>
        <v>0</v>
      </c>
      <c r="BI814" s="155">
        <f t="shared" si="58"/>
        <v>0</v>
      </c>
      <c r="BJ814" s="18" t="s">
        <v>76</v>
      </c>
      <c r="BK814" s="155">
        <f t="shared" si="59"/>
        <v>0</v>
      </c>
      <c r="BL814" s="18" t="s">
        <v>263</v>
      </c>
      <c r="BM814" s="154" t="s">
        <v>1403</v>
      </c>
    </row>
    <row r="815" spans="1:65" s="2" customFormat="1" ht="21.75" customHeight="1">
      <c r="A815" s="30"/>
      <c r="B815" s="142"/>
      <c r="C815" s="171" t="s">
        <v>1404</v>
      </c>
      <c r="D815" s="171" t="s">
        <v>216</v>
      </c>
      <c r="E815" s="172" t="s">
        <v>1405</v>
      </c>
      <c r="F815" s="173" t="s">
        <v>1406</v>
      </c>
      <c r="G815" s="174" t="s">
        <v>336</v>
      </c>
      <c r="H815" s="175">
        <v>10</v>
      </c>
      <c r="I815" s="176"/>
      <c r="J815" s="176">
        <f t="shared" si="50"/>
        <v>0</v>
      </c>
      <c r="K815" s="177"/>
      <c r="L815" s="178"/>
      <c r="M815" s="179" t="s">
        <v>1</v>
      </c>
      <c r="N815" s="180" t="s">
        <v>36</v>
      </c>
      <c r="O815" s="152">
        <v>0</v>
      </c>
      <c r="P815" s="152">
        <f t="shared" si="51"/>
        <v>0</v>
      </c>
      <c r="Q815" s="152">
        <v>1.7000000000000001E-2</v>
      </c>
      <c r="R815" s="152">
        <f t="shared" si="52"/>
        <v>0.17</v>
      </c>
      <c r="S815" s="152">
        <v>0</v>
      </c>
      <c r="T815" s="153">
        <f t="shared" si="53"/>
        <v>0</v>
      </c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R815" s="154" t="s">
        <v>368</v>
      </c>
      <c r="AT815" s="154" t="s">
        <v>216</v>
      </c>
      <c r="AU815" s="154" t="s">
        <v>80</v>
      </c>
      <c r="AY815" s="18" t="s">
        <v>178</v>
      </c>
      <c r="BE815" s="155">
        <f t="shared" si="54"/>
        <v>0</v>
      </c>
      <c r="BF815" s="155">
        <f t="shared" si="55"/>
        <v>0</v>
      </c>
      <c r="BG815" s="155">
        <f t="shared" si="56"/>
        <v>0</v>
      </c>
      <c r="BH815" s="155">
        <f t="shared" si="57"/>
        <v>0</v>
      </c>
      <c r="BI815" s="155">
        <f t="shared" si="58"/>
        <v>0</v>
      </c>
      <c r="BJ815" s="18" t="s">
        <v>76</v>
      </c>
      <c r="BK815" s="155">
        <f t="shared" si="59"/>
        <v>0</v>
      </c>
      <c r="BL815" s="18" t="s">
        <v>263</v>
      </c>
      <c r="BM815" s="154" t="s">
        <v>1407</v>
      </c>
    </row>
    <row r="816" spans="1:65" s="2" customFormat="1" ht="33" customHeight="1">
      <c r="A816" s="30"/>
      <c r="B816" s="142"/>
      <c r="C816" s="171" t="s">
        <v>1408</v>
      </c>
      <c r="D816" s="171" t="s">
        <v>216</v>
      </c>
      <c r="E816" s="172" t="s">
        <v>1409</v>
      </c>
      <c r="F816" s="173" t="s">
        <v>1410</v>
      </c>
      <c r="G816" s="174" t="s">
        <v>336</v>
      </c>
      <c r="H816" s="175">
        <v>1</v>
      </c>
      <c r="I816" s="176"/>
      <c r="J816" s="176">
        <f t="shared" si="50"/>
        <v>0</v>
      </c>
      <c r="K816" s="177"/>
      <c r="L816" s="178"/>
      <c r="M816" s="179" t="s">
        <v>1</v>
      </c>
      <c r="N816" s="180" t="s">
        <v>36</v>
      </c>
      <c r="O816" s="152">
        <v>0</v>
      </c>
      <c r="P816" s="152">
        <f t="shared" si="51"/>
        <v>0</v>
      </c>
      <c r="Q816" s="152">
        <v>1.7000000000000001E-2</v>
      </c>
      <c r="R816" s="152">
        <f t="shared" si="52"/>
        <v>1.7000000000000001E-2</v>
      </c>
      <c r="S816" s="152">
        <v>0</v>
      </c>
      <c r="T816" s="153">
        <f t="shared" si="53"/>
        <v>0</v>
      </c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R816" s="154" t="s">
        <v>368</v>
      </c>
      <c r="AT816" s="154" t="s">
        <v>216</v>
      </c>
      <c r="AU816" s="154" t="s">
        <v>80</v>
      </c>
      <c r="AY816" s="18" t="s">
        <v>178</v>
      </c>
      <c r="BE816" s="155">
        <f t="shared" si="54"/>
        <v>0</v>
      </c>
      <c r="BF816" s="155">
        <f t="shared" si="55"/>
        <v>0</v>
      </c>
      <c r="BG816" s="155">
        <f t="shared" si="56"/>
        <v>0</v>
      </c>
      <c r="BH816" s="155">
        <f t="shared" si="57"/>
        <v>0</v>
      </c>
      <c r="BI816" s="155">
        <f t="shared" si="58"/>
        <v>0</v>
      </c>
      <c r="BJ816" s="18" t="s">
        <v>76</v>
      </c>
      <c r="BK816" s="155">
        <f t="shared" si="59"/>
        <v>0</v>
      </c>
      <c r="BL816" s="18" t="s">
        <v>263</v>
      </c>
      <c r="BM816" s="154" t="s">
        <v>1411</v>
      </c>
    </row>
    <row r="817" spans="1:65" s="2" customFormat="1" ht="21.75" customHeight="1">
      <c r="A817" s="30"/>
      <c r="B817" s="142"/>
      <c r="C817" s="143" t="s">
        <v>1412</v>
      </c>
      <c r="D817" s="143" t="s">
        <v>180</v>
      </c>
      <c r="E817" s="144" t="s">
        <v>1413</v>
      </c>
      <c r="F817" s="145" t="s">
        <v>1414</v>
      </c>
      <c r="G817" s="146" t="s">
        <v>336</v>
      </c>
      <c r="H817" s="147">
        <v>2</v>
      </c>
      <c r="I817" s="148"/>
      <c r="J817" s="148">
        <f t="shared" si="50"/>
        <v>0</v>
      </c>
      <c r="K817" s="149"/>
      <c r="L817" s="31"/>
      <c r="M817" s="150" t="s">
        <v>1</v>
      </c>
      <c r="N817" s="151" t="s">
        <v>36</v>
      </c>
      <c r="O817" s="152">
        <v>2.9980000000000002</v>
      </c>
      <c r="P817" s="152">
        <f t="shared" si="51"/>
        <v>5.9960000000000004</v>
      </c>
      <c r="Q817" s="152">
        <v>0</v>
      </c>
      <c r="R817" s="152">
        <f t="shared" si="52"/>
        <v>0</v>
      </c>
      <c r="S817" s="152">
        <v>0</v>
      </c>
      <c r="T817" s="153">
        <f t="shared" si="53"/>
        <v>0</v>
      </c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R817" s="154" t="s">
        <v>263</v>
      </c>
      <c r="AT817" s="154" t="s">
        <v>180</v>
      </c>
      <c r="AU817" s="154" t="s">
        <v>80</v>
      </c>
      <c r="AY817" s="18" t="s">
        <v>178</v>
      </c>
      <c r="BE817" s="155">
        <f t="shared" si="54"/>
        <v>0</v>
      </c>
      <c r="BF817" s="155">
        <f t="shared" si="55"/>
        <v>0</v>
      </c>
      <c r="BG817" s="155">
        <f t="shared" si="56"/>
        <v>0</v>
      </c>
      <c r="BH817" s="155">
        <f t="shared" si="57"/>
        <v>0</v>
      </c>
      <c r="BI817" s="155">
        <f t="shared" si="58"/>
        <v>0</v>
      </c>
      <c r="BJ817" s="18" t="s">
        <v>76</v>
      </c>
      <c r="BK817" s="155">
        <f t="shared" si="59"/>
        <v>0</v>
      </c>
      <c r="BL817" s="18" t="s">
        <v>263</v>
      </c>
      <c r="BM817" s="154" t="s">
        <v>1415</v>
      </c>
    </row>
    <row r="818" spans="1:65" s="2" customFormat="1" ht="21.75" customHeight="1">
      <c r="A818" s="30"/>
      <c r="B818" s="142"/>
      <c r="C818" s="171" t="s">
        <v>1416</v>
      </c>
      <c r="D818" s="171" t="s">
        <v>216</v>
      </c>
      <c r="E818" s="172" t="s">
        <v>1417</v>
      </c>
      <c r="F818" s="173" t="s">
        <v>1418</v>
      </c>
      <c r="G818" s="174" t="s">
        <v>336</v>
      </c>
      <c r="H818" s="175">
        <v>2</v>
      </c>
      <c r="I818" s="176"/>
      <c r="J818" s="176">
        <f t="shared" si="50"/>
        <v>0</v>
      </c>
      <c r="K818" s="177"/>
      <c r="L818" s="178"/>
      <c r="M818" s="179" t="s">
        <v>1</v>
      </c>
      <c r="N818" s="180" t="s">
        <v>36</v>
      </c>
      <c r="O818" s="152">
        <v>0</v>
      </c>
      <c r="P818" s="152">
        <f t="shared" si="51"/>
        <v>0</v>
      </c>
      <c r="Q818" s="152">
        <v>3.4000000000000002E-2</v>
      </c>
      <c r="R818" s="152">
        <f t="shared" si="52"/>
        <v>6.8000000000000005E-2</v>
      </c>
      <c r="S818" s="152">
        <v>0</v>
      </c>
      <c r="T818" s="153">
        <f t="shared" si="53"/>
        <v>0</v>
      </c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R818" s="154" t="s">
        <v>368</v>
      </c>
      <c r="AT818" s="154" t="s">
        <v>216</v>
      </c>
      <c r="AU818" s="154" t="s">
        <v>80</v>
      </c>
      <c r="AY818" s="18" t="s">
        <v>178</v>
      </c>
      <c r="BE818" s="155">
        <f t="shared" si="54"/>
        <v>0</v>
      </c>
      <c r="BF818" s="155">
        <f t="shared" si="55"/>
        <v>0</v>
      </c>
      <c r="BG818" s="155">
        <f t="shared" si="56"/>
        <v>0</v>
      </c>
      <c r="BH818" s="155">
        <f t="shared" si="57"/>
        <v>0</v>
      </c>
      <c r="BI818" s="155">
        <f t="shared" si="58"/>
        <v>0</v>
      </c>
      <c r="BJ818" s="18" t="s">
        <v>76</v>
      </c>
      <c r="BK818" s="155">
        <f t="shared" si="59"/>
        <v>0</v>
      </c>
      <c r="BL818" s="18" t="s">
        <v>263</v>
      </c>
      <c r="BM818" s="154" t="s">
        <v>1419</v>
      </c>
    </row>
    <row r="819" spans="1:65" s="2" customFormat="1" ht="21.75" customHeight="1">
      <c r="A819" s="30"/>
      <c r="B819" s="142"/>
      <c r="C819" s="143" t="s">
        <v>1420</v>
      </c>
      <c r="D819" s="143" t="s">
        <v>180</v>
      </c>
      <c r="E819" s="144" t="s">
        <v>1421</v>
      </c>
      <c r="F819" s="145" t="s">
        <v>1422</v>
      </c>
      <c r="G819" s="146" t="s">
        <v>336</v>
      </c>
      <c r="H819" s="147">
        <v>4</v>
      </c>
      <c r="I819" s="148"/>
      <c r="J819" s="148">
        <f t="shared" si="50"/>
        <v>0</v>
      </c>
      <c r="K819" s="149"/>
      <c r="L819" s="31"/>
      <c r="M819" s="150" t="s">
        <v>1</v>
      </c>
      <c r="N819" s="151" t="s">
        <v>36</v>
      </c>
      <c r="O819" s="152">
        <v>7.36</v>
      </c>
      <c r="P819" s="152">
        <f t="shared" si="51"/>
        <v>29.44</v>
      </c>
      <c r="Q819" s="152">
        <v>9.2000000000000003E-4</v>
      </c>
      <c r="R819" s="152">
        <f t="shared" si="52"/>
        <v>3.6800000000000001E-3</v>
      </c>
      <c r="S819" s="152">
        <v>0</v>
      </c>
      <c r="T819" s="153">
        <f t="shared" si="53"/>
        <v>0</v>
      </c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R819" s="154" t="s">
        <v>86</v>
      </c>
      <c r="AT819" s="154" t="s">
        <v>180</v>
      </c>
      <c r="AU819" s="154" t="s">
        <v>80</v>
      </c>
      <c r="AY819" s="18" t="s">
        <v>178</v>
      </c>
      <c r="BE819" s="155">
        <f t="shared" si="54"/>
        <v>0</v>
      </c>
      <c r="BF819" s="155">
        <f t="shared" si="55"/>
        <v>0</v>
      </c>
      <c r="BG819" s="155">
        <f t="shared" si="56"/>
        <v>0</v>
      </c>
      <c r="BH819" s="155">
        <f t="shared" si="57"/>
        <v>0</v>
      </c>
      <c r="BI819" s="155">
        <f t="shared" si="58"/>
        <v>0</v>
      </c>
      <c r="BJ819" s="18" t="s">
        <v>76</v>
      </c>
      <c r="BK819" s="155">
        <f t="shared" si="59"/>
        <v>0</v>
      </c>
      <c r="BL819" s="18" t="s">
        <v>86</v>
      </c>
      <c r="BM819" s="154" t="s">
        <v>1423</v>
      </c>
    </row>
    <row r="820" spans="1:65" s="2" customFormat="1" ht="21.75" customHeight="1">
      <c r="A820" s="30"/>
      <c r="B820" s="142"/>
      <c r="C820" s="143" t="s">
        <v>1424</v>
      </c>
      <c r="D820" s="143" t="s">
        <v>180</v>
      </c>
      <c r="E820" s="144" t="s">
        <v>1425</v>
      </c>
      <c r="F820" s="145" t="s">
        <v>1426</v>
      </c>
      <c r="G820" s="146" t="s">
        <v>336</v>
      </c>
      <c r="H820" s="147">
        <v>4</v>
      </c>
      <c r="I820" s="148"/>
      <c r="J820" s="148">
        <f t="shared" si="50"/>
        <v>0</v>
      </c>
      <c r="K820" s="149"/>
      <c r="L820" s="31"/>
      <c r="M820" s="150" t="s">
        <v>1</v>
      </c>
      <c r="N820" s="151" t="s">
        <v>36</v>
      </c>
      <c r="O820" s="152">
        <v>8.6039999999999992</v>
      </c>
      <c r="P820" s="152">
        <f t="shared" si="51"/>
        <v>34.415999999999997</v>
      </c>
      <c r="Q820" s="152">
        <v>9.3000000000000005E-4</v>
      </c>
      <c r="R820" s="152">
        <f t="shared" si="52"/>
        <v>3.7200000000000002E-3</v>
      </c>
      <c r="S820" s="152">
        <v>0</v>
      </c>
      <c r="T820" s="153">
        <f t="shared" si="53"/>
        <v>0</v>
      </c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R820" s="154" t="s">
        <v>263</v>
      </c>
      <c r="AT820" s="154" t="s">
        <v>180</v>
      </c>
      <c r="AU820" s="154" t="s">
        <v>80</v>
      </c>
      <c r="AY820" s="18" t="s">
        <v>178</v>
      </c>
      <c r="BE820" s="155">
        <f t="shared" si="54"/>
        <v>0</v>
      </c>
      <c r="BF820" s="155">
        <f t="shared" si="55"/>
        <v>0</v>
      </c>
      <c r="BG820" s="155">
        <f t="shared" si="56"/>
        <v>0</v>
      </c>
      <c r="BH820" s="155">
        <f t="shared" si="57"/>
        <v>0</v>
      </c>
      <c r="BI820" s="155">
        <f t="shared" si="58"/>
        <v>0</v>
      </c>
      <c r="BJ820" s="18" t="s">
        <v>76</v>
      </c>
      <c r="BK820" s="155">
        <f t="shared" si="59"/>
        <v>0</v>
      </c>
      <c r="BL820" s="18" t="s">
        <v>263</v>
      </c>
      <c r="BM820" s="154" t="s">
        <v>1427</v>
      </c>
    </row>
    <row r="821" spans="1:65" s="2" customFormat="1" ht="21.75" customHeight="1">
      <c r="A821" s="30"/>
      <c r="B821" s="142"/>
      <c r="C821" s="171" t="s">
        <v>1428</v>
      </c>
      <c r="D821" s="171" t="s">
        <v>216</v>
      </c>
      <c r="E821" s="172" t="s">
        <v>1429</v>
      </c>
      <c r="F821" s="173" t="s">
        <v>1430</v>
      </c>
      <c r="G821" s="174" t="s">
        <v>183</v>
      </c>
      <c r="H821" s="175">
        <v>4.9820000000000002</v>
      </c>
      <c r="I821" s="176"/>
      <c r="J821" s="176">
        <f t="shared" si="50"/>
        <v>0</v>
      </c>
      <c r="K821" s="177"/>
      <c r="L821" s="178"/>
      <c r="M821" s="179" t="s">
        <v>1</v>
      </c>
      <c r="N821" s="180" t="s">
        <v>36</v>
      </c>
      <c r="O821" s="152">
        <v>0</v>
      </c>
      <c r="P821" s="152">
        <f t="shared" si="51"/>
        <v>0</v>
      </c>
      <c r="Q821" s="152">
        <v>2.5440000000000001E-2</v>
      </c>
      <c r="R821" s="152">
        <f t="shared" si="52"/>
        <v>0.12674208000000001</v>
      </c>
      <c r="S821" s="152">
        <v>0</v>
      </c>
      <c r="T821" s="153">
        <f t="shared" si="53"/>
        <v>0</v>
      </c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R821" s="154" t="s">
        <v>98</v>
      </c>
      <c r="AT821" s="154" t="s">
        <v>216</v>
      </c>
      <c r="AU821" s="154" t="s">
        <v>80</v>
      </c>
      <c r="AY821" s="18" t="s">
        <v>178</v>
      </c>
      <c r="BE821" s="155">
        <f t="shared" si="54"/>
        <v>0</v>
      </c>
      <c r="BF821" s="155">
        <f t="shared" si="55"/>
        <v>0</v>
      </c>
      <c r="BG821" s="155">
        <f t="shared" si="56"/>
        <v>0</v>
      </c>
      <c r="BH821" s="155">
        <f t="shared" si="57"/>
        <v>0</v>
      </c>
      <c r="BI821" s="155">
        <f t="shared" si="58"/>
        <v>0</v>
      </c>
      <c r="BJ821" s="18" t="s">
        <v>76</v>
      </c>
      <c r="BK821" s="155">
        <f t="shared" si="59"/>
        <v>0</v>
      </c>
      <c r="BL821" s="18" t="s">
        <v>86</v>
      </c>
      <c r="BM821" s="154" t="s">
        <v>1431</v>
      </c>
    </row>
    <row r="822" spans="1:65" s="13" customFormat="1" ht="10.199999999999999">
      <c r="B822" s="156"/>
      <c r="D822" s="157" t="s">
        <v>185</v>
      </c>
      <c r="E822" s="158" t="s">
        <v>1</v>
      </c>
      <c r="F822" s="159" t="s">
        <v>1432</v>
      </c>
      <c r="H822" s="160">
        <v>4.9820000000000002</v>
      </c>
      <c r="L822" s="156"/>
      <c r="M822" s="161"/>
      <c r="N822" s="162"/>
      <c r="O822" s="162"/>
      <c r="P822" s="162"/>
      <c r="Q822" s="162"/>
      <c r="R822" s="162"/>
      <c r="S822" s="162"/>
      <c r="T822" s="163"/>
      <c r="AT822" s="158" t="s">
        <v>185</v>
      </c>
      <c r="AU822" s="158" t="s">
        <v>80</v>
      </c>
      <c r="AV822" s="13" t="s">
        <v>80</v>
      </c>
      <c r="AW822" s="13" t="s">
        <v>28</v>
      </c>
      <c r="AX822" s="13" t="s">
        <v>71</v>
      </c>
      <c r="AY822" s="158" t="s">
        <v>178</v>
      </c>
    </row>
    <row r="823" spans="1:65" s="14" customFormat="1" ht="10.199999999999999">
      <c r="B823" s="164"/>
      <c r="D823" s="157" t="s">
        <v>185</v>
      </c>
      <c r="E823" s="165" t="s">
        <v>1</v>
      </c>
      <c r="F823" s="166" t="s">
        <v>187</v>
      </c>
      <c r="H823" s="167">
        <v>4.9820000000000002</v>
      </c>
      <c r="L823" s="164"/>
      <c r="M823" s="168"/>
      <c r="N823" s="169"/>
      <c r="O823" s="169"/>
      <c r="P823" s="169"/>
      <c r="Q823" s="169"/>
      <c r="R823" s="169"/>
      <c r="S823" s="169"/>
      <c r="T823" s="170"/>
      <c r="AT823" s="165" t="s">
        <v>185</v>
      </c>
      <c r="AU823" s="165" t="s">
        <v>80</v>
      </c>
      <c r="AV823" s="14" t="s">
        <v>86</v>
      </c>
      <c r="AW823" s="14" t="s">
        <v>28</v>
      </c>
      <c r="AX823" s="14" t="s">
        <v>76</v>
      </c>
      <c r="AY823" s="165" t="s">
        <v>178</v>
      </c>
    </row>
    <row r="824" spans="1:65" s="2" customFormat="1" ht="21.75" customHeight="1">
      <c r="A824" s="30"/>
      <c r="B824" s="142"/>
      <c r="C824" s="171" t="s">
        <v>1433</v>
      </c>
      <c r="D824" s="171" t="s">
        <v>216</v>
      </c>
      <c r="E824" s="172" t="s">
        <v>1434</v>
      </c>
      <c r="F824" s="173" t="s">
        <v>1435</v>
      </c>
      <c r="G824" s="174" t="s">
        <v>183</v>
      </c>
      <c r="H824" s="175">
        <v>15.416</v>
      </c>
      <c r="I824" s="176"/>
      <c r="J824" s="176">
        <f>ROUND(I824*H824,1)</f>
        <v>0</v>
      </c>
      <c r="K824" s="177"/>
      <c r="L824" s="178"/>
      <c r="M824" s="179" t="s">
        <v>1</v>
      </c>
      <c r="N824" s="180" t="s">
        <v>36</v>
      </c>
      <c r="O824" s="152">
        <v>0</v>
      </c>
      <c r="P824" s="152">
        <f>O824*H824</f>
        <v>0</v>
      </c>
      <c r="Q824" s="152">
        <v>3.388E-2</v>
      </c>
      <c r="R824" s="152">
        <f>Q824*H824</f>
        <v>0.52229407999999999</v>
      </c>
      <c r="S824" s="152">
        <v>0</v>
      </c>
      <c r="T824" s="153">
        <f>S824*H824</f>
        <v>0</v>
      </c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R824" s="154" t="s">
        <v>98</v>
      </c>
      <c r="AT824" s="154" t="s">
        <v>216</v>
      </c>
      <c r="AU824" s="154" t="s">
        <v>80</v>
      </c>
      <c r="AY824" s="18" t="s">
        <v>178</v>
      </c>
      <c r="BE824" s="155">
        <f>IF(N824="základní",J824,0)</f>
        <v>0</v>
      </c>
      <c r="BF824" s="155">
        <f>IF(N824="snížená",J824,0)</f>
        <v>0</v>
      </c>
      <c r="BG824" s="155">
        <f>IF(N824="zákl. přenesená",J824,0)</f>
        <v>0</v>
      </c>
      <c r="BH824" s="155">
        <f>IF(N824="sníž. přenesená",J824,0)</f>
        <v>0</v>
      </c>
      <c r="BI824" s="155">
        <f>IF(N824="nulová",J824,0)</f>
        <v>0</v>
      </c>
      <c r="BJ824" s="18" t="s">
        <v>76</v>
      </c>
      <c r="BK824" s="155">
        <f>ROUND(I824*H824,1)</f>
        <v>0</v>
      </c>
      <c r="BL824" s="18" t="s">
        <v>86</v>
      </c>
      <c r="BM824" s="154" t="s">
        <v>1436</v>
      </c>
    </row>
    <row r="825" spans="1:65" s="13" customFormat="1" ht="10.199999999999999">
      <c r="B825" s="156"/>
      <c r="D825" s="157" t="s">
        <v>185</v>
      </c>
      <c r="E825" s="158" t="s">
        <v>1</v>
      </c>
      <c r="F825" s="159" t="s">
        <v>1437</v>
      </c>
      <c r="H825" s="160">
        <v>2.9609999999999999</v>
      </c>
      <c r="L825" s="156"/>
      <c r="M825" s="161"/>
      <c r="N825" s="162"/>
      <c r="O825" s="162"/>
      <c r="P825" s="162"/>
      <c r="Q825" s="162"/>
      <c r="R825" s="162"/>
      <c r="S825" s="162"/>
      <c r="T825" s="163"/>
      <c r="AT825" s="158" t="s">
        <v>185</v>
      </c>
      <c r="AU825" s="158" t="s">
        <v>80</v>
      </c>
      <c r="AV825" s="13" t="s">
        <v>80</v>
      </c>
      <c r="AW825" s="13" t="s">
        <v>28</v>
      </c>
      <c r="AX825" s="13" t="s">
        <v>71</v>
      </c>
      <c r="AY825" s="158" t="s">
        <v>178</v>
      </c>
    </row>
    <row r="826" spans="1:65" s="13" customFormat="1" ht="10.199999999999999">
      <c r="B826" s="156"/>
      <c r="D826" s="157" t="s">
        <v>185</v>
      </c>
      <c r="E826" s="158" t="s">
        <v>1</v>
      </c>
      <c r="F826" s="159" t="s">
        <v>1438</v>
      </c>
      <c r="H826" s="160">
        <v>7.4729999999999999</v>
      </c>
      <c r="L826" s="156"/>
      <c r="M826" s="161"/>
      <c r="N826" s="162"/>
      <c r="O826" s="162"/>
      <c r="P826" s="162"/>
      <c r="Q826" s="162"/>
      <c r="R826" s="162"/>
      <c r="S826" s="162"/>
      <c r="T826" s="163"/>
      <c r="AT826" s="158" t="s">
        <v>185</v>
      </c>
      <c r="AU826" s="158" t="s">
        <v>80</v>
      </c>
      <c r="AV826" s="13" t="s">
        <v>80</v>
      </c>
      <c r="AW826" s="13" t="s">
        <v>28</v>
      </c>
      <c r="AX826" s="13" t="s">
        <v>71</v>
      </c>
      <c r="AY826" s="158" t="s">
        <v>178</v>
      </c>
    </row>
    <row r="827" spans="1:65" s="13" customFormat="1" ht="10.199999999999999">
      <c r="B827" s="156"/>
      <c r="D827" s="157" t="s">
        <v>185</v>
      </c>
      <c r="E827" s="158" t="s">
        <v>1</v>
      </c>
      <c r="F827" s="159" t="s">
        <v>1432</v>
      </c>
      <c r="H827" s="160">
        <v>4.9820000000000002</v>
      </c>
      <c r="L827" s="156"/>
      <c r="M827" s="161"/>
      <c r="N827" s="162"/>
      <c r="O827" s="162"/>
      <c r="P827" s="162"/>
      <c r="Q827" s="162"/>
      <c r="R827" s="162"/>
      <c r="S827" s="162"/>
      <c r="T827" s="163"/>
      <c r="AT827" s="158" t="s">
        <v>185</v>
      </c>
      <c r="AU827" s="158" t="s">
        <v>80</v>
      </c>
      <c r="AV827" s="13" t="s">
        <v>80</v>
      </c>
      <c r="AW827" s="13" t="s">
        <v>28</v>
      </c>
      <c r="AX827" s="13" t="s">
        <v>71</v>
      </c>
      <c r="AY827" s="158" t="s">
        <v>178</v>
      </c>
    </row>
    <row r="828" spans="1:65" s="14" customFormat="1" ht="10.199999999999999">
      <c r="B828" s="164"/>
      <c r="D828" s="157" t="s">
        <v>185</v>
      </c>
      <c r="E828" s="165" t="s">
        <v>1</v>
      </c>
      <c r="F828" s="166" t="s">
        <v>187</v>
      </c>
      <c r="H828" s="167">
        <v>15.416</v>
      </c>
      <c r="L828" s="164"/>
      <c r="M828" s="168"/>
      <c r="N828" s="169"/>
      <c r="O828" s="169"/>
      <c r="P828" s="169"/>
      <c r="Q828" s="169"/>
      <c r="R828" s="169"/>
      <c r="S828" s="169"/>
      <c r="T828" s="170"/>
      <c r="AT828" s="165" t="s">
        <v>185</v>
      </c>
      <c r="AU828" s="165" t="s">
        <v>80</v>
      </c>
      <c r="AV828" s="14" t="s">
        <v>86</v>
      </c>
      <c r="AW828" s="14" t="s">
        <v>28</v>
      </c>
      <c r="AX828" s="14" t="s">
        <v>76</v>
      </c>
      <c r="AY828" s="165" t="s">
        <v>178</v>
      </c>
    </row>
    <row r="829" spans="1:65" s="2" customFormat="1" ht="21.75" customHeight="1">
      <c r="A829" s="30"/>
      <c r="B829" s="142"/>
      <c r="C829" s="143" t="s">
        <v>1439</v>
      </c>
      <c r="D829" s="143" t="s">
        <v>180</v>
      </c>
      <c r="E829" s="144" t="s">
        <v>1440</v>
      </c>
      <c r="F829" s="145" t="s">
        <v>1441</v>
      </c>
      <c r="G829" s="146" t="s">
        <v>336</v>
      </c>
      <c r="H829" s="147">
        <v>8</v>
      </c>
      <c r="I829" s="148"/>
      <c r="J829" s="148">
        <f t="shared" ref="J829:J839" si="60">ROUND(I829*H829,1)</f>
        <v>0</v>
      </c>
      <c r="K829" s="149"/>
      <c r="L829" s="31"/>
      <c r="M829" s="150" t="s">
        <v>1</v>
      </c>
      <c r="N829" s="151" t="s">
        <v>36</v>
      </c>
      <c r="O829" s="152">
        <v>4.1440000000000001</v>
      </c>
      <c r="P829" s="152">
        <f t="shared" ref="P829:P839" si="61">O829*H829</f>
        <v>33.152000000000001</v>
      </c>
      <c r="Q829" s="152">
        <v>2.7E-4</v>
      </c>
      <c r="R829" s="152">
        <f t="shared" ref="R829:R839" si="62">Q829*H829</f>
        <v>2.16E-3</v>
      </c>
      <c r="S829" s="152">
        <v>0</v>
      </c>
      <c r="T829" s="153">
        <f t="shared" ref="T829:T839" si="63">S829*H829</f>
        <v>0</v>
      </c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R829" s="154" t="s">
        <v>263</v>
      </c>
      <c r="AT829" s="154" t="s">
        <v>180</v>
      </c>
      <c r="AU829" s="154" t="s">
        <v>80</v>
      </c>
      <c r="AY829" s="18" t="s">
        <v>178</v>
      </c>
      <c r="BE829" s="155">
        <f t="shared" ref="BE829:BE839" si="64">IF(N829="základní",J829,0)</f>
        <v>0</v>
      </c>
      <c r="BF829" s="155">
        <f t="shared" ref="BF829:BF839" si="65">IF(N829="snížená",J829,0)</f>
        <v>0</v>
      </c>
      <c r="BG829" s="155">
        <f t="shared" ref="BG829:BG839" si="66">IF(N829="zákl. přenesená",J829,0)</f>
        <v>0</v>
      </c>
      <c r="BH829" s="155">
        <f t="shared" ref="BH829:BH839" si="67">IF(N829="sníž. přenesená",J829,0)</f>
        <v>0</v>
      </c>
      <c r="BI829" s="155">
        <f t="shared" ref="BI829:BI839" si="68">IF(N829="nulová",J829,0)</f>
        <v>0</v>
      </c>
      <c r="BJ829" s="18" t="s">
        <v>76</v>
      </c>
      <c r="BK829" s="155">
        <f t="shared" ref="BK829:BK839" si="69">ROUND(I829*H829,1)</f>
        <v>0</v>
      </c>
      <c r="BL829" s="18" t="s">
        <v>263</v>
      </c>
      <c r="BM829" s="154" t="s">
        <v>1442</v>
      </c>
    </row>
    <row r="830" spans="1:65" s="2" customFormat="1" ht="21.75" customHeight="1">
      <c r="A830" s="30"/>
      <c r="B830" s="142"/>
      <c r="C830" s="171" t="s">
        <v>1443</v>
      </c>
      <c r="D830" s="171" t="s">
        <v>216</v>
      </c>
      <c r="E830" s="172" t="s">
        <v>1444</v>
      </c>
      <c r="F830" s="173" t="s">
        <v>1445</v>
      </c>
      <c r="G830" s="174" t="s">
        <v>336</v>
      </c>
      <c r="H830" s="175">
        <v>8</v>
      </c>
      <c r="I830" s="176"/>
      <c r="J830" s="176">
        <f t="shared" si="60"/>
        <v>0</v>
      </c>
      <c r="K830" s="177"/>
      <c r="L830" s="178"/>
      <c r="M830" s="179" t="s">
        <v>1</v>
      </c>
      <c r="N830" s="180" t="s">
        <v>36</v>
      </c>
      <c r="O830" s="152">
        <v>0</v>
      </c>
      <c r="P830" s="152">
        <f t="shared" si="61"/>
        <v>0</v>
      </c>
      <c r="Q830" s="152">
        <v>3.5499999999999997E-2</v>
      </c>
      <c r="R830" s="152">
        <f t="shared" si="62"/>
        <v>0.28399999999999997</v>
      </c>
      <c r="S830" s="152">
        <v>0</v>
      </c>
      <c r="T830" s="153">
        <f t="shared" si="63"/>
        <v>0</v>
      </c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R830" s="154" t="s">
        <v>368</v>
      </c>
      <c r="AT830" s="154" t="s">
        <v>216</v>
      </c>
      <c r="AU830" s="154" t="s">
        <v>80</v>
      </c>
      <c r="AY830" s="18" t="s">
        <v>178</v>
      </c>
      <c r="BE830" s="155">
        <f t="shared" si="64"/>
        <v>0</v>
      </c>
      <c r="BF830" s="155">
        <f t="shared" si="65"/>
        <v>0</v>
      </c>
      <c r="BG830" s="155">
        <f t="shared" si="66"/>
        <v>0</v>
      </c>
      <c r="BH830" s="155">
        <f t="shared" si="67"/>
        <v>0</v>
      </c>
      <c r="BI830" s="155">
        <f t="shared" si="68"/>
        <v>0</v>
      </c>
      <c r="BJ830" s="18" t="s">
        <v>76</v>
      </c>
      <c r="BK830" s="155">
        <f t="shared" si="69"/>
        <v>0</v>
      </c>
      <c r="BL830" s="18" t="s">
        <v>263</v>
      </c>
      <c r="BM830" s="154" t="s">
        <v>1446</v>
      </c>
    </row>
    <row r="831" spans="1:65" s="2" customFormat="1" ht="21.75" customHeight="1">
      <c r="A831" s="30"/>
      <c r="B831" s="142"/>
      <c r="C831" s="143" t="s">
        <v>1447</v>
      </c>
      <c r="D831" s="143" t="s">
        <v>180</v>
      </c>
      <c r="E831" s="144" t="s">
        <v>1448</v>
      </c>
      <c r="F831" s="145" t="s">
        <v>1449</v>
      </c>
      <c r="G831" s="146" t="s">
        <v>336</v>
      </c>
      <c r="H831" s="147">
        <v>22</v>
      </c>
      <c r="I831" s="148"/>
      <c r="J831" s="148">
        <f t="shared" si="60"/>
        <v>0</v>
      </c>
      <c r="K831" s="149"/>
      <c r="L831" s="31"/>
      <c r="M831" s="150" t="s">
        <v>1</v>
      </c>
      <c r="N831" s="151" t="s">
        <v>36</v>
      </c>
      <c r="O831" s="152">
        <v>2.9249999999999998</v>
      </c>
      <c r="P831" s="152">
        <f t="shared" si="61"/>
        <v>64.349999999999994</v>
      </c>
      <c r="Q831" s="152">
        <v>4.6999999999999999E-4</v>
      </c>
      <c r="R831" s="152">
        <f t="shared" si="62"/>
        <v>1.034E-2</v>
      </c>
      <c r="S831" s="152">
        <v>0</v>
      </c>
      <c r="T831" s="153">
        <f t="shared" si="63"/>
        <v>0</v>
      </c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R831" s="154" t="s">
        <v>263</v>
      </c>
      <c r="AT831" s="154" t="s">
        <v>180</v>
      </c>
      <c r="AU831" s="154" t="s">
        <v>80</v>
      </c>
      <c r="AY831" s="18" t="s">
        <v>178</v>
      </c>
      <c r="BE831" s="155">
        <f t="shared" si="64"/>
        <v>0</v>
      </c>
      <c r="BF831" s="155">
        <f t="shared" si="65"/>
        <v>0</v>
      </c>
      <c r="BG831" s="155">
        <f t="shared" si="66"/>
        <v>0</v>
      </c>
      <c r="BH831" s="155">
        <f t="shared" si="67"/>
        <v>0</v>
      </c>
      <c r="BI831" s="155">
        <f t="shared" si="68"/>
        <v>0</v>
      </c>
      <c r="BJ831" s="18" t="s">
        <v>76</v>
      </c>
      <c r="BK831" s="155">
        <f t="shared" si="69"/>
        <v>0</v>
      </c>
      <c r="BL831" s="18" t="s">
        <v>263</v>
      </c>
      <c r="BM831" s="154" t="s">
        <v>1450</v>
      </c>
    </row>
    <row r="832" spans="1:65" s="2" customFormat="1" ht="33" customHeight="1">
      <c r="A832" s="30"/>
      <c r="B832" s="142"/>
      <c r="C832" s="171" t="s">
        <v>1451</v>
      </c>
      <c r="D832" s="171" t="s">
        <v>216</v>
      </c>
      <c r="E832" s="172" t="s">
        <v>1452</v>
      </c>
      <c r="F832" s="173" t="s">
        <v>1453</v>
      </c>
      <c r="G832" s="174" t="s">
        <v>336</v>
      </c>
      <c r="H832" s="175">
        <v>20</v>
      </c>
      <c r="I832" s="176"/>
      <c r="J832" s="176">
        <f t="shared" si="60"/>
        <v>0</v>
      </c>
      <c r="K832" s="177"/>
      <c r="L832" s="178"/>
      <c r="M832" s="179" t="s">
        <v>1</v>
      </c>
      <c r="N832" s="180" t="s">
        <v>36</v>
      </c>
      <c r="O832" s="152">
        <v>0</v>
      </c>
      <c r="P832" s="152">
        <f t="shared" si="61"/>
        <v>0</v>
      </c>
      <c r="Q832" s="152">
        <v>1.6E-2</v>
      </c>
      <c r="R832" s="152">
        <f t="shared" si="62"/>
        <v>0.32</v>
      </c>
      <c r="S832" s="152">
        <v>0</v>
      </c>
      <c r="T832" s="153">
        <f t="shared" si="63"/>
        <v>0</v>
      </c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R832" s="154" t="s">
        <v>368</v>
      </c>
      <c r="AT832" s="154" t="s">
        <v>216</v>
      </c>
      <c r="AU832" s="154" t="s">
        <v>80</v>
      </c>
      <c r="AY832" s="18" t="s">
        <v>178</v>
      </c>
      <c r="BE832" s="155">
        <f t="shared" si="64"/>
        <v>0</v>
      </c>
      <c r="BF832" s="155">
        <f t="shared" si="65"/>
        <v>0</v>
      </c>
      <c r="BG832" s="155">
        <f t="shared" si="66"/>
        <v>0</v>
      </c>
      <c r="BH832" s="155">
        <f t="shared" si="67"/>
        <v>0</v>
      </c>
      <c r="BI832" s="155">
        <f t="shared" si="68"/>
        <v>0</v>
      </c>
      <c r="BJ832" s="18" t="s">
        <v>76</v>
      </c>
      <c r="BK832" s="155">
        <f t="shared" si="69"/>
        <v>0</v>
      </c>
      <c r="BL832" s="18" t="s">
        <v>263</v>
      </c>
      <c r="BM832" s="154" t="s">
        <v>1454</v>
      </c>
    </row>
    <row r="833" spans="1:65" s="2" customFormat="1" ht="33" customHeight="1">
      <c r="A833" s="30"/>
      <c r="B833" s="142"/>
      <c r="C833" s="171" t="s">
        <v>1455</v>
      </c>
      <c r="D833" s="171" t="s">
        <v>216</v>
      </c>
      <c r="E833" s="172" t="s">
        <v>1456</v>
      </c>
      <c r="F833" s="173" t="s">
        <v>1457</v>
      </c>
      <c r="G833" s="174" t="s">
        <v>336</v>
      </c>
      <c r="H833" s="175">
        <v>3</v>
      </c>
      <c r="I833" s="176"/>
      <c r="J833" s="176">
        <f t="shared" si="60"/>
        <v>0</v>
      </c>
      <c r="K833" s="177"/>
      <c r="L833" s="178"/>
      <c r="M833" s="179" t="s">
        <v>1</v>
      </c>
      <c r="N833" s="180" t="s">
        <v>36</v>
      </c>
      <c r="O833" s="152">
        <v>0</v>
      </c>
      <c r="P833" s="152">
        <f t="shared" si="61"/>
        <v>0</v>
      </c>
      <c r="Q833" s="152">
        <v>1.6E-2</v>
      </c>
      <c r="R833" s="152">
        <f t="shared" si="62"/>
        <v>4.8000000000000001E-2</v>
      </c>
      <c r="S833" s="152">
        <v>0</v>
      </c>
      <c r="T833" s="153">
        <f t="shared" si="63"/>
        <v>0</v>
      </c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R833" s="154" t="s">
        <v>368</v>
      </c>
      <c r="AT833" s="154" t="s">
        <v>216</v>
      </c>
      <c r="AU833" s="154" t="s">
        <v>80</v>
      </c>
      <c r="AY833" s="18" t="s">
        <v>178</v>
      </c>
      <c r="BE833" s="155">
        <f t="shared" si="64"/>
        <v>0</v>
      </c>
      <c r="BF833" s="155">
        <f t="shared" si="65"/>
        <v>0</v>
      </c>
      <c r="BG833" s="155">
        <f t="shared" si="66"/>
        <v>0</v>
      </c>
      <c r="BH833" s="155">
        <f t="shared" si="67"/>
        <v>0</v>
      </c>
      <c r="BI833" s="155">
        <f t="shared" si="68"/>
        <v>0</v>
      </c>
      <c r="BJ833" s="18" t="s">
        <v>76</v>
      </c>
      <c r="BK833" s="155">
        <f t="shared" si="69"/>
        <v>0</v>
      </c>
      <c r="BL833" s="18" t="s">
        <v>263</v>
      </c>
      <c r="BM833" s="154" t="s">
        <v>1458</v>
      </c>
    </row>
    <row r="834" spans="1:65" s="2" customFormat="1" ht="21.75" customHeight="1">
      <c r="A834" s="30"/>
      <c r="B834" s="142"/>
      <c r="C834" s="143" t="s">
        <v>1459</v>
      </c>
      <c r="D834" s="143" t="s">
        <v>180</v>
      </c>
      <c r="E834" s="144" t="s">
        <v>1460</v>
      </c>
      <c r="F834" s="145" t="s">
        <v>1461</v>
      </c>
      <c r="G834" s="146" t="s">
        <v>336</v>
      </c>
      <c r="H834" s="147">
        <v>2</v>
      </c>
      <c r="I834" s="148"/>
      <c r="J834" s="148">
        <f t="shared" si="60"/>
        <v>0</v>
      </c>
      <c r="K834" s="149"/>
      <c r="L834" s="31"/>
      <c r="M834" s="150" t="s">
        <v>1</v>
      </c>
      <c r="N834" s="151" t="s">
        <v>36</v>
      </c>
      <c r="O834" s="152">
        <v>4.0119999999999996</v>
      </c>
      <c r="P834" s="152">
        <f t="shared" si="61"/>
        <v>8.0239999999999991</v>
      </c>
      <c r="Q834" s="152">
        <v>4.8000000000000001E-4</v>
      </c>
      <c r="R834" s="152">
        <f t="shared" si="62"/>
        <v>9.6000000000000002E-4</v>
      </c>
      <c r="S834" s="152">
        <v>0</v>
      </c>
      <c r="T834" s="153">
        <f t="shared" si="63"/>
        <v>0</v>
      </c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R834" s="154" t="s">
        <v>263</v>
      </c>
      <c r="AT834" s="154" t="s">
        <v>180</v>
      </c>
      <c r="AU834" s="154" t="s">
        <v>80</v>
      </c>
      <c r="AY834" s="18" t="s">
        <v>178</v>
      </c>
      <c r="BE834" s="155">
        <f t="shared" si="64"/>
        <v>0</v>
      </c>
      <c r="BF834" s="155">
        <f t="shared" si="65"/>
        <v>0</v>
      </c>
      <c r="BG834" s="155">
        <f t="shared" si="66"/>
        <v>0</v>
      </c>
      <c r="BH834" s="155">
        <f t="shared" si="67"/>
        <v>0</v>
      </c>
      <c r="BI834" s="155">
        <f t="shared" si="68"/>
        <v>0</v>
      </c>
      <c r="BJ834" s="18" t="s">
        <v>76</v>
      </c>
      <c r="BK834" s="155">
        <f t="shared" si="69"/>
        <v>0</v>
      </c>
      <c r="BL834" s="18" t="s">
        <v>263</v>
      </c>
      <c r="BM834" s="154" t="s">
        <v>1462</v>
      </c>
    </row>
    <row r="835" spans="1:65" s="2" customFormat="1" ht="33" customHeight="1">
      <c r="A835" s="30"/>
      <c r="B835" s="142"/>
      <c r="C835" s="171" t="s">
        <v>1463</v>
      </c>
      <c r="D835" s="171" t="s">
        <v>216</v>
      </c>
      <c r="E835" s="172" t="s">
        <v>1464</v>
      </c>
      <c r="F835" s="173" t="s">
        <v>1465</v>
      </c>
      <c r="G835" s="174" t="s">
        <v>336</v>
      </c>
      <c r="H835" s="175">
        <v>2</v>
      </c>
      <c r="I835" s="176"/>
      <c r="J835" s="176">
        <f t="shared" si="60"/>
        <v>0</v>
      </c>
      <c r="K835" s="177"/>
      <c r="L835" s="178"/>
      <c r="M835" s="179" t="s">
        <v>1</v>
      </c>
      <c r="N835" s="180" t="s">
        <v>36</v>
      </c>
      <c r="O835" s="152">
        <v>0</v>
      </c>
      <c r="P835" s="152">
        <f t="shared" si="61"/>
        <v>0</v>
      </c>
      <c r="Q835" s="152">
        <v>4.8000000000000001E-2</v>
      </c>
      <c r="R835" s="152">
        <f t="shared" si="62"/>
        <v>9.6000000000000002E-2</v>
      </c>
      <c r="S835" s="152">
        <v>0</v>
      </c>
      <c r="T835" s="153">
        <f t="shared" si="63"/>
        <v>0</v>
      </c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R835" s="154" t="s">
        <v>368</v>
      </c>
      <c r="AT835" s="154" t="s">
        <v>216</v>
      </c>
      <c r="AU835" s="154" t="s">
        <v>80</v>
      </c>
      <c r="AY835" s="18" t="s">
        <v>178</v>
      </c>
      <c r="BE835" s="155">
        <f t="shared" si="64"/>
        <v>0</v>
      </c>
      <c r="BF835" s="155">
        <f t="shared" si="65"/>
        <v>0</v>
      </c>
      <c r="BG835" s="155">
        <f t="shared" si="66"/>
        <v>0</v>
      </c>
      <c r="BH835" s="155">
        <f t="shared" si="67"/>
        <v>0</v>
      </c>
      <c r="BI835" s="155">
        <f t="shared" si="68"/>
        <v>0</v>
      </c>
      <c r="BJ835" s="18" t="s">
        <v>76</v>
      </c>
      <c r="BK835" s="155">
        <f t="shared" si="69"/>
        <v>0</v>
      </c>
      <c r="BL835" s="18" t="s">
        <v>263</v>
      </c>
      <c r="BM835" s="154" t="s">
        <v>1466</v>
      </c>
    </row>
    <row r="836" spans="1:65" s="2" customFormat="1" ht="21.75" customHeight="1">
      <c r="A836" s="30"/>
      <c r="B836" s="142"/>
      <c r="C836" s="143" t="s">
        <v>1467</v>
      </c>
      <c r="D836" s="143" t="s">
        <v>180</v>
      </c>
      <c r="E836" s="144" t="s">
        <v>1468</v>
      </c>
      <c r="F836" s="145" t="s">
        <v>1469</v>
      </c>
      <c r="G836" s="146" t="s">
        <v>336</v>
      </c>
      <c r="H836" s="147">
        <v>4</v>
      </c>
      <c r="I836" s="148"/>
      <c r="J836" s="148">
        <f t="shared" si="60"/>
        <v>0</v>
      </c>
      <c r="K836" s="149"/>
      <c r="L836" s="31"/>
      <c r="M836" s="150" t="s">
        <v>1</v>
      </c>
      <c r="N836" s="151" t="s">
        <v>36</v>
      </c>
      <c r="O836" s="152">
        <v>0.34499999999999997</v>
      </c>
      <c r="P836" s="152">
        <f t="shared" si="61"/>
        <v>1.38</v>
      </c>
      <c r="Q836" s="152">
        <v>0</v>
      </c>
      <c r="R836" s="152">
        <f t="shared" si="62"/>
        <v>0</v>
      </c>
      <c r="S836" s="152">
        <v>0</v>
      </c>
      <c r="T836" s="153">
        <f t="shared" si="63"/>
        <v>0</v>
      </c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R836" s="154" t="s">
        <v>263</v>
      </c>
      <c r="AT836" s="154" t="s">
        <v>180</v>
      </c>
      <c r="AU836" s="154" t="s">
        <v>80</v>
      </c>
      <c r="AY836" s="18" t="s">
        <v>178</v>
      </c>
      <c r="BE836" s="155">
        <f t="shared" si="64"/>
        <v>0</v>
      </c>
      <c r="BF836" s="155">
        <f t="shared" si="65"/>
        <v>0</v>
      </c>
      <c r="BG836" s="155">
        <f t="shared" si="66"/>
        <v>0</v>
      </c>
      <c r="BH836" s="155">
        <f t="shared" si="67"/>
        <v>0</v>
      </c>
      <c r="BI836" s="155">
        <f t="shared" si="68"/>
        <v>0</v>
      </c>
      <c r="BJ836" s="18" t="s">
        <v>76</v>
      </c>
      <c r="BK836" s="155">
        <f t="shared" si="69"/>
        <v>0</v>
      </c>
      <c r="BL836" s="18" t="s">
        <v>263</v>
      </c>
      <c r="BM836" s="154" t="s">
        <v>1470</v>
      </c>
    </row>
    <row r="837" spans="1:65" s="2" customFormat="1" ht="21.75" customHeight="1">
      <c r="A837" s="30"/>
      <c r="B837" s="142"/>
      <c r="C837" s="143" t="s">
        <v>1471</v>
      </c>
      <c r="D837" s="143" t="s">
        <v>180</v>
      </c>
      <c r="E837" s="144" t="s">
        <v>1472</v>
      </c>
      <c r="F837" s="145" t="s">
        <v>1473</v>
      </c>
      <c r="G837" s="146" t="s">
        <v>336</v>
      </c>
      <c r="H837" s="147">
        <v>28</v>
      </c>
      <c r="I837" s="148"/>
      <c r="J837" s="148">
        <f t="shared" si="60"/>
        <v>0</v>
      </c>
      <c r="K837" s="149"/>
      <c r="L837" s="31"/>
      <c r="M837" s="150" t="s">
        <v>1</v>
      </c>
      <c r="N837" s="151" t="s">
        <v>36</v>
      </c>
      <c r="O837" s="152">
        <v>0.46400000000000002</v>
      </c>
      <c r="P837" s="152">
        <f t="shared" si="61"/>
        <v>12.992000000000001</v>
      </c>
      <c r="Q837" s="152">
        <v>0</v>
      </c>
      <c r="R837" s="152">
        <f t="shared" si="62"/>
        <v>0</v>
      </c>
      <c r="S837" s="152">
        <v>0</v>
      </c>
      <c r="T837" s="153">
        <f t="shared" si="63"/>
        <v>0</v>
      </c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R837" s="154" t="s">
        <v>263</v>
      </c>
      <c r="AT837" s="154" t="s">
        <v>180</v>
      </c>
      <c r="AU837" s="154" t="s">
        <v>80</v>
      </c>
      <c r="AY837" s="18" t="s">
        <v>178</v>
      </c>
      <c r="BE837" s="155">
        <f t="shared" si="64"/>
        <v>0</v>
      </c>
      <c r="BF837" s="155">
        <f t="shared" si="65"/>
        <v>0</v>
      </c>
      <c r="BG837" s="155">
        <f t="shared" si="66"/>
        <v>0</v>
      </c>
      <c r="BH837" s="155">
        <f t="shared" si="67"/>
        <v>0</v>
      </c>
      <c r="BI837" s="155">
        <f t="shared" si="68"/>
        <v>0</v>
      </c>
      <c r="BJ837" s="18" t="s">
        <v>76</v>
      </c>
      <c r="BK837" s="155">
        <f t="shared" si="69"/>
        <v>0</v>
      </c>
      <c r="BL837" s="18" t="s">
        <v>263</v>
      </c>
      <c r="BM837" s="154" t="s">
        <v>1474</v>
      </c>
    </row>
    <row r="838" spans="1:65" s="2" customFormat="1" ht="21.75" customHeight="1">
      <c r="A838" s="30"/>
      <c r="B838" s="142"/>
      <c r="C838" s="143" t="s">
        <v>1475</v>
      </c>
      <c r="D838" s="143" t="s">
        <v>180</v>
      </c>
      <c r="E838" s="144" t="s">
        <v>1476</v>
      </c>
      <c r="F838" s="145" t="s">
        <v>1477</v>
      </c>
      <c r="G838" s="146" t="s">
        <v>336</v>
      </c>
      <c r="H838" s="147">
        <v>8</v>
      </c>
      <c r="I838" s="148"/>
      <c r="J838" s="148">
        <f t="shared" si="60"/>
        <v>0</v>
      </c>
      <c r="K838" s="149"/>
      <c r="L838" s="31"/>
      <c r="M838" s="150" t="s">
        <v>1</v>
      </c>
      <c r="N838" s="151" t="s">
        <v>36</v>
      </c>
      <c r="O838" s="152">
        <v>0.63</v>
      </c>
      <c r="P838" s="152">
        <f t="shared" si="61"/>
        <v>5.04</v>
      </c>
      <c r="Q838" s="152">
        <v>0</v>
      </c>
      <c r="R838" s="152">
        <f t="shared" si="62"/>
        <v>0</v>
      </c>
      <c r="S838" s="152">
        <v>0</v>
      </c>
      <c r="T838" s="153">
        <f t="shared" si="63"/>
        <v>0</v>
      </c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R838" s="154" t="s">
        <v>263</v>
      </c>
      <c r="AT838" s="154" t="s">
        <v>180</v>
      </c>
      <c r="AU838" s="154" t="s">
        <v>80</v>
      </c>
      <c r="AY838" s="18" t="s">
        <v>178</v>
      </c>
      <c r="BE838" s="155">
        <f t="shared" si="64"/>
        <v>0</v>
      </c>
      <c r="BF838" s="155">
        <f t="shared" si="65"/>
        <v>0</v>
      </c>
      <c r="BG838" s="155">
        <f t="shared" si="66"/>
        <v>0</v>
      </c>
      <c r="BH838" s="155">
        <f t="shared" si="67"/>
        <v>0</v>
      </c>
      <c r="BI838" s="155">
        <f t="shared" si="68"/>
        <v>0</v>
      </c>
      <c r="BJ838" s="18" t="s">
        <v>76</v>
      </c>
      <c r="BK838" s="155">
        <f t="shared" si="69"/>
        <v>0</v>
      </c>
      <c r="BL838" s="18" t="s">
        <v>263</v>
      </c>
      <c r="BM838" s="154" t="s">
        <v>1478</v>
      </c>
    </row>
    <row r="839" spans="1:65" s="2" customFormat="1" ht="21.75" customHeight="1">
      <c r="A839" s="30"/>
      <c r="B839" s="142"/>
      <c r="C839" s="171" t="s">
        <v>1479</v>
      </c>
      <c r="D839" s="171" t="s">
        <v>216</v>
      </c>
      <c r="E839" s="172" t="s">
        <v>1480</v>
      </c>
      <c r="F839" s="173" t="s">
        <v>1481</v>
      </c>
      <c r="G839" s="174" t="s">
        <v>327</v>
      </c>
      <c r="H839" s="175">
        <v>57.4</v>
      </c>
      <c r="I839" s="176"/>
      <c r="J839" s="176">
        <f t="shared" si="60"/>
        <v>0</v>
      </c>
      <c r="K839" s="177"/>
      <c r="L839" s="178"/>
      <c r="M839" s="179" t="s">
        <v>1</v>
      </c>
      <c r="N839" s="180" t="s">
        <v>36</v>
      </c>
      <c r="O839" s="152">
        <v>0</v>
      </c>
      <c r="P839" s="152">
        <f t="shared" si="61"/>
        <v>0</v>
      </c>
      <c r="Q839" s="152">
        <v>3.0000000000000001E-3</v>
      </c>
      <c r="R839" s="152">
        <f t="shared" si="62"/>
        <v>0.17219999999999999</v>
      </c>
      <c r="S839" s="152">
        <v>0</v>
      </c>
      <c r="T839" s="153">
        <f t="shared" si="63"/>
        <v>0</v>
      </c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R839" s="154" t="s">
        <v>368</v>
      </c>
      <c r="AT839" s="154" t="s">
        <v>216</v>
      </c>
      <c r="AU839" s="154" t="s">
        <v>80</v>
      </c>
      <c r="AY839" s="18" t="s">
        <v>178</v>
      </c>
      <c r="BE839" s="155">
        <f t="shared" si="64"/>
        <v>0</v>
      </c>
      <c r="BF839" s="155">
        <f t="shared" si="65"/>
        <v>0</v>
      </c>
      <c r="BG839" s="155">
        <f t="shared" si="66"/>
        <v>0</v>
      </c>
      <c r="BH839" s="155">
        <f t="shared" si="67"/>
        <v>0</v>
      </c>
      <c r="BI839" s="155">
        <f t="shared" si="68"/>
        <v>0</v>
      </c>
      <c r="BJ839" s="18" t="s">
        <v>76</v>
      </c>
      <c r="BK839" s="155">
        <f t="shared" si="69"/>
        <v>0</v>
      </c>
      <c r="BL839" s="18" t="s">
        <v>263</v>
      </c>
      <c r="BM839" s="154" t="s">
        <v>1482</v>
      </c>
    </row>
    <row r="840" spans="1:65" s="13" customFormat="1" ht="10.199999999999999">
      <c r="B840" s="156"/>
      <c r="D840" s="157" t="s">
        <v>185</v>
      </c>
      <c r="E840" s="158" t="s">
        <v>1</v>
      </c>
      <c r="F840" s="159" t="s">
        <v>1483</v>
      </c>
      <c r="H840" s="160">
        <v>3</v>
      </c>
      <c r="L840" s="156"/>
      <c r="M840" s="161"/>
      <c r="N840" s="162"/>
      <c r="O840" s="162"/>
      <c r="P840" s="162"/>
      <c r="Q840" s="162"/>
      <c r="R840" s="162"/>
      <c r="S840" s="162"/>
      <c r="T840" s="163"/>
      <c r="AT840" s="158" t="s">
        <v>185</v>
      </c>
      <c r="AU840" s="158" t="s">
        <v>80</v>
      </c>
      <c r="AV840" s="13" t="s">
        <v>80</v>
      </c>
      <c r="AW840" s="13" t="s">
        <v>28</v>
      </c>
      <c r="AX840" s="13" t="s">
        <v>71</v>
      </c>
      <c r="AY840" s="158" t="s">
        <v>178</v>
      </c>
    </row>
    <row r="841" spans="1:65" s="13" customFormat="1" ht="10.199999999999999">
      <c r="B841" s="156"/>
      <c r="D841" s="157" t="s">
        <v>185</v>
      </c>
      <c r="E841" s="158" t="s">
        <v>1</v>
      </c>
      <c r="F841" s="159" t="s">
        <v>1484</v>
      </c>
      <c r="H841" s="160">
        <v>36</v>
      </c>
      <c r="L841" s="156"/>
      <c r="M841" s="161"/>
      <c r="N841" s="162"/>
      <c r="O841" s="162"/>
      <c r="P841" s="162"/>
      <c r="Q841" s="162"/>
      <c r="R841" s="162"/>
      <c r="S841" s="162"/>
      <c r="T841" s="163"/>
      <c r="AT841" s="158" t="s">
        <v>185</v>
      </c>
      <c r="AU841" s="158" t="s">
        <v>80</v>
      </c>
      <c r="AV841" s="13" t="s">
        <v>80</v>
      </c>
      <c r="AW841" s="13" t="s">
        <v>28</v>
      </c>
      <c r="AX841" s="13" t="s">
        <v>71</v>
      </c>
      <c r="AY841" s="158" t="s">
        <v>178</v>
      </c>
    </row>
    <row r="842" spans="1:65" s="13" customFormat="1" ht="10.199999999999999">
      <c r="B842" s="156"/>
      <c r="D842" s="157" t="s">
        <v>185</v>
      </c>
      <c r="E842" s="158" t="s">
        <v>1</v>
      </c>
      <c r="F842" s="159" t="s">
        <v>1485</v>
      </c>
      <c r="H842" s="160">
        <v>10.4</v>
      </c>
      <c r="L842" s="156"/>
      <c r="M842" s="161"/>
      <c r="N842" s="162"/>
      <c r="O842" s="162"/>
      <c r="P842" s="162"/>
      <c r="Q842" s="162"/>
      <c r="R842" s="162"/>
      <c r="S842" s="162"/>
      <c r="T842" s="163"/>
      <c r="AT842" s="158" t="s">
        <v>185</v>
      </c>
      <c r="AU842" s="158" t="s">
        <v>80</v>
      </c>
      <c r="AV842" s="13" t="s">
        <v>80</v>
      </c>
      <c r="AW842" s="13" t="s">
        <v>28</v>
      </c>
      <c r="AX842" s="13" t="s">
        <v>71</v>
      </c>
      <c r="AY842" s="158" t="s">
        <v>178</v>
      </c>
    </row>
    <row r="843" spans="1:65" s="13" customFormat="1" ht="10.199999999999999">
      <c r="B843" s="156"/>
      <c r="D843" s="157" t="s">
        <v>185</v>
      </c>
      <c r="E843" s="158" t="s">
        <v>1</v>
      </c>
      <c r="F843" s="159" t="s">
        <v>565</v>
      </c>
      <c r="H843" s="160">
        <v>8</v>
      </c>
      <c r="L843" s="156"/>
      <c r="M843" s="161"/>
      <c r="N843" s="162"/>
      <c r="O843" s="162"/>
      <c r="P843" s="162"/>
      <c r="Q843" s="162"/>
      <c r="R843" s="162"/>
      <c r="S843" s="162"/>
      <c r="T843" s="163"/>
      <c r="AT843" s="158" t="s">
        <v>185</v>
      </c>
      <c r="AU843" s="158" t="s">
        <v>80</v>
      </c>
      <c r="AV843" s="13" t="s">
        <v>80</v>
      </c>
      <c r="AW843" s="13" t="s">
        <v>28</v>
      </c>
      <c r="AX843" s="13" t="s">
        <v>71</v>
      </c>
      <c r="AY843" s="158" t="s">
        <v>178</v>
      </c>
    </row>
    <row r="844" spans="1:65" s="14" customFormat="1" ht="10.199999999999999">
      <c r="B844" s="164"/>
      <c r="D844" s="157" t="s">
        <v>185</v>
      </c>
      <c r="E844" s="165" t="s">
        <v>1</v>
      </c>
      <c r="F844" s="166" t="s">
        <v>187</v>
      </c>
      <c r="H844" s="167">
        <v>57.4</v>
      </c>
      <c r="L844" s="164"/>
      <c r="M844" s="168"/>
      <c r="N844" s="169"/>
      <c r="O844" s="169"/>
      <c r="P844" s="169"/>
      <c r="Q844" s="169"/>
      <c r="R844" s="169"/>
      <c r="S844" s="169"/>
      <c r="T844" s="170"/>
      <c r="AT844" s="165" t="s">
        <v>185</v>
      </c>
      <c r="AU844" s="165" t="s">
        <v>80</v>
      </c>
      <c r="AV844" s="14" t="s">
        <v>86</v>
      </c>
      <c r="AW844" s="14" t="s">
        <v>28</v>
      </c>
      <c r="AX844" s="14" t="s">
        <v>76</v>
      </c>
      <c r="AY844" s="165" t="s">
        <v>178</v>
      </c>
    </row>
    <row r="845" spans="1:65" s="2" customFormat="1" ht="21.75" customHeight="1">
      <c r="A845" s="30"/>
      <c r="B845" s="142"/>
      <c r="C845" s="171" t="s">
        <v>1486</v>
      </c>
      <c r="D845" s="171" t="s">
        <v>216</v>
      </c>
      <c r="E845" s="172" t="s">
        <v>1487</v>
      </c>
      <c r="F845" s="173" t="s">
        <v>1488</v>
      </c>
      <c r="G845" s="174" t="s">
        <v>336</v>
      </c>
      <c r="H845" s="175">
        <v>82</v>
      </c>
      <c r="I845" s="176"/>
      <c r="J845" s="176">
        <f>ROUND(I845*H845,1)</f>
        <v>0</v>
      </c>
      <c r="K845" s="177"/>
      <c r="L845" s="178"/>
      <c r="M845" s="179" t="s">
        <v>1</v>
      </c>
      <c r="N845" s="180" t="s">
        <v>36</v>
      </c>
      <c r="O845" s="152">
        <v>0</v>
      </c>
      <c r="P845" s="152">
        <f>O845*H845</f>
        <v>0</v>
      </c>
      <c r="Q845" s="152">
        <v>6.0000000000000002E-5</v>
      </c>
      <c r="R845" s="152">
        <f>Q845*H845</f>
        <v>4.9199999999999999E-3</v>
      </c>
      <c r="S845" s="152">
        <v>0</v>
      </c>
      <c r="T845" s="153">
        <f>S845*H845</f>
        <v>0</v>
      </c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  <c r="AR845" s="154" t="s">
        <v>368</v>
      </c>
      <c r="AT845" s="154" t="s">
        <v>216</v>
      </c>
      <c r="AU845" s="154" t="s">
        <v>80</v>
      </c>
      <c r="AY845" s="18" t="s">
        <v>178</v>
      </c>
      <c r="BE845" s="155">
        <f>IF(N845="základní",J845,0)</f>
        <v>0</v>
      </c>
      <c r="BF845" s="155">
        <f>IF(N845="snížená",J845,0)</f>
        <v>0</v>
      </c>
      <c r="BG845" s="155">
        <f>IF(N845="zákl. přenesená",J845,0)</f>
        <v>0</v>
      </c>
      <c r="BH845" s="155">
        <f>IF(N845="sníž. přenesená",J845,0)</f>
        <v>0</v>
      </c>
      <c r="BI845" s="155">
        <f>IF(N845="nulová",J845,0)</f>
        <v>0</v>
      </c>
      <c r="BJ845" s="18" t="s">
        <v>76</v>
      </c>
      <c r="BK845" s="155">
        <f>ROUND(I845*H845,1)</f>
        <v>0</v>
      </c>
      <c r="BL845" s="18" t="s">
        <v>263</v>
      </c>
      <c r="BM845" s="154" t="s">
        <v>1489</v>
      </c>
    </row>
    <row r="846" spans="1:65" s="13" customFormat="1" ht="10.199999999999999">
      <c r="B846" s="156"/>
      <c r="D846" s="157" t="s">
        <v>185</v>
      </c>
      <c r="E846" s="158" t="s">
        <v>1</v>
      </c>
      <c r="F846" s="159" t="s">
        <v>1490</v>
      </c>
      <c r="H846" s="160">
        <v>82</v>
      </c>
      <c r="L846" s="156"/>
      <c r="M846" s="161"/>
      <c r="N846" s="162"/>
      <c r="O846" s="162"/>
      <c r="P846" s="162"/>
      <c r="Q846" s="162"/>
      <c r="R846" s="162"/>
      <c r="S846" s="162"/>
      <c r="T846" s="163"/>
      <c r="AT846" s="158" t="s">
        <v>185</v>
      </c>
      <c r="AU846" s="158" t="s">
        <v>80</v>
      </c>
      <c r="AV846" s="13" t="s">
        <v>80</v>
      </c>
      <c r="AW846" s="13" t="s">
        <v>28</v>
      </c>
      <c r="AX846" s="13" t="s">
        <v>71</v>
      </c>
      <c r="AY846" s="158" t="s">
        <v>178</v>
      </c>
    </row>
    <row r="847" spans="1:65" s="14" customFormat="1" ht="10.199999999999999">
      <c r="B847" s="164"/>
      <c r="D847" s="157" t="s">
        <v>185</v>
      </c>
      <c r="E847" s="165" t="s">
        <v>1</v>
      </c>
      <c r="F847" s="166" t="s">
        <v>187</v>
      </c>
      <c r="H847" s="167">
        <v>82</v>
      </c>
      <c r="L847" s="164"/>
      <c r="M847" s="168"/>
      <c r="N847" s="169"/>
      <c r="O847" s="169"/>
      <c r="P847" s="169"/>
      <c r="Q847" s="169"/>
      <c r="R847" s="169"/>
      <c r="S847" s="169"/>
      <c r="T847" s="170"/>
      <c r="AT847" s="165" t="s">
        <v>185</v>
      </c>
      <c r="AU847" s="165" t="s">
        <v>80</v>
      </c>
      <c r="AV847" s="14" t="s">
        <v>86</v>
      </c>
      <c r="AW847" s="14" t="s">
        <v>28</v>
      </c>
      <c r="AX847" s="14" t="s">
        <v>76</v>
      </c>
      <c r="AY847" s="165" t="s">
        <v>178</v>
      </c>
    </row>
    <row r="848" spans="1:65" s="2" customFormat="1" ht="16.5" customHeight="1">
      <c r="A848" s="30"/>
      <c r="B848" s="142"/>
      <c r="C848" s="143" t="s">
        <v>1491</v>
      </c>
      <c r="D848" s="143" t="s">
        <v>180</v>
      </c>
      <c r="E848" s="144" t="s">
        <v>1492</v>
      </c>
      <c r="F848" s="145" t="s">
        <v>1493</v>
      </c>
      <c r="G848" s="146" t="s">
        <v>336</v>
      </c>
      <c r="H848" s="147">
        <v>1</v>
      </c>
      <c r="I848" s="148"/>
      <c r="J848" s="148">
        <f t="shared" ref="J848:J857" si="70">ROUND(I848*H848,1)</f>
        <v>0</v>
      </c>
      <c r="K848" s="149"/>
      <c r="L848" s="31"/>
      <c r="M848" s="150" t="s">
        <v>1</v>
      </c>
      <c r="N848" s="151" t="s">
        <v>36</v>
      </c>
      <c r="O848" s="152">
        <v>0.25</v>
      </c>
      <c r="P848" s="152">
        <f t="shared" ref="P848:P857" si="71">O848*H848</f>
        <v>0.25</v>
      </c>
      <c r="Q848" s="152">
        <v>0</v>
      </c>
      <c r="R848" s="152">
        <f t="shared" ref="R848:R857" si="72">Q848*H848</f>
        <v>0</v>
      </c>
      <c r="S848" s="152">
        <v>0</v>
      </c>
      <c r="T848" s="153">
        <f t="shared" ref="T848:T857" si="73">S848*H848</f>
        <v>0</v>
      </c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R848" s="154" t="s">
        <v>263</v>
      </c>
      <c r="AT848" s="154" t="s">
        <v>180</v>
      </c>
      <c r="AU848" s="154" t="s">
        <v>80</v>
      </c>
      <c r="AY848" s="18" t="s">
        <v>178</v>
      </c>
      <c r="BE848" s="155">
        <f t="shared" ref="BE848:BE857" si="74">IF(N848="základní",J848,0)</f>
        <v>0</v>
      </c>
      <c r="BF848" s="155">
        <f t="shared" ref="BF848:BF857" si="75">IF(N848="snížená",J848,0)</f>
        <v>0</v>
      </c>
      <c r="BG848" s="155">
        <f t="shared" ref="BG848:BG857" si="76">IF(N848="zákl. přenesená",J848,0)</f>
        <v>0</v>
      </c>
      <c r="BH848" s="155">
        <f t="shared" ref="BH848:BH857" si="77">IF(N848="sníž. přenesená",J848,0)</f>
        <v>0</v>
      </c>
      <c r="BI848" s="155">
        <f t="shared" ref="BI848:BI857" si="78">IF(N848="nulová",J848,0)</f>
        <v>0</v>
      </c>
      <c r="BJ848" s="18" t="s">
        <v>76</v>
      </c>
      <c r="BK848" s="155">
        <f t="shared" ref="BK848:BK857" si="79">ROUND(I848*H848,1)</f>
        <v>0</v>
      </c>
      <c r="BL848" s="18" t="s">
        <v>263</v>
      </c>
      <c r="BM848" s="154" t="s">
        <v>1494</v>
      </c>
    </row>
    <row r="849" spans="1:65" s="2" customFormat="1" ht="16.5" customHeight="1">
      <c r="A849" s="30"/>
      <c r="B849" s="142"/>
      <c r="C849" s="143" t="s">
        <v>1495</v>
      </c>
      <c r="D849" s="143" t="s">
        <v>180</v>
      </c>
      <c r="E849" s="144" t="s">
        <v>1496</v>
      </c>
      <c r="F849" s="145" t="s">
        <v>1497</v>
      </c>
      <c r="G849" s="146" t="s">
        <v>336</v>
      </c>
      <c r="H849" s="147">
        <v>1</v>
      </c>
      <c r="I849" s="148"/>
      <c r="J849" s="148">
        <f t="shared" si="70"/>
        <v>0</v>
      </c>
      <c r="K849" s="149"/>
      <c r="L849" s="31"/>
      <c r="M849" s="150" t="s">
        <v>1</v>
      </c>
      <c r="N849" s="151" t="s">
        <v>36</v>
      </c>
      <c r="O849" s="152">
        <v>0.25</v>
      </c>
      <c r="P849" s="152">
        <f t="shared" si="71"/>
        <v>0.25</v>
      </c>
      <c r="Q849" s="152">
        <v>0</v>
      </c>
      <c r="R849" s="152">
        <f t="shared" si="72"/>
        <v>0</v>
      </c>
      <c r="S849" s="152">
        <v>0</v>
      </c>
      <c r="T849" s="153">
        <f t="shared" si="73"/>
        <v>0</v>
      </c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R849" s="154" t="s">
        <v>263</v>
      </c>
      <c r="AT849" s="154" t="s">
        <v>180</v>
      </c>
      <c r="AU849" s="154" t="s">
        <v>80</v>
      </c>
      <c r="AY849" s="18" t="s">
        <v>178</v>
      </c>
      <c r="BE849" s="155">
        <f t="shared" si="74"/>
        <v>0</v>
      </c>
      <c r="BF849" s="155">
        <f t="shared" si="75"/>
        <v>0</v>
      </c>
      <c r="BG849" s="155">
        <f t="shared" si="76"/>
        <v>0</v>
      </c>
      <c r="BH849" s="155">
        <f t="shared" si="77"/>
        <v>0</v>
      </c>
      <c r="BI849" s="155">
        <f t="shared" si="78"/>
        <v>0</v>
      </c>
      <c r="BJ849" s="18" t="s">
        <v>76</v>
      </c>
      <c r="BK849" s="155">
        <f t="shared" si="79"/>
        <v>0</v>
      </c>
      <c r="BL849" s="18" t="s">
        <v>263</v>
      </c>
      <c r="BM849" s="154" t="s">
        <v>1498</v>
      </c>
    </row>
    <row r="850" spans="1:65" s="2" customFormat="1" ht="16.5" customHeight="1">
      <c r="A850" s="30"/>
      <c r="B850" s="142"/>
      <c r="C850" s="143" t="s">
        <v>1499</v>
      </c>
      <c r="D850" s="143" t="s">
        <v>180</v>
      </c>
      <c r="E850" s="144" t="s">
        <v>1500</v>
      </c>
      <c r="F850" s="145" t="s">
        <v>1501</v>
      </c>
      <c r="G850" s="146" t="s">
        <v>336</v>
      </c>
      <c r="H850" s="147">
        <v>80</v>
      </c>
      <c r="I850" s="148"/>
      <c r="J850" s="148">
        <f t="shared" si="70"/>
        <v>0</v>
      </c>
      <c r="K850" s="149"/>
      <c r="L850" s="31"/>
      <c r="M850" s="150" t="s">
        <v>1</v>
      </c>
      <c r="N850" s="151" t="s">
        <v>36</v>
      </c>
      <c r="O850" s="152">
        <v>0.25</v>
      </c>
      <c r="P850" s="152">
        <f t="shared" si="71"/>
        <v>20</v>
      </c>
      <c r="Q850" s="152">
        <v>0</v>
      </c>
      <c r="R850" s="152">
        <f t="shared" si="72"/>
        <v>0</v>
      </c>
      <c r="S850" s="152">
        <v>0</v>
      </c>
      <c r="T850" s="153">
        <f t="shared" si="73"/>
        <v>0</v>
      </c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R850" s="154" t="s">
        <v>263</v>
      </c>
      <c r="AT850" s="154" t="s">
        <v>180</v>
      </c>
      <c r="AU850" s="154" t="s">
        <v>80</v>
      </c>
      <c r="AY850" s="18" t="s">
        <v>178</v>
      </c>
      <c r="BE850" s="155">
        <f t="shared" si="74"/>
        <v>0</v>
      </c>
      <c r="BF850" s="155">
        <f t="shared" si="75"/>
        <v>0</v>
      </c>
      <c r="BG850" s="155">
        <f t="shared" si="76"/>
        <v>0</v>
      </c>
      <c r="BH850" s="155">
        <f t="shared" si="77"/>
        <v>0</v>
      </c>
      <c r="BI850" s="155">
        <f t="shared" si="78"/>
        <v>0</v>
      </c>
      <c r="BJ850" s="18" t="s">
        <v>76</v>
      </c>
      <c r="BK850" s="155">
        <f t="shared" si="79"/>
        <v>0</v>
      </c>
      <c r="BL850" s="18" t="s">
        <v>263</v>
      </c>
      <c r="BM850" s="154" t="s">
        <v>1502</v>
      </c>
    </row>
    <row r="851" spans="1:65" s="2" customFormat="1" ht="16.5" customHeight="1">
      <c r="A851" s="30"/>
      <c r="B851" s="142"/>
      <c r="C851" s="143" t="s">
        <v>1503</v>
      </c>
      <c r="D851" s="143" t="s">
        <v>180</v>
      </c>
      <c r="E851" s="144" t="s">
        <v>1504</v>
      </c>
      <c r="F851" s="145" t="s">
        <v>1505</v>
      </c>
      <c r="G851" s="146" t="s">
        <v>336</v>
      </c>
      <c r="H851" s="147">
        <v>20</v>
      </c>
      <c r="I851" s="148"/>
      <c r="J851" s="148">
        <f t="shared" si="70"/>
        <v>0</v>
      </c>
      <c r="K851" s="149"/>
      <c r="L851" s="31"/>
      <c r="M851" s="150" t="s">
        <v>1</v>
      </c>
      <c r="N851" s="151" t="s">
        <v>36</v>
      </c>
      <c r="O851" s="152">
        <v>0.25</v>
      </c>
      <c r="P851" s="152">
        <f t="shared" si="71"/>
        <v>5</v>
      </c>
      <c r="Q851" s="152">
        <v>0</v>
      </c>
      <c r="R851" s="152">
        <f t="shared" si="72"/>
        <v>0</v>
      </c>
      <c r="S851" s="152">
        <v>0</v>
      </c>
      <c r="T851" s="153">
        <f t="shared" si="73"/>
        <v>0</v>
      </c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R851" s="154" t="s">
        <v>263</v>
      </c>
      <c r="AT851" s="154" t="s">
        <v>180</v>
      </c>
      <c r="AU851" s="154" t="s">
        <v>80</v>
      </c>
      <c r="AY851" s="18" t="s">
        <v>178</v>
      </c>
      <c r="BE851" s="155">
        <f t="shared" si="74"/>
        <v>0</v>
      </c>
      <c r="BF851" s="155">
        <f t="shared" si="75"/>
        <v>0</v>
      </c>
      <c r="BG851" s="155">
        <f t="shared" si="76"/>
        <v>0</v>
      </c>
      <c r="BH851" s="155">
        <f t="shared" si="77"/>
        <v>0</v>
      </c>
      <c r="BI851" s="155">
        <f t="shared" si="78"/>
        <v>0</v>
      </c>
      <c r="BJ851" s="18" t="s">
        <v>76</v>
      </c>
      <c r="BK851" s="155">
        <f t="shared" si="79"/>
        <v>0</v>
      </c>
      <c r="BL851" s="18" t="s">
        <v>263</v>
      </c>
      <c r="BM851" s="154" t="s">
        <v>1506</v>
      </c>
    </row>
    <row r="852" spans="1:65" s="2" customFormat="1" ht="16.5" customHeight="1">
      <c r="A852" s="30"/>
      <c r="B852" s="142"/>
      <c r="C852" s="143" t="s">
        <v>1507</v>
      </c>
      <c r="D852" s="143" t="s">
        <v>180</v>
      </c>
      <c r="E852" s="144" t="s">
        <v>1508</v>
      </c>
      <c r="F852" s="145" t="s">
        <v>1509</v>
      </c>
      <c r="G852" s="146" t="s">
        <v>336</v>
      </c>
      <c r="H852" s="147">
        <v>1</v>
      </c>
      <c r="I852" s="148"/>
      <c r="J852" s="148">
        <f t="shared" si="70"/>
        <v>0</v>
      </c>
      <c r="K852" s="149"/>
      <c r="L852" s="31"/>
      <c r="M852" s="150" t="s">
        <v>1</v>
      </c>
      <c r="N852" s="151" t="s">
        <v>36</v>
      </c>
      <c r="O852" s="152">
        <v>0.25</v>
      </c>
      <c r="P852" s="152">
        <f t="shared" si="71"/>
        <v>0.25</v>
      </c>
      <c r="Q852" s="152">
        <v>0</v>
      </c>
      <c r="R852" s="152">
        <f t="shared" si="72"/>
        <v>0</v>
      </c>
      <c r="S852" s="152">
        <v>0</v>
      </c>
      <c r="T852" s="153">
        <f t="shared" si="73"/>
        <v>0</v>
      </c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R852" s="154" t="s">
        <v>263</v>
      </c>
      <c r="AT852" s="154" t="s">
        <v>180</v>
      </c>
      <c r="AU852" s="154" t="s">
        <v>80</v>
      </c>
      <c r="AY852" s="18" t="s">
        <v>178</v>
      </c>
      <c r="BE852" s="155">
        <f t="shared" si="74"/>
        <v>0</v>
      </c>
      <c r="BF852" s="155">
        <f t="shared" si="75"/>
        <v>0</v>
      </c>
      <c r="BG852" s="155">
        <f t="shared" si="76"/>
        <v>0</v>
      </c>
      <c r="BH852" s="155">
        <f t="shared" si="77"/>
        <v>0</v>
      </c>
      <c r="BI852" s="155">
        <f t="shared" si="78"/>
        <v>0</v>
      </c>
      <c r="BJ852" s="18" t="s">
        <v>76</v>
      </c>
      <c r="BK852" s="155">
        <f t="shared" si="79"/>
        <v>0</v>
      </c>
      <c r="BL852" s="18" t="s">
        <v>263</v>
      </c>
      <c r="BM852" s="154" t="s">
        <v>1510</v>
      </c>
    </row>
    <row r="853" spans="1:65" s="2" customFormat="1" ht="16.5" customHeight="1">
      <c r="A853" s="30"/>
      <c r="B853" s="142"/>
      <c r="C853" s="143" t="s">
        <v>1511</v>
      </c>
      <c r="D853" s="143" t="s">
        <v>180</v>
      </c>
      <c r="E853" s="144" t="s">
        <v>1512</v>
      </c>
      <c r="F853" s="145" t="s">
        <v>1513</v>
      </c>
      <c r="G853" s="146" t="s">
        <v>336</v>
      </c>
      <c r="H853" s="147">
        <v>1</v>
      </c>
      <c r="I853" s="148"/>
      <c r="J853" s="148">
        <f t="shared" si="70"/>
        <v>0</v>
      </c>
      <c r="K853" s="149"/>
      <c r="L853" s="31"/>
      <c r="M853" s="150" t="s">
        <v>1</v>
      </c>
      <c r="N853" s="151" t="s">
        <v>36</v>
      </c>
      <c r="O853" s="152">
        <v>0.25</v>
      </c>
      <c r="P853" s="152">
        <f t="shared" si="71"/>
        <v>0.25</v>
      </c>
      <c r="Q853" s="152">
        <v>0</v>
      </c>
      <c r="R853" s="152">
        <f t="shared" si="72"/>
        <v>0</v>
      </c>
      <c r="S853" s="152">
        <v>0</v>
      </c>
      <c r="T853" s="153">
        <f t="shared" si="73"/>
        <v>0</v>
      </c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R853" s="154" t="s">
        <v>263</v>
      </c>
      <c r="AT853" s="154" t="s">
        <v>180</v>
      </c>
      <c r="AU853" s="154" t="s">
        <v>80</v>
      </c>
      <c r="AY853" s="18" t="s">
        <v>178</v>
      </c>
      <c r="BE853" s="155">
        <f t="shared" si="74"/>
        <v>0</v>
      </c>
      <c r="BF853" s="155">
        <f t="shared" si="75"/>
        <v>0</v>
      </c>
      <c r="BG853" s="155">
        <f t="shared" si="76"/>
        <v>0</v>
      </c>
      <c r="BH853" s="155">
        <f t="shared" si="77"/>
        <v>0</v>
      </c>
      <c r="BI853" s="155">
        <f t="shared" si="78"/>
        <v>0</v>
      </c>
      <c r="BJ853" s="18" t="s">
        <v>76</v>
      </c>
      <c r="BK853" s="155">
        <f t="shared" si="79"/>
        <v>0</v>
      </c>
      <c r="BL853" s="18" t="s">
        <v>263</v>
      </c>
      <c r="BM853" s="154" t="s">
        <v>1514</v>
      </c>
    </row>
    <row r="854" spans="1:65" s="2" customFormat="1" ht="16.5" customHeight="1">
      <c r="A854" s="30"/>
      <c r="B854" s="142"/>
      <c r="C854" s="143" t="s">
        <v>1515</v>
      </c>
      <c r="D854" s="143" t="s">
        <v>180</v>
      </c>
      <c r="E854" s="144" t="s">
        <v>1516</v>
      </c>
      <c r="F854" s="145" t="s">
        <v>1517</v>
      </c>
      <c r="G854" s="146" t="s">
        <v>336</v>
      </c>
      <c r="H854" s="147">
        <v>1</v>
      </c>
      <c r="I854" s="148"/>
      <c r="J854" s="148">
        <f t="shared" si="70"/>
        <v>0</v>
      </c>
      <c r="K854" s="149"/>
      <c r="L854" s="31"/>
      <c r="M854" s="150" t="s">
        <v>1</v>
      </c>
      <c r="N854" s="151" t="s">
        <v>36</v>
      </c>
      <c r="O854" s="152">
        <v>0.25</v>
      </c>
      <c r="P854" s="152">
        <f t="shared" si="71"/>
        <v>0.25</v>
      </c>
      <c r="Q854" s="152">
        <v>0</v>
      </c>
      <c r="R854" s="152">
        <f t="shared" si="72"/>
        <v>0</v>
      </c>
      <c r="S854" s="152">
        <v>0</v>
      </c>
      <c r="T854" s="153">
        <f t="shared" si="73"/>
        <v>0</v>
      </c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R854" s="154" t="s">
        <v>263</v>
      </c>
      <c r="AT854" s="154" t="s">
        <v>180</v>
      </c>
      <c r="AU854" s="154" t="s">
        <v>80</v>
      </c>
      <c r="AY854" s="18" t="s">
        <v>178</v>
      </c>
      <c r="BE854" s="155">
        <f t="shared" si="74"/>
        <v>0</v>
      </c>
      <c r="BF854" s="155">
        <f t="shared" si="75"/>
        <v>0</v>
      </c>
      <c r="BG854" s="155">
        <f t="shared" si="76"/>
        <v>0</v>
      </c>
      <c r="BH854" s="155">
        <f t="shared" si="77"/>
        <v>0</v>
      </c>
      <c r="BI854" s="155">
        <f t="shared" si="78"/>
        <v>0</v>
      </c>
      <c r="BJ854" s="18" t="s">
        <v>76</v>
      </c>
      <c r="BK854" s="155">
        <f t="shared" si="79"/>
        <v>0</v>
      </c>
      <c r="BL854" s="18" t="s">
        <v>263</v>
      </c>
      <c r="BM854" s="154" t="s">
        <v>1518</v>
      </c>
    </row>
    <row r="855" spans="1:65" s="2" customFormat="1" ht="16.5" customHeight="1">
      <c r="A855" s="30"/>
      <c r="B855" s="142"/>
      <c r="C855" s="143" t="s">
        <v>1519</v>
      </c>
      <c r="D855" s="143" t="s">
        <v>180</v>
      </c>
      <c r="E855" s="144" t="s">
        <v>1520</v>
      </c>
      <c r="F855" s="145" t="s">
        <v>1521</v>
      </c>
      <c r="G855" s="146" t="s">
        <v>336</v>
      </c>
      <c r="H855" s="147">
        <v>1</v>
      </c>
      <c r="I855" s="148"/>
      <c r="J855" s="148">
        <f t="shared" si="70"/>
        <v>0</v>
      </c>
      <c r="K855" s="149"/>
      <c r="L855" s="31"/>
      <c r="M855" s="150" t="s">
        <v>1</v>
      </c>
      <c r="N855" s="151" t="s">
        <v>36</v>
      </c>
      <c r="O855" s="152">
        <v>0.25</v>
      </c>
      <c r="P855" s="152">
        <f t="shared" si="71"/>
        <v>0.25</v>
      </c>
      <c r="Q855" s="152">
        <v>0</v>
      </c>
      <c r="R855" s="152">
        <f t="shared" si="72"/>
        <v>0</v>
      </c>
      <c r="S855" s="152">
        <v>0</v>
      </c>
      <c r="T855" s="153">
        <f t="shared" si="73"/>
        <v>0</v>
      </c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R855" s="154" t="s">
        <v>263</v>
      </c>
      <c r="AT855" s="154" t="s">
        <v>180</v>
      </c>
      <c r="AU855" s="154" t="s">
        <v>80</v>
      </c>
      <c r="AY855" s="18" t="s">
        <v>178</v>
      </c>
      <c r="BE855" s="155">
        <f t="shared" si="74"/>
        <v>0</v>
      </c>
      <c r="BF855" s="155">
        <f t="shared" si="75"/>
        <v>0</v>
      </c>
      <c r="BG855" s="155">
        <f t="shared" si="76"/>
        <v>0</v>
      </c>
      <c r="BH855" s="155">
        <f t="shared" si="77"/>
        <v>0</v>
      </c>
      <c r="BI855" s="155">
        <f t="shared" si="78"/>
        <v>0</v>
      </c>
      <c r="BJ855" s="18" t="s">
        <v>76</v>
      </c>
      <c r="BK855" s="155">
        <f t="shared" si="79"/>
        <v>0</v>
      </c>
      <c r="BL855" s="18" t="s">
        <v>263</v>
      </c>
      <c r="BM855" s="154" t="s">
        <v>1522</v>
      </c>
    </row>
    <row r="856" spans="1:65" s="2" customFormat="1" ht="16.5" customHeight="1">
      <c r="A856" s="30"/>
      <c r="B856" s="142"/>
      <c r="C856" s="143" t="s">
        <v>1523</v>
      </c>
      <c r="D856" s="143" t="s">
        <v>180</v>
      </c>
      <c r="E856" s="144" t="s">
        <v>1524</v>
      </c>
      <c r="F856" s="145" t="s">
        <v>1525</v>
      </c>
      <c r="G856" s="146" t="s">
        <v>336</v>
      </c>
      <c r="H856" s="147">
        <v>1</v>
      </c>
      <c r="I856" s="148"/>
      <c r="J856" s="148">
        <f t="shared" si="70"/>
        <v>0</v>
      </c>
      <c r="K856" s="149"/>
      <c r="L856" s="31"/>
      <c r="M856" s="150" t="s">
        <v>1</v>
      </c>
      <c r="N856" s="151" t="s">
        <v>36</v>
      </c>
      <c r="O856" s="152">
        <v>0.25</v>
      </c>
      <c r="P856" s="152">
        <f t="shared" si="71"/>
        <v>0.25</v>
      </c>
      <c r="Q856" s="152">
        <v>0</v>
      </c>
      <c r="R856" s="152">
        <f t="shared" si="72"/>
        <v>0</v>
      </c>
      <c r="S856" s="152">
        <v>0</v>
      </c>
      <c r="T856" s="153">
        <f t="shared" si="73"/>
        <v>0</v>
      </c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  <c r="AR856" s="154" t="s">
        <v>263</v>
      </c>
      <c r="AT856" s="154" t="s">
        <v>180</v>
      </c>
      <c r="AU856" s="154" t="s">
        <v>80</v>
      </c>
      <c r="AY856" s="18" t="s">
        <v>178</v>
      </c>
      <c r="BE856" s="155">
        <f t="shared" si="74"/>
        <v>0</v>
      </c>
      <c r="BF856" s="155">
        <f t="shared" si="75"/>
        <v>0</v>
      </c>
      <c r="BG856" s="155">
        <f t="shared" si="76"/>
        <v>0</v>
      </c>
      <c r="BH856" s="155">
        <f t="shared" si="77"/>
        <v>0</v>
      </c>
      <c r="BI856" s="155">
        <f t="shared" si="78"/>
        <v>0</v>
      </c>
      <c r="BJ856" s="18" t="s">
        <v>76</v>
      </c>
      <c r="BK856" s="155">
        <f t="shared" si="79"/>
        <v>0</v>
      </c>
      <c r="BL856" s="18" t="s">
        <v>263</v>
      </c>
      <c r="BM856" s="154" t="s">
        <v>1526</v>
      </c>
    </row>
    <row r="857" spans="1:65" s="2" customFormat="1" ht="21.75" customHeight="1">
      <c r="A857" s="30"/>
      <c r="B857" s="142"/>
      <c r="C857" s="143" t="s">
        <v>1527</v>
      </c>
      <c r="D857" s="143" t="s">
        <v>180</v>
      </c>
      <c r="E857" s="144" t="s">
        <v>1528</v>
      </c>
      <c r="F857" s="145" t="s">
        <v>1529</v>
      </c>
      <c r="G857" s="146" t="s">
        <v>206</v>
      </c>
      <c r="H857" s="147">
        <v>4.3840000000000003</v>
      </c>
      <c r="I857" s="148"/>
      <c r="J857" s="148">
        <f t="shared" si="70"/>
        <v>0</v>
      </c>
      <c r="K857" s="149"/>
      <c r="L857" s="31"/>
      <c r="M857" s="150" t="s">
        <v>1</v>
      </c>
      <c r="N857" s="151" t="s">
        <v>36</v>
      </c>
      <c r="O857" s="152">
        <v>2.4209999999999998</v>
      </c>
      <c r="P857" s="152">
        <f t="shared" si="71"/>
        <v>10.613664</v>
      </c>
      <c r="Q857" s="152">
        <v>0</v>
      </c>
      <c r="R857" s="152">
        <f t="shared" si="72"/>
        <v>0</v>
      </c>
      <c r="S857" s="152">
        <v>0</v>
      </c>
      <c r="T857" s="153">
        <f t="shared" si="73"/>
        <v>0</v>
      </c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R857" s="154" t="s">
        <v>263</v>
      </c>
      <c r="AT857" s="154" t="s">
        <v>180</v>
      </c>
      <c r="AU857" s="154" t="s">
        <v>80</v>
      </c>
      <c r="AY857" s="18" t="s">
        <v>178</v>
      </c>
      <c r="BE857" s="155">
        <f t="shared" si="74"/>
        <v>0</v>
      </c>
      <c r="BF857" s="155">
        <f t="shared" si="75"/>
        <v>0</v>
      </c>
      <c r="BG857" s="155">
        <f t="shared" si="76"/>
        <v>0</v>
      </c>
      <c r="BH857" s="155">
        <f t="shared" si="77"/>
        <v>0</v>
      </c>
      <c r="BI857" s="155">
        <f t="shared" si="78"/>
        <v>0</v>
      </c>
      <c r="BJ857" s="18" t="s">
        <v>76</v>
      </c>
      <c r="BK857" s="155">
        <f t="shared" si="79"/>
        <v>0</v>
      </c>
      <c r="BL857" s="18" t="s">
        <v>263</v>
      </c>
      <c r="BM857" s="154" t="s">
        <v>1530</v>
      </c>
    </row>
    <row r="858" spans="1:65" s="12" customFormat="1" ht="22.8" customHeight="1">
      <c r="B858" s="130"/>
      <c r="D858" s="131" t="s">
        <v>70</v>
      </c>
      <c r="E858" s="140" t="s">
        <v>1531</v>
      </c>
      <c r="F858" s="140" t="s">
        <v>1532</v>
      </c>
      <c r="J858" s="141">
        <f>BK858</f>
        <v>0</v>
      </c>
      <c r="L858" s="130"/>
      <c r="M858" s="134"/>
      <c r="N858" s="135"/>
      <c r="O858" s="135"/>
      <c r="P858" s="136">
        <f>SUM(P859:P882)</f>
        <v>198.53683000000001</v>
      </c>
      <c r="Q858" s="135"/>
      <c r="R858" s="136">
        <f>SUM(R859:R882)</f>
        <v>0.54864095000000002</v>
      </c>
      <c r="S858" s="135"/>
      <c r="T858" s="137">
        <f>SUM(T859:T882)</f>
        <v>0</v>
      </c>
      <c r="AR858" s="131" t="s">
        <v>80</v>
      </c>
      <c r="AT858" s="138" t="s">
        <v>70</v>
      </c>
      <c r="AU858" s="138" t="s">
        <v>76</v>
      </c>
      <c r="AY858" s="131" t="s">
        <v>178</v>
      </c>
      <c r="BK858" s="139">
        <f>SUM(BK859:BK882)</f>
        <v>0</v>
      </c>
    </row>
    <row r="859" spans="1:65" s="2" customFormat="1" ht="21.75" customHeight="1">
      <c r="A859" s="30"/>
      <c r="B859" s="142"/>
      <c r="C859" s="143" t="s">
        <v>1533</v>
      </c>
      <c r="D859" s="143" t="s">
        <v>180</v>
      </c>
      <c r="E859" s="144" t="s">
        <v>1534</v>
      </c>
      <c r="F859" s="145" t="s">
        <v>1535</v>
      </c>
      <c r="G859" s="146" t="s">
        <v>183</v>
      </c>
      <c r="H859" s="147">
        <v>0.626</v>
      </c>
      <c r="I859" s="148"/>
      <c r="J859" s="148">
        <f>ROUND(I859*H859,1)</f>
        <v>0</v>
      </c>
      <c r="K859" s="149"/>
      <c r="L859" s="31"/>
      <c r="M859" s="150" t="s">
        <v>1</v>
      </c>
      <c r="N859" s="151" t="s">
        <v>36</v>
      </c>
      <c r="O859" s="152">
        <v>0.15</v>
      </c>
      <c r="P859" s="152">
        <f>O859*H859</f>
        <v>9.3899999999999997E-2</v>
      </c>
      <c r="Q859" s="152">
        <v>0</v>
      </c>
      <c r="R859" s="152">
        <f>Q859*H859</f>
        <v>0</v>
      </c>
      <c r="S859" s="152">
        <v>0</v>
      </c>
      <c r="T859" s="153">
        <f>S859*H859</f>
        <v>0</v>
      </c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R859" s="154" t="s">
        <v>263</v>
      </c>
      <c r="AT859" s="154" t="s">
        <v>180</v>
      </c>
      <c r="AU859" s="154" t="s">
        <v>80</v>
      </c>
      <c r="AY859" s="18" t="s">
        <v>178</v>
      </c>
      <c r="BE859" s="155">
        <f>IF(N859="základní",J859,0)</f>
        <v>0</v>
      </c>
      <c r="BF859" s="155">
        <f>IF(N859="snížená",J859,0)</f>
        <v>0</v>
      </c>
      <c r="BG859" s="155">
        <f>IF(N859="zákl. přenesená",J859,0)</f>
        <v>0</v>
      </c>
      <c r="BH859" s="155">
        <f>IF(N859="sníž. přenesená",J859,0)</f>
        <v>0</v>
      </c>
      <c r="BI859" s="155">
        <f>IF(N859="nulová",J859,0)</f>
        <v>0</v>
      </c>
      <c r="BJ859" s="18" t="s">
        <v>76</v>
      </c>
      <c r="BK859" s="155">
        <f>ROUND(I859*H859,1)</f>
        <v>0</v>
      </c>
      <c r="BL859" s="18" t="s">
        <v>263</v>
      </c>
      <c r="BM859" s="154" t="s">
        <v>1536</v>
      </c>
    </row>
    <row r="860" spans="1:65" s="13" customFormat="1" ht="10.199999999999999">
      <c r="B860" s="156"/>
      <c r="D860" s="157" t="s">
        <v>185</v>
      </c>
      <c r="E860" s="158" t="s">
        <v>1</v>
      </c>
      <c r="F860" s="159" t="s">
        <v>1537</v>
      </c>
      <c r="H860" s="160">
        <v>0.626</v>
      </c>
      <c r="L860" s="156"/>
      <c r="M860" s="161"/>
      <c r="N860" s="162"/>
      <c r="O860" s="162"/>
      <c r="P860" s="162"/>
      <c r="Q860" s="162"/>
      <c r="R860" s="162"/>
      <c r="S860" s="162"/>
      <c r="T860" s="163"/>
      <c r="AT860" s="158" t="s">
        <v>185</v>
      </c>
      <c r="AU860" s="158" t="s">
        <v>80</v>
      </c>
      <c r="AV860" s="13" t="s">
        <v>80</v>
      </c>
      <c r="AW860" s="13" t="s">
        <v>28</v>
      </c>
      <c r="AX860" s="13" t="s">
        <v>71</v>
      </c>
      <c r="AY860" s="158" t="s">
        <v>178</v>
      </c>
    </row>
    <row r="861" spans="1:65" s="14" customFormat="1" ht="10.199999999999999">
      <c r="B861" s="164"/>
      <c r="D861" s="157" t="s">
        <v>185</v>
      </c>
      <c r="E861" s="165" t="s">
        <v>1</v>
      </c>
      <c r="F861" s="166" t="s">
        <v>187</v>
      </c>
      <c r="H861" s="167">
        <v>0.626</v>
      </c>
      <c r="L861" s="164"/>
      <c r="M861" s="168"/>
      <c r="N861" s="169"/>
      <c r="O861" s="169"/>
      <c r="P861" s="169"/>
      <c r="Q861" s="169"/>
      <c r="R861" s="169"/>
      <c r="S861" s="169"/>
      <c r="T861" s="170"/>
      <c r="AT861" s="165" t="s">
        <v>185</v>
      </c>
      <c r="AU861" s="165" t="s">
        <v>80</v>
      </c>
      <c r="AV861" s="14" t="s">
        <v>86</v>
      </c>
      <c r="AW861" s="14" t="s">
        <v>28</v>
      </c>
      <c r="AX861" s="14" t="s">
        <v>76</v>
      </c>
      <c r="AY861" s="165" t="s">
        <v>178</v>
      </c>
    </row>
    <row r="862" spans="1:65" s="2" customFormat="1" ht="16.5" customHeight="1">
      <c r="A862" s="30"/>
      <c r="B862" s="142"/>
      <c r="C862" s="171" t="s">
        <v>1538</v>
      </c>
      <c r="D862" s="171" t="s">
        <v>216</v>
      </c>
      <c r="E862" s="172" t="s">
        <v>1539</v>
      </c>
      <c r="F862" s="173" t="s">
        <v>1540</v>
      </c>
      <c r="G862" s="174" t="s">
        <v>183</v>
      </c>
      <c r="H862" s="175">
        <v>0.626</v>
      </c>
      <c r="I862" s="176"/>
      <c r="J862" s="176">
        <f>ROUND(I862*H862,1)</f>
        <v>0</v>
      </c>
      <c r="K862" s="177"/>
      <c r="L862" s="178"/>
      <c r="M862" s="179" t="s">
        <v>1</v>
      </c>
      <c r="N862" s="180" t="s">
        <v>36</v>
      </c>
      <c r="O862" s="152">
        <v>0</v>
      </c>
      <c r="P862" s="152">
        <f>O862*H862</f>
        <v>0</v>
      </c>
      <c r="Q862" s="152">
        <v>1.7999999999999999E-2</v>
      </c>
      <c r="R862" s="152">
        <f>Q862*H862</f>
        <v>1.1267999999999999E-2</v>
      </c>
      <c r="S862" s="152">
        <v>0</v>
      </c>
      <c r="T862" s="153">
        <f>S862*H862</f>
        <v>0</v>
      </c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R862" s="154" t="s">
        <v>368</v>
      </c>
      <c r="AT862" s="154" t="s">
        <v>216</v>
      </c>
      <c r="AU862" s="154" t="s">
        <v>80</v>
      </c>
      <c r="AY862" s="18" t="s">
        <v>178</v>
      </c>
      <c r="BE862" s="155">
        <f>IF(N862="základní",J862,0)</f>
        <v>0</v>
      </c>
      <c r="BF862" s="155">
        <f>IF(N862="snížená",J862,0)</f>
        <v>0</v>
      </c>
      <c r="BG862" s="155">
        <f>IF(N862="zákl. přenesená",J862,0)</f>
        <v>0</v>
      </c>
      <c r="BH862" s="155">
        <f>IF(N862="sníž. přenesená",J862,0)</f>
        <v>0</v>
      </c>
      <c r="BI862" s="155">
        <f>IF(N862="nulová",J862,0)</f>
        <v>0</v>
      </c>
      <c r="BJ862" s="18" t="s">
        <v>76</v>
      </c>
      <c r="BK862" s="155">
        <f>ROUND(I862*H862,1)</f>
        <v>0</v>
      </c>
      <c r="BL862" s="18" t="s">
        <v>263</v>
      </c>
      <c r="BM862" s="154" t="s">
        <v>1541</v>
      </c>
    </row>
    <row r="863" spans="1:65" s="2" customFormat="1" ht="21.75" customHeight="1">
      <c r="A863" s="30"/>
      <c r="B863" s="142"/>
      <c r="C863" s="143" t="s">
        <v>1542</v>
      </c>
      <c r="D863" s="143" t="s">
        <v>180</v>
      </c>
      <c r="E863" s="144" t="s">
        <v>1534</v>
      </c>
      <c r="F863" s="145" t="s">
        <v>1535</v>
      </c>
      <c r="G863" s="146" t="s">
        <v>183</v>
      </c>
      <c r="H863" s="147">
        <v>0.626</v>
      </c>
      <c r="I863" s="148"/>
      <c r="J863" s="148">
        <f>ROUND(I863*H863,1)</f>
        <v>0</v>
      </c>
      <c r="K863" s="149"/>
      <c r="L863" s="31"/>
      <c r="M863" s="150" t="s">
        <v>1</v>
      </c>
      <c r="N863" s="151" t="s">
        <v>36</v>
      </c>
      <c r="O863" s="152">
        <v>0.15</v>
      </c>
      <c r="P863" s="152">
        <f>O863*H863</f>
        <v>9.3899999999999997E-2</v>
      </c>
      <c r="Q863" s="152">
        <v>0</v>
      </c>
      <c r="R863" s="152">
        <f>Q863*H863</f>
        <v>0</v>
      </c>
      <c r="S863" s="152">
        <v>0</v>
      </c>
      <c r="T863" s="153">
        <f>S863*H863</f>
        <v>0</v>
      </c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R863" s="154" t="s">
        <v>263</v>
      </c>
      <c r="AT863" s="154" t="s">
        <v>180</v>
      </c>
      <c r="AU863" s="154" t="s">
        <v>80</v>
      </c>
      <c r="AY863" s="18" t="s">
        <v>178</v>
      </c>
      <c r="BE863" s="155">
        <f>IF(N863="základní",J863,0)</f>
        <v>0</v>
      </c>
      <c r="BF863" s="155">
        <f>IF(N863="snížená",J863,0)</f>
        <v>0</v>
      </c>
      <c r="BG863" s="155">
        <f>IF(N863="zákl. přenesená",J863,0)</f>
        <v>0</v>
      </c>
      <c r="BH863" s="155">
        <f>IF(N863="sníž. přenesená",J863,0)</f>
        <v>0</v>
      </c>
      <c r="BI863" s="155">
        <f>IF(N863="nulová",J863,0)</f>
        <v>0</v>
      </c>
      <c r="BJ863" s="18" t="s">
        <v>76</v>
      </c>
      <c r="BK863" s="155">
        <f>ROUND(I863*H863,1)</f>
        <v>0</v>
      </c>
      <c r="BL863" s="18" t="s">
        <v>263</v>
      </c>
      <c r="BM863" s="154" t="s">
        <v>1543</v>
      </c>
    </row>
    <row r="864" spans="1:65" s="13" customFormat="1" ht="10.199999999999999">
      <c r="B864" s="156"/>
      <c r="D864" s="157" t="s">
        <v>185</v>
      </c>
      <c r="E864" s="158" t="s">
        <v>1</v>
      </c>
      <c r="F864" s="159" t="s">
        <v>1537</v>
      </c>
      <c r="H864" s="160">
        <v>0.626</v>
      </c>
      <c r="L864" s="156"/>
      <c r="M864" s="161"/>
      <c r="N864" s="162"/>
      <c r="O864" s="162"/>
      <c r="P864" s="162"/>
      <c r="Q864" s="162"/>
      <c r="R864" s="162"/>
      <c r="S864" s="162"/>
      <c r="T864" s="163"/>
      <c r="AT864" s="158" t="s">
        <v>185</v>
      </c>
      <c r="AU864" s="158" t="s">
        <v>80</v>
      </c>
      <c r="AV864" s="13" t="s">
        <v>80</v>
      </c>
      <c r="AW864" s="13" t="s">
        <v>28</v>
      </c>
      <c r="AX864" s="13" t="s">
        <v>71</v>
      </c>
      <c r="AY864" s="158" t="s">
        <v>178</v>
      </c>
    </row>
    <row r="865" spans="1:65" s="14" customFormat="1" ht="10.199999999999999">
      <c r="B865" s="164"/>
      <c r="D865" s="157" t="s">
        <v>185</v>
      </c>
      <c r="E865" s="165" t="s">
        <v>1</v>
      </c>
      <c r="F865" s="166" t="s">
        <v>187</v>
      </c>
      <c r="H865" s="167">
        <v>0.626</v>
      </c>
      <c r="L865" s="164"/>
      <c r="M865" s="168"/>
      <c r="N865" s="169"/>
      <c r="O865" s="169"/>
      <c r="P865" s="169"/>
      <c r="Q865" s="169"/>
      <c r="R865" s="169"/>
      <c r="S865" s="169"/>
      <c r="T865" s="170"/>
      <c r="AT865" s="165" t="s">
        <v>185</v>
      </c>
      <c r="AU865" s="165" t="s">
        <v>80</v>
      </c>
      <c r="AV865" s="14" t="s">
        <v>86</v>
      </c>
      <c r="AW865" s="14" t="s">
        <v>28</v>
      </c>
      <c r="AX865" s="14" t="s">
        <v>76</v>
      </c>
      <c r="AY865" s="165" t="s">
        <v>178</v>
      </c>
    </row>
    <row r="866" spans="1:65" s="2" customFormat="1" ht="21.75" customHeight="1">
      <c r="A866" s="30"/>
      <c r="B866" s="142"/>
      <c r="C866" s="171" t="s">
        <v>1544</v>
      </c>
      <c r="D866" s="171" t="s">
        <v>216</v>
      </c>
      <c r="E866" s="172" t="s">
        <v>1545</v>
      </c>
      <c r="F866" s="173" t="s">
        <v>1546</v>
      </c>
      <c r="G866" s="174" t="s">
        <v>183</v>
      </c>
      <c r="H866" s="175">
        <v>0.626</v>
      </c>
      <c r="I866" s="176"/>
      <c r="J866" s="176">
        <f>ROUND(I866*H866,1)</f>
        <v>0</v>
      </c>
      <c r="K866" s="177"/>
      <c r="L866" s="178"/>
      <c r="M866" s="179" t="s">
        <v>1</v>
      </c>
      <c r="N866" s="180" t="s">
        <v>36</v>
      </c>
      <c r="O866" s="152">
        <v>0</v>
      </c>
      <c r="P866" s="152">
        <f>O866*H866</f>
        <v>0</v>
      </c>
      <c r="Q866" s="152">
        <v>7.0000000000000001E-3</v>
      </c>
      <c r="R866" s="152">
        <f>Q866*H866</f>
        <v>4.3820000000000005E-3</v>
      </c>
      <c r="S866" s="152">
        <v>0</v>
      </c>
      <c r="T866" s="153">
        <f>S866*H866</f>
        <v>0</v>
      </c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R866" s="154" t="s">
        <v>368</v>
      </c>
      <c r="AT866" s="154" t="s">
        <v>216</v>
      </c>
      <c r="AU866" s="154" t="s">
        <v>80</v>
      </c>
      <c r="AY866" s="18" t="s">
        <v>178</v>
      </c>
      <c r="BE866" s="155">
        <f>IF(N866="základní",J866,0)</f>
        <v>0</v>
      </c>
      <c r="BF866" s="155">
        <f>IF(N866="snížená",J866,0)</f>
        <v>0</v>
      </c>
      <c r="BG866" s="155">
        <f>IF(N866="zákl. přenesená",J866,0)</f>
        <v>0</v>
      </c>
      <c r="BH866" s="155">
        <f>IF(N866="sníž. přenesená",J866,0)</f>
        <v>0</v>
      </c>
      <c r="BI866" s="155">
        <f>IF(N866="nulová",J866,0)</f>
        <v>0</v>
      </c>
      <c r="BJ866" s="18" t="s">
        <v>76</v>
      </c>
      <c r="BK866" s="155">
        <f>ROUND(I866*H866,1)</f>
        <v>0</v>
      </c>
      <c r="BL866" s="18" t="s">
        <v>263</v>
      </c>
      <c r="BM866" s="154" t="s">
        <v>1547</v>
      </c>
    </row>
    <row r="867" spans="1:65" s="2" customFormat="1" ht="21.75" customHeight="1">
      <c r="A867" s="30"/>
      <c r="B867" s="142"/>
      <c r="C867" s="143" t="s">
        <v>1548</v>
      </c>
      <c r="D867" s="143" t="s">
        <v>180</v>
      </c>
      <c r="E867" s="144" t="s">
        <v>1549</v>
      </c>
      <c r="F867" s="145" t="s">
        <v>1550</v>
      </c>
      <c r="G867" s="146" t="s">
        <v>327</v>
      </c>
      <c r="H867" s="147">
        <v>1.2529999999999999</v>
      </c>
      <c r="I867" s="148"/>
      <c r="J867" s="148">
        <f>ROUND(I867*H867,1)</f>
        <v>0</v>
      </c>
      <c r="K867" s="149"/>
      <c r="L867" s="31"/>
      <c r="M867" s="150" t="s">
        <v>1</v>
      </c>
      <c r="N867" s="151" t="s">
        <v>36</v>
      </c>
      <c r="O867" s="152">
        <v>0.21</v>
      </c>
      <c r="P867" s="152">
        <f>O867*H867</f>
        <v>0.26312999999999998</v>
      </c>
      <c r="Q867" s="152">
        <v>0</v>
      </c>
      <c r="R867" s="152">
        <f>Q867*H867</f>
        <v>0</v>
      </c>
      <c r="S867" s="152">
        <v>0</v>
      </c>
      <c r="T867" s="153">
        <f>S867*H867</f>
        <v>0</v>
      </c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R867" s="154" t="s">
        <v>263</v>
      </c>
      <c r="AT867" s="154" t="s">
        <v>180</v>
      </c>
      <c r="AU867" s="154" t="s">
        <v>80</v>
      </c>
      <c r="AY867" s="18" t="s">
        <v>178</v>
      </c>
      <c r="BE867" s="155">
        <f>IF(N867="základní",J867,0)</f>
        <v>0</v>
      </c>
      <c r="BF867" s="155">
        <f>IF(N867="snížená",J867,0)</f>
        <v>0</v>
      </c>
      <c r="BG867" s="155">
        <f>IF(N867="zákl. přenesená",J867,0)</f>
        <v>0</v>
      </c>
      <c r="BH867" s="155">
        <f>IF(N867="sníž. přenesená",J867,0)</f>
        <v>0</v>
      </c>
      <c r="BI867" s="155">
        <f>IF(N867="nulová",J867,0)</f>
        <v>0</v>
      </c>
      <c r="BJ867" s="18" t="s">
        <v>76</v>
      </c>
      <c r="BK867" s="155">
        <f>ROUND(I867*H867,1)</f>
        <v>0</v>
      </c>
      <c r="BL867" s="18" t="s">
        <v>263</v>
      </c>
      <c r="BM867" s="154" t="s">
        <v>1551</v>
      </c>
    </row>
    <row r="868" spans="1:65" s="13" customFormat="1" ht="10.199999999999999">
      <c r="B868" s="156"/>
      <c r="D868" s="157" t="s">
        <v>185</v>
      </c>
      <c r="E868" s="158" t="s">
        <v>1</v>
      </c>
      <c r="F868" s="159" t="s">
        <v>1552</v>
      </c>
      <c r="H868" s="160">
        <v>1.2529999999999999</v>
      </c>
      <c r="L868" s="156"/>
      <c r="M868" s="161"/>
      <c r="N868" s="162"/>
      <c r="O868" s="162"/>
      <c r="P868" s="162"/>
      <c r="Q868" s="162"/>
      <c r="R868" s="162"/>
      <c r="S868" s="162"/>
      <c r="T868" s="163"/>
      <c r="AT868" s="158" t="s">
        <v>185</v>
      </c>
      <c r="AU868" s="158" t="s">
        <v>80</v>
      </c>
      <c r="AV868" s="13" t="s">
        <v>80</v>
      </c>
      <c r="AW868" s="13" t="s">
        <v>28</v>
      </c>
      <c r="AX868" s="13" t="s">
        <v>76</v>
      </c>
      <c r="AY868" s="158" t="s">
        <v>178</v>
      </c>
    </row>
    <row r="869" spans="1:65" s="2" customFormat="1" ht="21.75" customHeight="1">
      <c r="A869" s="30"/>
      <c r="B869" s="142"/>
      <c r="C869" s="171" t="s">
        <v>1553</v>
      </c>
      <c r="D869" s="171" t="s">
        <v>216</v>
      </c>
      <c r="E869" s="172" t="s">
        <v>1554</v>
      </c>
      <c r="F869" s="173" t="s">
        <v>1555</v>
      </c>
      <c r="G869" s="174" t="s">
        <v>327</v>
      </c>
      <c r="H869" s="175">
        <v>1.2529999999999999</v>
      </c>
      <c r="I869" s="176"/>
      <c r="J869" s="176">
        <f t="shared" ref="J869:J875" si="80">ROUND(I869*H869,1)</f>
        <v>0</v>
      </c>
      <c r="K869" s="177"/>
      <c r="L869" s="178"/>
      <c r="M869" s="179" t="s">
        <v>1</v>
      </c>
      <c r="N869" s="180" t="s">
        <v>36</v>
      </c>
      <c r="O869" s="152">
        <v>0</v>
      </c>
      <c r="P869" s="152">
        <f t="shared" ref="P869:P875" si="81">O869*H869</f>
        <v>0</v>
      </c>
      <c r="Q869" s="152">
        <v>2.0000000000000001E-4</v>
      </c>
      <c r="R869" s="152">
        <f t="shared" ref="R869:R875" si="82">Q869*H869</f>
        <v>2.5059999999999997E-4</v>
      </c>
      <c r="S869" s="152">
        <v>0</v>
      </c>
      <c r="T869" s="153">
        <f t="shared" ref="T869:T875" si="83">S869*H869</f>
        <v>0</v>
      </c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R869" s="154" t="s">
        <v>368</v>
      </c>
      <c r="AT869" s="154" t="s">
        <v>216</v>
      </c>
      <c r="AU869" s="154" t="s">
        <v>80</v>
      </c>
      <c r="AY869" s="18" t="s">
        <v>178</v>
      </c>
      <c r="BE869" s="155">
        <f t="shared" ref="BE869:BE875" si="84">IF(N869="základní",J869,0)</f>
        <v>0</v>
      </c>
      <c r="BF869" s="155">
        <f t="shared" ref="BF869:BF875" si="85">IF(N869="snížená",J869,0)</f>
        <v>0</v>
      </c>
      <c r="BG869" s="155">
        <f t="shared" ref="BG869:BG875" si="86">IF(N869="zákl. přenesená",J869,0)</f>
        <v>0</v>
      </c>
      <c r="BH869" s="155">
        <f t="shared" ref="BH869:BH875" si="87">IF(N869="sníž. přenesená",J869,0)</f>
        <v>0</v>
      </c>
      <c r="BI869" s="155">
        <f t="shared" ref="BI869:BI875" si="88">IF(N869="nulová",J869,0)</f>
        <v>0</v>
      </c>
      <c r="BJ869" s="18" t="s">
        <v>76</v>
      </c>
      <c r="BK869" s="155">
        <f t="shared" ref="BK869:BK875" si="89">ROUND(I869*H869,1)</f>
        <v>0</v>
      </c>
      <c r="BL869" s="18" t="s">
        <v>263</v>
      </c>
      <c r="BM869" s="154" t="s">
        <v>1556</v>
      </c>
    </row>
    <row r="870" spans="1:65" s="2" customFormat="1" ht="21.75" customHeight="1">
      <c r="A870" s="30"/>
      <c r="B870" s="142"/>
      <c r="C870" s="143" t="s">
        <v>1557</v>
      </c>
      <c r="D870" s="143" t="s">
        <v>180</v>
      </c>
      <c r="E870" s="144" t="s">
        <v>1558</v>
      </c>
      <c r="F870" s="145" t="s">
        <v>1559</v>
      </c>
      <c r="G870" s="146" t="s">
        <v>336</v>
      </c>
      <c r="H870" s="147">
        <v>3</v>
      </c>
      <c r="I870" s="148"/>
      <c r="J870" s="148">
        <f t="shared" si="80"/>
        <v>0</v>
      </c>
      <c r="K870" s="149"/>
      <c r="L870" s="31"/>
      <c r="M870" s="150" t="s">
        <v>1</v>
      </c>
      <c r="N870" s="151" t="s">
        <v>36</v>
      </c>
      <c r="O870" s="152">
        <v>10.95</v>
      </c>
      <c r="P870" s="152">
        <f t="shared" si="81"/>
        <v>32.849999999999994</v>
      </c>
      <c r="Q870" s="152">
        <v>0</v>
      </c>
      <c r="R870" s="152">
        <f t="shared" si="82"/>
        <v>0</v>
      </c>
      <c r="S870" s="152">
        <v>0</v>
      </c>
      <c r="T870" s="153">
        <f t="shared" si="83"/>
        <v>0</v>
      </c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R870" s="154" t="s">
        <v>263</v>
      </c>
      <c r="AT870" s="154" t="s">
        <v>180</v>
      </c>
      <c r="AU870" s="154" t="s">
        <v>80</v>
      </c>
      <c r="AY870" s="18" t="s">
        <v>178</v>
      </c>
      <c r="BE870" s="155">
        <f t="shared" si="84"/>
        <v>0</v>
      </c>
      <c r="BF870" s="155">
        <f t="shared" si="85"/>
        <v>0</v>
      </c>
      <c r="BG870" s="155">
        <f t="shared" si="86"/>
        <v>0</v>
      </c>
      <c r="BH870" s="155">
        <f t="shared" si="87"/>
        <v>0</v>
      </c>
      <c r="BI870" s="155">
        <f t="shared" si="88"/>
        <v>0</v>
      </c>
      <c r="BJ870" s="18" t="s">
        <v>76</v>
      </c>
      <c r="BK870" s="155">
        <f t="shared" si="89"/>
        <v>0</v>
      </c>
      <c r="BL870" s="18" t="s">
        <v>263</v>
      </c>
      <c r="BM870" s="154" t="s">
        <v>1560</v>
      </c>
    </row>
    <row r="871" spans="1:65" s="2" customFormat="1" ht="21.75" customHeight="1">
      <c r="A871" s="30"/>
      <c r="B871" s="142"/>
      <c r="C871" s="171" t="s">
        <v>1561</v>
      </c>
      <c r="D871" s="171" t="s">
        <v>216</v>
      </c>
      <c r="E871" s="172" t="s">
        <v>1562</v>
      </c>
      <c r="F871" s="173" t="s">
        <v>1563</v>
      </c>
      <c r="G871" s="174" t="s">
        <v>183</v>
      </c>
      <c r="H871" s="175">
        <v>18</v>
      </c>
      <c r="I871" s="176"/>
      <c r="J871" s="176">
        <f t="shared" si="80"/>
        <v>0</v>
      </c>
      <c r="K871" s="177"/>
      <c r="L871" s="178"/>
      <c r="M871" s="179" t="s">
        <v>1</v>
      </c>
      <c r="N871" s="180" t="s">
        <v>36</v>
      </c>
      <c r="O871" s="152">
        <v>0</v>
      </c>
      <c r="P871" s="152">
        <f t="shared" si="81"/>
        <v>0</v>
      </c>
      <c r="Q871" s="152">
        <v>1.3509999999999999E-2</v>
      </c>
      <c r="R871" s="152">
        <f t="shared" si="82"/>
        <v>0.24317999999999998</v>
      </c>
      <c r="S871" s="152">
        <v>0</v>
      </c>
      <c r="T871" s="153">
        <f t="shared" si="83"/>
        <v>0</v>
      </c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R871" s="154" t="s">
        <v>368</v>
      </c>
      <c r="AT871" s="154" t="s">
        <v>216</v>
      </c>
      <c r="AU871" s="154" t="s">
        <v>80</v>
      </c>
      <c r="AY871" s="18" t="s">
        <v>178</v>
      </c>
      <c r="BE871" s="155">
        <f t="shared" si="84"/>
        <v>0</v>
      </c>
      <c r="BF871" s="155">
        <f t="shared" si="85"/>
        <v>0</v>
      </c>
      <c r="BG871" s="155">
        <f t="shared" si="86"/>
        <v>0</v>
      </c>
      <c r="BH871" s="155">
        <f t="shared" si="87"/>
        <v>0</v>
      </c>
      <c r="BI871" s="155">
        <f t="shared" si="88"/>
        <v>0</v>
      </c>
      <c r="BJ871" s="18" t="s">
        <v>76</v>
      </c>
      <c r="BK871" s="155">
        <f t="shared" si="89"/>
        <v>0</v>
      </c>
      <c r="BL871" s="18" t="s">
        <v>263</v>
      </c>
      <c r="BM871" s="154" t="s">
        <v>1564</v>
      </c>
    </row>
    <row r="872" spans="1:65" s="2" customFormat="1" ht="21.75" customHeight="1">
      <c r="A872" s="30"/>
      <c r="B872" s="142"/>
      <c r="C872" s="171" t="s">
        <v>1565</v>
      </c>
      <c r="D872" s="171" t="s">
        <v>216</v>
      </c>
      <c r="E872" s="172" t="s">
        <v>1566</v>
      </c>
      <c r="F872" s="173" t="s">
        <v>1567</v>
      </c>
      <c r="G872" s="174" t="s">
        <v>183</v>
      </c>
      <c r="H872" s="175">
        <v>9</v>
      </c>
      <c r="I872" s="176"/>
      <c r="J872" s="176">
        <f t="shared" si="80"/>
        <v>0</v>
      </c>
      <c r="K872" s="177"/>
      <c r="L872" s="178"/>
      <c r="M872" s="179" t="s">
        <v>1</v>
      </c>
      <c r="N872" s="180" t="s">
        <v>36</v>
      </c>
      <c r="O872" s="152">
        <v>0</v>
      </c>
      <c r="P872" s="152">
        <f t="shared" si="81"/>
        <v>0</v>
      </c>
      <c r="Q872" s="152">
        <v>1.3509999999999999E-2</v>
      </c>
      <c r="R872" s="152">
        <f t="shared" si="82"/>
        <v>0.12158999999999999</v>
      </c>
      <c r="S872" s="152">
        <v>0</v>
      </c>
      <c r="T872" s="153">
        <f t="shared" si="83"/>
        <v>0</v>
      </c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R872" s="154" t="s">
        <v>368</v>
      </c>
      <c r="AT872" s="154" t="s">
        <v>216</v>
      </c>
      <c r="AU872" s="154" t="s">
        <v>80</v>
      </c>
      <c r="AY872" s="18" t="s">
        <v>178</v>
      </c>
      <c r="BE872" s="155">
        <f t="shared" si="84"/>
        <v>0</v>
      </c>
      <c r="BF872" s="155">
        <f t="shared" si="85"/>
        <v>0</v>
      </c>
      <c r="BG872" s="155">
        <f t="shared" si="86"/>
        <v>0</v>
      </c>
      <c r="BH872" s="155">
        <f t="shared" si="87"/>
        <v>0</v>
      </c>
      <c r="BI872" s="155">
        <f t="shared" si="88"/>
        <v>0</v>
      </c>
      <c r="BJ872" s="18" t="s">
        <v>76</v>
      </c>
      <c r="BK872" s="155">
        <f t="shared" si="89"/>
        <v>0</v>
      </c>
      <c r="BL872" s="18" t="s">
        <v>263</v>
      </c>
      <c r="BM872" s="154" t="s">
        <v>1568</v>
      </c>
    </row>
    <row r="873" spans="1:65" s="2" customFormat="1" ht="21.75" customHeight="1">
      <c r="A873" s="30"/>
      <c r="B873" s="142"/>
      <c r="C873" s="143" t="s">
        <v>1569</v>
      </c>
      <c r="D873" s="143" t="s">
        <v>180</v>
      </c>
      <c r="E873" s="144" t="s">
        <v>1570</v>
      </c>
      <c r="F873" s="145" t="s">
        <v>1571</v>
      </c>
      <c r="G873" s="146" t="s">
        <v>336</v>
      </c>
      <c r="H873" s="147">
        <v>3</v>
      </c>
      <c r="I873" s="148"/>
      <c r="J873" s="148">
        <f t="shared" si="80"/>
        <v>0</v>
      </c>
      <c r="K873" s="149"/>
      <c r="L873" s="31"/>
      <c r="M873" s="150" t="s">
        <v>1</v>
      </c>
      <c r="N873" s="151" t="s">
        <v>36</v>
      </c>
      <c r="O873" s="152">
        <v>3.5</v>
      </c>
      <c r="P873" s="152">
        <f t="shared" si="81"/>
        <v>10.5</v>
      </c>
      <c r="Q873" s="152">
        <v>0</v>
      </c>
      <c r="R873" s="152">
        <f t="shared" si="82"/>
        <v>0</v>
      </c>
      <c r="S873" s="152">
        <v>0</v>
      </c>
      <c r="T873" s="153">
        <f t="shared" si="83"/>
        <v>0</v>
      </c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R873" s="154" t="s">
        <v>263</v>
      </c>
      <c r="AT873" s="154" t="s">
        <v>180</v>
      </c>
      <c r="AU873" s="154" t="s">
        <v>80</v>
      </c>
      <c r="AY873" s="18" t="s">
        <v>178</v>
      </c>
      <c r="BE873" s="155">
        <f t="shared" si="84"/>
        <v>0</v>
      </c>
      <c r="BF873" s="155">
        <f t="shared" si="85"/>
        <v>0</v>
      </c>
      <c r="BG873" s="155">
        <f t="shared" si="86"/>
        <v>0</v>
      </c>
      <c r="BH873" s="155">
        <f t="shared" si="87"/>
        <v>0</v>
      </c>
      <c r="BI873" s="155">
        <f t="shared" si="88"/>
        <v>0</v>
      </c>
      <c r="BJ873" s="18" t="s">
        <v>76</v>
      </c>
      <c r="BK873" s="155">
        <f t="shared" si="89"/>
        <v>0</v>
      </c>
      <c r="BL873" s="18" t="s">
        <v>263</v>
      </c>
      <c r="BM873" s="154" t="s">
        <v>1572</v>
      </c>
    </row>
    <row r="874" spans="1:65" s="2" customFormat="1" ht="21.75" customHeight="1">
      <c r="A874" s="30"/>
      <c r="B874" s="142"/>
      <c r="C874" s="171" t="s">
        <v>1573</v>
      </c>
      <c r="D874" s="171" t="s">
        <v>216</v>
      </c>
      <c r="E874" s="172" t="s">
        <v>1574</v>
      </c>
      <c r="F874" s="173" t="s">
        <v>1575</v>
      </c>
      <c r="G874" s="174" t="s">
        <v>336</v>
      </c>
      <c r="H874" s="175">
        <v>3</v>
      </c>
      <c r="I874" s="176"/>
      <c r="J874" s="176">
        <f t="shared" si="80"/>
        <v>0</v>
      </c>
      <c r="K874" s="177"/>
      <c r="L874" s="178"/>
      <c r="M874" s="179" t="s">
        <v>1</v>
      </c>
      <c r="N874" s="180" t="s">
        <v>36</v>
      </c>
      <c r="O874" s="152">
        <v>0</v>
      </c>
      <c r="P874" s="152">
        <f t="shared" si="81"/>
        <v>0</v>
      </c>
      <c r="Q874" s="152">
        <v>1.2E-2</v>
      </c>
      <c r="R874" s="152">
        <f t="shared" si="82"/>
        <v>3.6000000000000004E-2</v>
      </c>
      <c r="S874" s="152">
        <v>0</v>
      </c>
      <c r="T874" s="153">
        <f t="shared" si="83"/>
        <v>0</v>
      </c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R874" s="154" t="s">
        <v>368</v>
      </c>
      <c r="AT874" s="154" t="s">
        <v>216</v>
      </c>
      <c r="AU874" s="154" t="s">
        <v>80</v>
      </c>
      <c r="AY874" s="18" t="s">
        <v>178</v>
      </c>
      <c r="BE874" s="155">
        <f t="shared" si="84"/>
        <v>0</v>
      </c>
      <c r="BF874" s="155">
        <f t="shared" si="85"/>
        <v>0</v>
      </c>
      <c r="BG874" s="155">
        <f t="shared" si="86"/>
        <v>0</v>
      </c>
      <c r="BH874" s="155">
        <f t="shared" si="87"/>
        <v>0</v>
      </c>
      <c r="BI874" s="155">
        <f t="shared" si="88"/>
        <v>0</v>
      </c>
      <c r="BJ874" s="18" t="s">
        <v>76</v>
      </c>
      <c r="BK874" s="155">
        <f t="shared" si="89"/>
        <v>0</v>
      </c>
      <c r="BL874" s="18" t="s">
        <v>263</v>
      </c>
      <c r="BM874" s="154" t="s">
        <v>1576</v>
      </c>
    </row>
    <row r="875" spans="1:65" s="2" customFormat="1" ht="21.75" customHeight="1">
      <c r="A875" s="30"/>
      <c r="B875" s="142"/>
      <c r="C875" s="143" t="s">
        <v>1577</v>
      </c>
      <c r="D875" s="143" t="s">
        <v>180</v>
      </c>
      <c r="E875" s="144" t="s">
        <v>1578</v>
      </c>
      <c r="F875" s="145" t="s">
        <v>1579</v>
      </c>
      <c r="G875" s="146" t="s">
        <v>1580</v>
      </c>
      <c r="H875" s="147">
        <v>2636.4070000000002</v>
      </c>
      <c r="I875" s="148"/>
      <c r="J875" s="148">
        <f t="shared" si="80"/>
        <v>0</v>
      </c>
      <c r="K875" s="149"/>
      <c r="L875" s="31"/>
      <c r="M875" s="150" t="s">
        <v>1</v>
      </c>
      <c r="N875" s="151" t="s">
        <v>36</v>
      </c>
      <c r="O875" s="152">
        <v>5.8000000000000003E-2</v>
      </c>
      <c r="P875" s="152">
        <f t="shared" si="81"/>
        <v>152.91160600000001</v>
      </c>
      <c r="Q875" s="152">
        <v>5.0000000000000002E-5</v>
      </c>
      <c r="R875" s="152">
        <f t="shared" si="82"/>
        <v>0.13182035</v>
      </c>
      <c r="S875" s="152">
        <v>0</v>
      </c>
      <c r="T875" s="153">
        <f t="shared" si="83"/>
        <v>0</v>
      </c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R875" s="154" t="s">
        <v>263</v>
      </c>
      <c r="AT875" s="154" t="s">
        <v>180</v>
      </c>
      <c r="AU875" s="154" t="s">
        <v>80</v>
      </c>
      <c r="AY875" s="18" t="s">
        <v>178</v>
      </c>
      <c r="BE875" s="155">
        <f t="shared" si="84"/>
        <v>0</v>
      </c>
      <c r="BF875" s="155">
        <f t="shared" si="85"/>
        <v>0</v>
      </c>
      <c r="BG875" s="155">
        <f t="shared" si="86"/>
        <v>0</v>
      </c>
      <c r="BH875" s="155">
        <f t="shared" si="87"/>
        <v>0</v>
      </c>
      <c r="BI875" s="155">
        <f t="shared" si="88"/>
        <v>0</v>
      </c>
      <c r="BJ875" s="18" t="s">
        <v>76</v>
      </c>
      <c r="BK875" s="155">
        <f t="shared" si="89"/>
        <v>0</v>
      </c>
      <c r="BL875" s="18" t="s">
        <v>263</v>
      </c>
      <c r="BM875" s="154" t="s">
        <v>1581</v>
      </c>
    </row>
    <row r="876" spans="1:65" s="13" customFormat="1" ht="10.199999999999999">
      <c r="B876" s="156"/>
      <c r="D876" s="157" t="s">
        <v>185</v>
      </c>
      <c r="E876" s="158" t="s">
        <v>1</v>
      </c>
      <c r="F876" s="159" t="s">
        <v>1582</v>
      </c>
      <c r="H876" s="160">
        <v>728.11199999999997</v>
      </c>
      <c r="L876" s="156"/>
      <c r="M876" s="161"/>
      <c r="N876" s="162"/>
      <c r="O876" s="162"/>
      <c r="P876" s="162"/>
      <c r="Q876" s="162"/>
      <c r="R876" s="162"/>
      <c r="S876" s="162"/>
      <c r="T876" s="163"/>
      <c r="AT876" s="158" t="s">
        <v>185</v>
      </c>
      <c r="AU876" s="158" t="s">
        <v>80</v>
      </c>
      <c r="AV876" s="13" t="s">
        <v>80</v>
      </c>
      <c r="AW876" s="13" t="s">
        <v>28</v>
      </c>
      <c r="AX876" s="13" t="s">
        <v>71</v>
      </c>
      <c r="AY876" s="158" t="s">
        <v>178</v>
      </c>
    </row>
    <row r="877" spans="1:65" s="13" customFormat="1" ht="10.199999999999999">
      <c r="B877" s="156"/>
      <c r="D877" s="157" t="s">
        <v>185</v>
      </c>
      <c r="E877" s="158" t="s">
        <v>1</v>
      </c>
      <c r="F877" s="159" t="s">
        <v>1583</v>
      </c>
      <c r="H877" s="160">
        <v>1908.2950000000001</v>
      </c>
      <c r="L877" s="156"/>
      <c r="M877" s="161"/>
      <c r="N877" s="162"/>
      <c r="O877" s="162"/>
      <c r="P877" s="162"/>
      <c r="Q877" s="162"/>
      <c r="R877" s="162"/>
      <c r="S877" s="162"/>
      <c r="T877" s="163"/>
      <c r="AT877" s="158" t="s">
        <v>185</v>
      </c>
      <c r="AU877" s="158" t="s">
        <v>80</v>
      </c>
      <c r="AV877" s="13" t="s">
        <v>80</v>
      </c>
      <c r="AW877" s="13" t="s">
        <v>28</v>
      </c>
      <c r="AX877" s="13" t="s">
        <v>71</v>
      </c>
      <c r="AY877" s="158" t="s">
        <v>178</v>
      </c>
    </row>
    <row r="878" spans="1:65" s="14" customFormat="1" ht="10.199999999999999">
      <c r="B878" s="164"/>
      <c r="D878" s="157" t="s">
        <v>185</v>
      </c>
      <c r="E878" s="165" t="s">
        <v>1</v>
      </c>
      <c r="F878" s="166" t="s">
        <v>187</v>
      </c>
      <c r="H878" s="167">
        <v>2636.4070000000002</v>
      </c>
      <c r="L878" s="164"/>
      <c r="M878" s="168"/>
      <c r="N878" s="169"/>
      <c r="O878" s="169"/>
      <c r="P878" s="169"/>
      <c r="Q878" s="169"/>
      <c r="R878" s="169"/>
      <c r="S878" s="169"/>
      <c r="T878" s="170"/>
      <c r="AT878" s="165" t="s">
        <v>185</v>
      </c>
      <c r="AU878" s="165" t="s">
        <v>80</v>
      </c>
      <c r="AV878" s="14" t="s">
        <v>86</v>
      </c>
      <c r="AW878" s="14" t="s">
        <v>28</v>
      </c>
      <c r="AX878" s="14" t="s">
        <v>76</v>
      </c>
      <c r="AY878" s="165" t="s">
        <v>178</v>
      </c>
    </row>
    <row r="879" spans="1:65" s="2" customFormat="1" ht="16.5" customHeight="1">
      <c r="A879" s="30"/>
      <c r="B879" s="142"/>
      <c r="C879" s="143" t="s">
        <v>1584</v>
      </c>
      <c r="D879" s="143" t="s">
        <v>180</v>
      </c>
      <c r="E879" s="144" t="s">
        <v>1585</v>
      </c>
      <c r="F879" s="145" t="s">
        <v>1586</v>
      </c>
      <c r="G879" s="146" t="s">
        <v>336</v>
      </c>
      <c r="H879" s="147">
        <v>3</v>
      </c>
      <c r="I879" s="148"/>
      <c r="J879" s="148">
        <f>ROUND(I879*H879,1)</f>
        <v>0</v>
      </c>
      <c r="K879" s="149"/>
      <c r="L879" s="31"/>
      <c r="M879" s="150" t="s">
        <v>1</v>
      </c>
      <c r="N879" s="151" t="s">
        <v>36</v>
      </c>
      <c r="O879" s="152">
        <v>5.8000000000000003E-2</v>
      </c>
      <c r="P879" s="152">
        <f>O879*H879</f>
        <v>0.17400000000000002</v>
      </c>
      <c r="Q879" s="152">
        <v>5.0000000000000002E-5</v>
      </c>
      <c r="R879" s="152">
        <f>Q879*H879</f>
        <v>1.5000000000000001E-4</v>
      </c>
      <c r="S879" s="152">
        <v>0</v>
      </c>
      <c r="T879" s="153">
        <f>S879*H879</f>
        <v>0</v>
      </c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  <c r="AR879" s="154" t="s">
        <v>263</v>
      </c>
      <c r="AT879" s="154" t="s">
        <v>180</v>
      </c>
      <c r="AU879" s="154" t="s">
        <v>80</v>
      </c>
      <c r="AY879" s="18" t="s">
        <v>178</v>
      </c>
      <c r="BE879" s="155">
        <f>IF(N879="základní",J879,0)</f>
        <v>0</v>
      </c>
      <c r="BF879" s="155">
        <f>IF(N879="snížená",J879,0)</f>
        <v>0</v>
      </c>
      <c r="BG879" s="155">
        <f>IF(N879="zákl. přenesená",J879,0)</f>
        <v>0</v>
      </c>
      <c r="BH879" s="155">
        <f>IF(N879="sníž. přenesená",J879,0)</f>
        <v>0</v>
      </c>
      <c r="BI879" s="155">
        <f>IF(N879="nulová",J879,0)</f>
        <v>0</v>
      </c>
      <c r="BJ879" s="18" t="s">
        <v>76</v>
      </c>
      <c r="BK879" s="155">
        <f>ROUND(I879*H879,1)</f>
        <v>0</v>
      </c>
      <c r="BL879" s="18" t="s">
        <v>263</v>
      </c>
      <c r="BM879" s="154" t="s">
        <v>1587</v>
      </c>
    </row>
    <row r="880" spans="1:65" s="13" customFormat="1" ht="10.199999999999999">
      <c r="B880" s="156"/>
      <c r="D880" s="157" t="s">
        <v>185</v>
      </c>
      <c r="E880" s="158" t="s">
        <v>1</v>
      </c>
      <c r="F880" s="159" t="s">
        <v>83</v>
      </c>
      <c r="H880" s="160">
        <v>3</v>
      </c>
      <c r="L880" s="156"/>
      <c r="M880" s="161"/>
      <c r="N880" s="162"/>
      <c r="O880" s="162"/>
      <c r="P880" s="162"/>
      <c r="Q880" s="162"/>
      <c r="R880" s="162"/>
      <c r="S880" s="162"/>
      <c r="T880" s="163"/>
      <c r="AT880" s="158" t="s">
        <v>185</v>
      </c>
      <c r="AU880" s="158" t="s">
        <v>80</v>
      </c>
      <c r="AV880" s="13" t="s">
        <v>80</v>
      </c>
      <c r="AW880" s="13" t="s">
        <v>28</v>
      </c>
      <c r="AX880" s="13" t="s">
        <v>71</v>
      </c>
      <c r="AY880" s="158" t="s">
        <v>178</v>
      </c>
    </row>
    <row r="881" spans="1:65" s="14" customFormat="1" ht="10.199999999999999">
      <c r="B881" s="164"/>
      <c r="D881" s="157" t="s">
        <v>185</v>
      </c>
      <c r="E881" s="165" t="s">
        <v>1</v>
      </c>
      <c r="F881" s="166" t="s">
        <v>187</v>
      </c>
      <c r="H881" s="167">
        <v>3</v>
      </c>
      <c r="L881" s="164"/>
      <c r="M881" s="168"/>
      <c r="N881" s="169"/>
      <c r="O881" s="169"/>
      <c r="P881" s="169"/>
      <c r="Q881" s="169"/>
      <c r="R881" s="169"/>
      <c r="S881" s="169"/>
      <c r="T881" s="170"/>
      <c r="AT881" s="165" t="s">
        <v>185</v>
      </c>
      <c r="AU881" s="165" t="s">
        <v>80</v>
      </c>
      <c r="AV881" s="14" t="s">
        <v>86</v>
      </c>
      <c r="AW881" s="14" t="s">
        <v>28</v>
      </c>
      <c r="AX881" s="14" t="s">
        <v>76</v>
      </c>
      <c r="AY881" s="165" t="s">
        <v>178</v>
      </c>
    </row>
    <row r="882" spans="1:65" s="2" customFormat="1" ht="21.75" customHeight="1">
      <c r="A882" s="30"/>
      <c r="B882" s="142"/>
      <c r="C882" s="143" t="s">
        <v>1588</v>
      </c>
      <c r="D882" s="143" t="s">
        <v>180</v>
      </c>
      <c r="E882" s="144" t="s">
        <v>1589</v>
      </c>
      <c r="F882" s="145" t="s">
        <v>1590</v>
      </c>
      <c r="G882" s="146" t="s">
        <v>206</v>
      </c>
      <c r="H882" s="147">
        <v>0.54900000000000004</v>
      </c>
      <c r="I882" s="148"/>
      <c r="J882" s="148">
        <f>ROUND(I882*H882,1)</f>
        <v>0</v>
      </c>
      <c r="K882" s="149"/>
      <c r="L882" s="31"/>
      <c r="M882" s="150" t="s">
        <v>1</v>
      </c>
      <c r="N882" s="151" t="s">
        <v>36</v>
      </c>
      <c r="O882" s="152">
        <v>3.0059999999999998</v>
      </c>
      <c r="P882" s="152">
        <f>O882*H882</f>
        <v>1.6502939999999999</v>
      </c>
      <c r="Q882" s="152">
        <v>0</v>
      </c>
      <c r="R882" s="152">
        <f>Q882*H882</f>
        <v>0</v>
      </c>
      <c r="S882" s="152">
        <v>0</v>
      </c>
      <c r="T882" s="153">
        <f>S882*H882</f>
        <v>0</v>
      </c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R882" s="154" t="s">
        <v>263</v>
      </c>
      <c r="AT882" s="154" t="s">
        <v>180</v>
      </c>
      <c r="AU882" s="154" t="s">
        <v>80</v>
      </c>
      <c r="AY882" s="18" t="s">
        <v>178</v>
      </c>
      <c r="BE882" s="155">
        <f>IF(N882="základní",J882,0)</f>
        <v>0</v>
      </c>
      <c r="BF882" s="155">
        <f>IF(N882="snížená",J882,0)</f>
        <v>0</v>
      </c>
      <c r="BG882" s="155">
        <f>IF(N882="zákl. přenesená",J882,0)</f>
        <v>0</v>
      </c>
      <c r="BH882" s="155">
        <f>IF(N882="sníž. přenesená",J882,0)</f>
        <v>0</v>
      </c>
      <c r="BI882" s="155">
        <f>IF(N882="nulová",J882,0)</f>
        <v>0</v>
      </c>
      <c r="BJ882" s="18" t="s">
        <v>76</v>
      </c>
      <c r="BK882" s="155">
        <f>ROUND(I882*H882,1)</f>
        <v>0</v>
      </c>
      <c r="BL882" s="18" t="s">
        <v>263</v>
      </c>
      <c r="BM882" s="154" t="s">
        <v>1591</v>
      </c>
    </row>
    <row r="883" spans="1:65" s="12" customFormat="1" ht="22.8" customHeight="1">
      <c r="B883" s="130"/>
      <c r="D883" s="131" t="s">
        <v>70</v>
      </c>
      <c r="E883" s="140" t="s">
        <v>1592</v>
      </c>
      <c r="F883" s="140" t="s">
        <v>1593</v>
      </c>
      <c r="J883" s="141">
        <f>BK883</f>
        <v>0</v>
      </c>
      <c r="L883" s="130"/>
      <c r="M883" s="134"/>
      <c r="N883" s="135"/>
      <c r="O883" s="135"/>
      <c r="P883" s="136">
        <f>SUM(P884:P920)</f>
        <v>506.38370199999997</v>
      </c>
      <c r="Q883" s="135"/>
      <c r="R883" s="136">
        <f>SUM(R884:R920)</f>
        <v>16.147847340000002</v>
      </c>
      <c r="S883" s="135"/>
      <c r="T883" s="137">
        <f>SUM(T884:T920)</f>
        <v>0</v>
      </c>
      <c r="AR883" s="131" t="s">
        <v>80</v>
      </c>
      <c r="AT883" s="138" t="s">
        <v>70</v>
      </c>
      <c r="AU883" s="138" t="s">
        <v>76</v>
      </c>
      <c r="AY883" s="131" t="s">
        <v>178</v>
      </c>
      <c r="BK883" s="139">
        <f>SUM(BK884:BK920)</f>
        <v>0</v>
      </c>
    </row>
    <row r="884" spans="1:65" s="2" customFormat="1" ht="16.5" customHeight="1">
      <c r="A884" s="30"/>
      <c r="B884" s="142"/>
      <c r="C884" s="143" t="s">
        <v>1594</v>
      </c>
      <c r="D884" s="143" t="s">
        <v>180</v>
      </c>
      <c r="E884" s="144" t="s">
        <v>1595</v>
      </c>
      <c r="F884" s="145" t="s">
        <v>1596</v>
      </c>
      <c r="G884" s="146" t="s">
        <v>183</v>
      </c>
      <c r="H884" s="147">
        <v>432.91800000000001</v>
      </c>
      <c r="I884" s="148"/>
      <c r="J884" s="148">
        <f>ROUND(I884*H884,1)</f>
        <v>0</v>
      </c>
      <c r="K884" s="149"/>
      <c r="L884" s="31"/>
      <c r="M884" s="150" t="s">
        <v>1</v>
      </c>
      <c r="N884" s="151" t="s">
        <v>36</v>
      </c>
      <c r="O884" s="152">
        <v>4.3999999999999997E-2</v>
      </c>
      <c r="P884" s="152">
        <f>O884*H884</f>
        <v>19.048392</v>
      </c>
      <c r="Q884" s="152">
        <v>2.9999999999999997E-4</v>
      </c>
      <c r="R884" s="152">
        <f>Q884*H884</f>
        <v>0.1298754</v>
      </c>
      <c r="S884" s="152">
        <v>0</v>
      </c>
      <c r="T884" s="153">
        <f>S884*H884</f>
        <v>0</v>
      </c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  <c r="AR884" s="154" t="s">
        <v>263</v>
      </c>
      <c r="AT884" s="154" t="s">
        <v>180</v>
      </c>
      <c r="AU884" s="154" t="s">
        <v>80</v>
      </c>
      <c r="AY884" s="18" t="s">
        <v>178</v>
      </c>
      <c r="BE884" s="155">
        <f>IF(N884="základní",J884,0)</f>
        <v>0</v>
      </c>
      <c r="BF884" s="155">
        <f>IF(N884="snížená",J884,0)</f>
        <v>0</v>
      </c>
      <c r="BG884" s="155">
        <f>IF(N884="zákl. přenesená",J884,0)</f>
        <v>0</v>
      </c>
      <c r="BH884" s="155">
        <f>IF(N884="sníž. přenesená",J884,0)</f>
        <v>0</v>
      </c>
      <c r="BI884" s="155">
        <f>IF(N884="nulová",J884,0)</f>
        <v>0</v>
      </c>
      <c r="BJ884" s="18" t="s">
        <v>76</v>
      </c>
      <c r="BK884" s="155">
        <f>ROUND(I884*H884,1)</f>
        <v>0</v>
      </c>
      <c r="BL884" s="18" t="s">
        <v>263</v>
      </c>
      <c r="BM884" s="154" t="s">
        <v>1597</v>
      </c>
    </row>
    <row r="885" spans="1:65" s="16" customFormat="1" ht="10.199999999999999">
      <c r="B885" s="188"/>
      <c r="D885" s="157" t="s">
        <v>185</v>
      </c>
      <c r="E885" s="189" t="s">
        <v>1</v>
      </c>
      <c r="F885" s="190" t="s">
        <v>669</v>
      </c>
      <c r="H885" s="189" t="s">
        <v>1</v>
      </c>
      <c r="L885" s="188"/>
      <c r="M885" s="191"/>
      <c r="N885" s="192"/>
      <c r="O885" s="192"/>
      <c r="P885" s="192"/>
      <c r="Q885" s="192"/>
      <c r="R885" s="192"/>
      <c r="S885" s="192"/>
      <c r="T885" s="193"/>
      <c r="AT885" s="189" t="s">
        <v>185</v>
      </c>
      <c r="AU885" s="189" t="s">
        <v>80</v>
      </c>
      <c r="AV885" s="16" t="s">
        <v>76</v>
      </c>
      <c r="AW885" s="16" t="s">
        <v>28</v>
      </c>
      <c r="AX885" s="16" t="s">
        <v>71</v>
      </c>
      <c r="AY885" s="189" t="s">
        <v>178</v>
      </c>
    </row>
    <row r="886" spans="1:65" s="13" customFormat="1" ht="10.199999999999999">
      <c r="B886" s="156"/>
      <c r="D886" s="157" t="s">
        <v>185</v>
      </c>
      <c r="E886" s="158" t="s">
        <v>1</v>
      </c>
      <c r="F886" s="159" t="s">
        <v>1598</v>
      </c>
      <c r="H886" s="160">
        <v>117.09</v>
      </c>
      <c r="L886" s="156"/>
      <c r="M886" s="161"/>
      <c r="N886" s="162"/>
      <c r="O886" s="162"/>
      <c r="P886" s="162"/>
      <c r="Q886" s="162"/>
      <c r="R886" s="162"/>
      <c r="S886" s="162"/>
      <c r="T886" s="163"/>
      <c r="AT886" s="158" t="s">
        <v>185</v>
      </c>
      <c r="AU886" s="158" t="s">
        <v>80</v>
      </c>
      <c r="AV886" s="13" t="s">
        <v>80</v>
      </c>
      <c r="AW886" s="13" t="s">
        <v>28</v>
      </c>
      <c r="AX886" s="13" t="s">
        <v>71</v>
      </c>
      <c r="AY886" s="158" t="s">
        <v>178</v>
      </c>
    </row>
    <row r="887" spans="1:65" s="13" customFormat="1" ht="10.199999999999999">
      <c r="B887" s="156"/>
      <c r="D887" s="157" t="s">
        <v>185</v>
      </c>
      <c r="E887" s="158" t="s">
        <v>1</v>
      </c>
      <c r="F887" s="159" t="s">
        <v>864</v>
      </c>
      <c r="H887" s="160">
        <v>8.98</v>
      </c>
      <c r="L887" s="156"/>
      <c r="M887" s="161"/>
      <c r="N887" s="162"/>
      <c r="O887" s="162"/>
      <c r="P887" s="162"/>
      <c r="Q887" s="162"/>
      <c r="R887" s="162"/>
      <c r="S887" s="162"/>
      <c r="T887" s="163"/>
      <c r="AT887" s="158" t="s">
        <v>185</v>
      </c>
      <c r="AU887" s="158" t="s">
        <v>80</v>
      </c>
      <c r="AV887" s="13" t="s">
        <v>80</v>
      </c>
      <c r="AW887" s="13" t="s">
        <v>28</v>
      </c>
      <c r="AX887" s="13" t="s">
        <v>71</v>
      </c>
      <c r="AY887" s="158" t="s">
        <v>178</v>
      </c>
    </row>
    <row r="888" spans="1:65" s="16" customFormat="1" ht="10.199999999999999">
      <c r="B888" s="188"/>
      <c r="D888" s="157" t="s">
        <v>185</v>
      </c>
      <c r="E888" s="189" t="s">
        <v>1</v>
      </c>
      <c r="F888" s="190" t="s">
        <v>671</v>
      </c>
      <c r="H888" s="189" t="s">
        <v>1</v>
      </c>
      <c r="L888" s="188"/>
      <c r="M888" s="191"/>
      <c r="N888" s="192"/>
      <c r="O888" s="192"/>
      <c r="P888" s="192"/>
      <c r="Q888" s="192"/>
      <c r="R888" s="192"/>
      <c r="S888" s="192"/>
      <c r="T888" s="193"/>
      <c r="AT888" s="189" t="s">
        <v>185</v>
      </c>
      <c r="AU888" s="189" t="s">
        <v>80</v>
      </c>
      <c r="AV888" s="16" t="s">
        <v>76</v>
      </c>
      <c r="AW888" s="16" t="s">
        <v>28</v>
      </c>
      <c r="AX888" s="16" t="s">
        <v>71</v>
      </c>
      <c r="AY888" s="189" t="s">
        <v>178</v>
      </c>
    </row>
    <row r="889" spans="1:65" s="13" customFormat="1" ht="10.199999999999999">
      <c r="B889" s="156"/>
      <c r="D889" s="157" t="s">
        <v>185</v>
      </c>
      <c r="E889" s="158" t="s">
        <v>1</v>
      </c>
      <c r="F889" s="159" t="s">
        <v>1102</v>
      </c>
      <c r="H889" s="160">
        <v>565.96</v>
      </c>
      <c r="L889" s="156"/>
      <c r="M889" s="161"/>
      <c r="N889" s="162"/>
      <c r="O889" s="162"/>
      <c r="P889" s="162"/>
      <c r="Q889" s="162"/>
      <c r="R889" s="162"/>
      <c r="S889" s="162"/>
      <c r="T889" s="163"/>
      <c r="AT889" s="158" t="s">
        <v>185</v>
      </c>
      <c r="AU889" s="158" t="s">
        <v>80</v>
      </c>
      <c r="AV889" s="13" t="s">
        <v>80</v>
      </c>
      <c r="AW889" s="13" t="s">
        <v>28</v>
      </c>
      <c r="AX889" s="13" t="s">
        <v>71</v>
      </c>
      <c r="AY889" s="158" t="s">
        <v>178</v>
      </c>
    </row>
    <row r="890" spans="1:65" s="13" customFormat="1" ht="10.199999999999999">
      <c r="B890" s="156"/>
      <c r="D890" s="157" t="s">
        <v>185</v>
      </c>
      <c r="E890" s="158" t="s">
        <v>1</v>
      </c>
      <c r="F890" s="159" t="s">
        <v>1599</v>
      </c>
      <c r="H890" s="160">
        <v>-24.087</v>
      </c>
      <c r="L890" s="156"/>
      <c r="M890" s="161"/>
      <c r="N890" s="162"/>
      <c r="O890" s="162"/>
      <c r="P890" s="162"/>
      <c r="Q890" s="162"/>
      <c r="R890" s="162"/>
      <c r="S890" s="162"/>
      <c r="T890" s="163"/>
      <c r="AT890" s="158" t="s">
        <v>185</v>
      </c>
      <c r="AU890" s="158" t="s">
        <v>80</v>
      </c>
      <c r="AV890" s="13" t="s">
        <v>80</v>
      </c>
      <c r="AW890" s="13" t="s">
        <v>28</v>
      </c>
      <c r="AX890" s="13" t="s">
        <v>71</v>
      </c>
      <c r="AY890" s="158" t="s">
        <v>178</v>
      </c>
    </row>
    <row r="891" spans="1:65" s="13" customFormat="1" ht="10.199999999999999">
      <c r="B891" s="156"/>
      <c r="D891" s="157" t="s">
        <v>185</v>
      </c>
      <c r="E891" s="158" t="s">
        <v>1</v>
      </c>
      <c r="F891" s="159" t="s">
        <v>1600</v>
      </c>
      <c r="H891" s="160">
        <v>-26.64</v>
      </c>
      <c r="L891" s="156"/>
      <c r="M891" s="161"/>
      <c r="N891" s="162"/>
      <c r="O891" s="162"/>
      <c r="P891" s="162"/>
      <c r="Q891" s="162"/>
      <c r="R891" s="162"/>
      <c r="S891" s="162"/>
      <c r="T891" s="163"/>
      <c r="AT891" s="158" t="s">
        <v>185</v>
      </c>
      <c r="AU891" s="158" t="s">
        <v>80</v>
      </c>
      <c r="AV891" s="13" t="s">
        <v>80</v>
      </c>
      <c r="AW891" s="13" t="s">
        <v>28</v>
      </c>
      <c r="AX891" s="13" t="s">
        <v>71</v>
      </c>
      <c r="AY891" s="158" t="s">
        <v>178</v>
      </c>
    </row>
    <row r="892" spans="1:65" s="13" customFormat="1" ht="10.199999999999999">
      <c r="B892" s="156"/>
      <c r="D892" s="157" t="s">
        <v>185</v>
      </c>
      <c r="E892" s="158" t="s">
        <v>1</v>
      </c>
      <c r="F892" s="159" t="s">
        <v>1601</v>
      </c>
      <c r="H892" s="160">
        <v>-26.085000000000001</v>
      </c>
      <c r="L892" s="156"/>
      <c r="M892" s="161"/>
      <c r="N892" s="162"/>
      <c r="O892" s="162"/>
      <c r="P892" s="162"/>
      <c r="Q892" s="162"/>
      <c r="R892" s="162"/>
      <c r="S892" s="162"/>
      <c r="T892" s="163"/>
      <c r="AT892" s="158" t="s">
        <v>185</v>
      </c>
      <c r="AU892" s="158" t="s">
        <v>80</v>
      </c>
      <c r="AV892" s="13" t="s">
        <v>80</v>
      </c>
      <c r="AW892" s="13" t="s">
        <v>28</v>
      </c>
      <c r="AX892" s="13" t="s">
        <v>71</v>
      </c>
      <c r="AY892" s="158" t="s">
        <v>178</v>
      </c>
    </row>
    <row r="893" spans="1:65" s="13" customFormat="1" ht="10.199999999999999">
      <c r="B893" s="156"/>
      <c r="D893" s="157" t="s">
        <v>185</v>
      </c>
      <c r="E893" s="158" t="s">
        <v>1</v>
      </c>
      <c r="F893" s="159" t="s">
        <v>1602</v>
      </c>
      <c r="H893" s="160">
        <v>-182.3</v>
      </c>
      <c r="L893" s="156"/>
      <c r="M893" s="161"/>
      <c r="N893" s="162"/>
      <c r="O893" s="162"/>
      <c r="P893" s="162"/>
      <c r="Q893" s="162"/>
      <c r="R893" s="162"/>
      <c r="S893" s="162"/>
      <c r="T893" s="163"/>
      <c r="AT893" s="158" t="s">
        <v>185</v>
      </c>
      <c r="AU893" s="158" t="s">
        <v>80</v>
      </c>
      <c r="AV893" s="13" t="s">
        <v>80</v>
      </c>
      <c r="AW893" s="13" t="s">
        <v>28</v>
      </c>
      <c r="AX893" s="13" t="s">
        <v>71</v>
      </c>
      <c r="AY893" s="158" t="s">
        <v>178</v>
      </c>
    </row>
    <row r="894" spans="1:65" s="14" customFormat="1" ht="10.199999999999999">
      <c r="B894" s="164"/>
      <c r="D894" s="157" t="s">
        <v>185</v>
      </c>
      <c r="E894" s="165" t="s">
        <v>1</v>
      </c>
      <c r="F894" s="166" t="s">
        <v>187</v>
      </c>
      <c r="H894" s="167">
        <v>432.91800000000006</v>
      </c>
      <c r="L894" s="164"/>
      <c r="M894" s="168"/>
      <c r="N894" s="169"/>
      <c r="O894" s="169"/>
      <c r="P894" s="169"/>
      <c r="Q894" s="169"/>
      <c r="R894" s="169"/>
      <c r="S894" s="169"/>
      <c r="T894" s="170"/>
      <c r="AT894" s="165" t="s">
        <v>185</v>
      </c>
      <c r="AU894" s="165" t="s">
        <v>80</v>
      </c>
      <c r="AV894" s="14" t="s">
        <v>86</v>
      </c>
      <c r="AW894" s="14" t="s">
        <v>28</v>
      </c>
      <c r="AX894" s="14" t="s">
        <v>76</v>
      </c>
      <c r="AY894" s="165" t="s">
        <v>178</v>
      </c>
    </row>
    <row r="895" spans="1:65" s="2" customFormat="1" ht="21.75" customHeight="1">
      <c r="A895" s="30"/>
      <c r="B895" s="142"/>
      <c r="C895" s="143" t="s">
        <v>1603</v>
      </c>
      <c r="D895" s="143" t="s">
        <v>180</v>
      </c>
      <c r="E895" s="144" t="s">
        <v>1604</v>
      </c>
      <c r="F895" s="145" t="s">
        <v>1605</v>
      </c>
      <c r="G895" s="146" t="s">
        <v>183</v>
      </c>
      <c r="H895" s="147">
        <v>432.91800000000001</v>
      </c>
      <c r="I895" s="148"/>
      <c r="J895" s="148">
        <f>ROUND(I895*H895,1)</f>
        <v>0</v>
      </c>
      <c r="K895" s="149"/>
      <c r="L895" s="31"/>
      <c r="M895" s="150" t="s">
        <v>1</v>
      </c>
      <c r="N895" s="151" t="s">
        <v>36</v>
      </c>
      <c r="O895" s="152">
        <v>0.245</v>
      </c>
      <c r="P895" s="152">
        <f>O895*H895</f>
        <v>106.06491</v>
      </c>
      <c r="Q895" s="152">
        <v>7.5799999999999999E-3</v>
      </c>
      <c r="R895" s="152">
        <f>Q895*H895</f>
        <v>3.2815184400000001</v>
      </c>
      <c r="S895" s="152">
        <v>0</v>
      </c>
      <c r="T895" s="153">
        <f>S895*H895</f>
        <v>0</v>
      </c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R895" s="154" t="s">
        <v>263</v>
      </c>
      <c r="AT895" s="154" t="s">
        <v>180</v>
      </c>
      <c r="AU895" s="154" t="s">
        <v>80</v>
      </c>
      <c r="AY895" s="18" t="s">
        <v>178</v>
      </c>
      <c r="BE895" s="155">
        <f>IF(N895="základní",J895,0)</f>
        <v>0</v>
      </c>
      <c r="BF895" s="155">
        <f>IF(N895="snížená",J895,0)</f>
        <v>0</v>
      </c>
      <c r="BG895" s="155">
        <f>IF(N895="zákl. přenesená",J895,0)</f>
        <v>0</v>
      </c>
      <c r="BH895" s="155">
        <f>IF(N895="sníž. přenesená",J895,0)</f>
        <v>0</v>
      </c>
      <c r="BI895" s="155">
        <f>IF(N895="nulová",J895,0)</f>
        <v>0</v>
      </c>
      <c r="BJ895" s="18" t="s">
        <v>76</v>
      </c>
      <c r="BK895" s="155">
        <f>ROUND(I895*H895,1)</f>
        <v>0</v>
      </c>
      <c r="BL895" s="18" t="s">
        <v>263</v>
      </c>
      <c r="BM895" s="154" t="s">
        <v>1606</v>
      </c>
    </row>
    <row r="896" spans="1:65" s="2" customFormat="1" ht="21.75" customHeight="1">
      <c r="A896" s="30"/>
      <c r="B896" s="142"/>
      <c r="C896" s="143" t="s">
        <v>1607</v>
      </c>
      <c r="D896" s="143" t="s">
        <v>180</v>
      </c>
      <c r="E896" s="144" t="s">
        <v>1608</v>
      </c>
      <c r="F896" s="145" t="s">
        <v>1609</v>
      </c>
      <c r="G896" s="146" t="s">
        <v>327</v>
      </c>
      <c r="H896" s="147">
        <v>24</v>
      </c>
      <c r="I896" s="148"/>
      <c r="J896" s="148">
        <f>ROUND(I896*H896,1)</f>
        <v>0</v>
      </c>
      <c r="K896" s="149"/>
      <c r="L896" s="31"/>
      <c r="M896" s="150" t="s">
        <v>1</v>
      </c>
      <c r="N896" s="151" t="s">
        <v>36</v>
      </c>
      <c r="O896" s="152">
        <v>0.53900000000000003</v>
      </c>
      <c r="P896" s="152">
        <f>O896*H896</f>
        <v>12.936</v>
      </c>
      <c r="Q896" s="152">
        <v>1.5299999999999999E-3</v>
      </c>
      <c r="R896" s="152">
        <f>Q896*H896</f>
        <v>3.6719999999999996E-2</v>
      </c>
      <c r="S896" s="152">
        <v>0</v>
      </c>
      <c r="T896" s="153">
        <f>S896*H896</f>
        <v>0</v>
      </c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R896" s="154" t="s">
        <v>263</v>
      </c>
      <c r="AT896" s="154" t="s">
        <v>180</v>
      </c>
      <c r="AU896" s="154" t="s">
        <v>80</v>
      </c>
      <c r="AY896" s="18" t="s">
        <v>178</v>
      </c>
      <c r="BE896" s="155">
        <f>IF(N896="základní",J896,0)</f>
        <v>0</v>
      </c>
      <c r="BF896" s="155">
        <f>IF(N896="snížená",J896,0)</f>
        <v>0</v>
      </c>
      <c r="BG896" s="155">
        <f>IF(N896="zákl. přenesená",J896,0)</f>
        <v>0</v>
      </c>
      <c r="BH896" s="155">
        <f>IF(N896="sníž. přenesená",J896,0)</f>
        <v>0</v>
      </c>
      <c r="BI896" s="155">
        <f>IF(N896="nulová",J896,0)</f>
        <v>0</v>
      </c>
      <c r="BJ896" s="18" t="s">
        <v>76</v>
      </c>
      <c r="BK896" s="155">
        <f>ROUND(I896*H896,1)</f>
        <v>0</v>
      </c>
      <c r="BL896" s="18" t="s">
        <v>263</v>
      </c>
      <c r="BM896" s="154" t="s">
        <v>1610</v>
      </c>
    </row>
    <row r="897" spans="1:65" s="13" customFormat="1" ht="10.199999999999999">
      <c r="B897" s="156"/>
      <c r="D897" s="157" t="s">
        <v>185</v>
      </c>
      <c r="E897" s="158" t="s">
        <v>1</v>
      </c>
      <c r="F897" s="159" t="s">
        <v>1611</v>
      </c>
      <c r="H897" s="160">
        <v>24</v>
      </c>
      <c r="L897" s="156"/>
      <c r="M897" s="161"/>
      <c r="N897" s="162"/>
      <c r="O897" s="162"/>
      <c r="P897" s="162"/>
      <c r="Q897" s="162"/>
      <c r="R897" s="162"/>
      <c r="S897" s="162"/>
      <c r="T897" s="163"/>
      <c r="AT897" s="158" t="s">
        <v>185</v>
      </c>
      <c r="AU897" s="158" t="s">
        <v>80</v>
      </c>
      <c r="AV897" s="13" t="s">
        <v>80</v>
      </c>
      <c r="AW897" s="13" t="s">
        <v>28</v>
      </c>
      <c r="AX897" s="13" t="s">
        <v>71</v>
      </c>
      <c r="AY897" s="158" t="s">
        <v>178</v>
      </c>
    </row>
    <row r="898" spans="1:65" s="14" customFormat="1" ht="10.199999999999999">
      <c r="B898" s="164"/>
      <c r="D898" s="157" t="s">
        <v>185</v>
      </c>
      <c r="E898" s="165" t="s">
        <v>1</v>
      </c>
      <c r="F898" s="166" t="s">
        <v>187</v>
      </c>
      <c r="H898" s="167">
        <v>24</v>
      </c>
      <c r="L898" s="164"/>
      <c r="M898" s="168"/>
      <c r="N898" s="169"/>
      <c r="O898" s="169"/>
      <c r="P898" s="169"/>
      <c r="Q898" s="169"/>
      <c r="R898" s="169"/>
      <c r="S898" s="169"/>
      <c r="T898" s="170"/>
      <c r="AT898" s="165" t="s">
        <v>185</v>
      </c>
      <c r="AU898" s="165" t="s">
        <v>80</v>
      </c>
      <c r="AV898" s="14" t="s">
        <v>86</v>
      </c>
      <c r="AW898" s="14" t="s">
        <v>28</v>
      </c>
      <c r="AX898" s="14" t="s">
        <v>76</v>
      </c>
      <c r="AY898" s="165" t="s">
        <v>178</v>
      </c>
    </row>
    <row r="899" spans="1:65" s="2" customFormat="1" ht="16.5" customHeight="1">
      <c r="A899" s="30"/>
      <c r="B899" s="142"/>
      <c r="C899" s="171" t="s">
        <v>1612</v>
      </c>
      <c r="D899" s="171" t="s">
        <v>216</v>
      </c>
      <c r="E899" s="172" t="s">
        <v>1613</v>
      </c>
      <c r="F899" s="173" t="s">
        <v>1614</v>
      </c>
      <c r="G899" s="174" t="s">
        <v>336</v>
      </c>
      <c r="H899" s="175">
        <v>40</v>
      </c>
      <c r="I899" s="176"/>
      <c r="J899" s="176">
        <f>ROUND(I899*H899,1)</f>
        <v>0</v>
      </c>
      <c r="K899" s="177"/>
      <c r="L899" s="178"/>
      <c r="M899" s="179" t="s">
        <v>1</v>
      </c>
      <c r="N899" s="180" t="s">
        <v>36</v>
      </c>
      <c r="O899" s="152">
        <v>0</v>
      </c>
      <c r="P899" s="152">
        <f>O899*H899</f>
        <v>0</v>
      </c>
      <c r="Q899" s="152">
        <v>4.0000000000000001E-3</v>
      </c>
      <c r="R899" s="152">
        <f>Q899*H899</f>
        <v>0.16</v>
      </c>
      <c r="S899" s="152">
        <v>0</v>
      </c>
      <c r="T899" s="153">
        <f>S899*H899</f>
        <v>0</v>
      </c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R899" s="154" t="s">
        <v>368</v>
      </c>
      <c r="AT899" s="154" t="s">
        <v>216</v>
      </c>
      <c r="AU899" s="154" t="s">
        <v>80</v>
      </c>
      <c r="AY899" s="18" t="s">
        <v>178</v>
      </c>
      <c r="BE899" s="155">
        <f>IF(N899="základní",J899,0)</f>
        <v>0</v>
      </c>
      <c r="BF899" s="155">
        <f>IF(N899="snížená",J899,0)</f>
        <v>0</v>
      </c>
      <c r="BG899" s="155">
        <f>IF(N899="zákl. přenesená",J899,0)</f>
        <v>0</v>
      </c>
      <c r="BH899" s="155">
        <f>IF(N899="sníž. přenesená",J899,0)</f>
        <v>0</v>
      </c>
      <c r="BI899" s="155">
        <f>IF(N899="nulová",J899,0)</f>
        <v>0</v>
      </c>
      <c r="BJ899" s="18" t="s">
        <v>76</v>
      </c>
      <c r="BK899" s="155">
        <f>ROUND(I899*H899,1)</f>
        <v>0</v>
      </c>
      <c r="BL899" s="18" t="s">
        <v>263</v>
      </c>
      <c r="BM899" s="154" t="s">
        <v>1615</v>
      </c>
    </row>
    <row r="900" spans="1:65" s="13" customFormat="1" ht="10.199999999999999">
      <c r="B900" s="156"/>
      <c r="D900" s="157" t="s">
        <v>185</v>
      </c>
      <c r="E900" s="158" t="s">
        <v>1</v>
      </c>
      <c r="F900" s="159" t="s">
        <v>1616</v>
      </c>
      <c r="H900" s="160">
        <v>40</v>
      </c>
      <c r="L900" s="156"/>
      <c r="M900" s="161"/>
      <c r="N900" s="162"/>
      <c r="O900" s="162"/>
      <c r="P900" s="162"/>
      <c r="Q900" s="162"/>
      <c r="R900" s="162"/>
      <c r="S900" s="162"/>
      <c r="T900" s="163"/>
      <c r="AT900" s="158" t="s">
        <v>185</v>
      </c>
      <c r="AU900" s="158" t="s">
        <v>80</v>
      </c>
      <c r="AV900" s="13" t="s">
        <v>80</v>
      </c>
      <c r="AW900" s="13" t="s">
        <v>28</v>
      </c>
      <c r="AX900" s="13" t="s">
        <v>76</v>
      </c>
      <c r="AY900" s="158" t="s">
        <v>178</v>
      </c>
    </row>
    <row r="901" spans="1:65" s="2" customFormat="1" ht="21.75" customHeight="1">
      <c r="A901" s="30"/>
      <c r="B901" s="142"/>
      <c r="C901" s="143" t="s">
        <v>1617</v>
      </c>
      <c r="D901" s="143" t="s">
        <v>180</v>
      </c>
      <c r="E901" s="144" t="s">
        <v>1618</v>
      </c>
      <c r="F901" s="145" t="s">
        <v>1619</v>
      </c>
      <c r="G901" s="146" t="s">
        <v>327</v>
      </c>
      <c r="H901" s="147">
        <v>24</v>
      </c>
      <c r="I901" s="148"/>
      <c r="J901" s="148">
        <f>ROUND(I901*H901,1)</f>
        <v>0</v>
      </c>
      <c r="K901" s="149"/>
      <c r="L901" s="31"/>
      <c r="M901" s="150" t="s">
        <v>1</v>
      </c>
      <c r="N901" s="151" t="s">
        <v>36</v>
      </c>
      <c r="O901" s="152">
        <v>0.27600000000000002</v>
      </c>
      <c r="P901" s="152">
        <f>O901*H901</f>
        <v>6.6240000000000006</v>
      </c>
      <c r="Q901" s="152">
        <v>1.0200000000000001E-3</v>
      </c>
      <c r="R901" s="152">
        <f>Q901*H901</f>
        <v>2.4480000000000002E-2</v>
      </c>
      <c r="S901" s="152">
        <v>0</v>
      </c>
      <c r="T901" s="153">
        <f>S901*H901</f>
        <v>0</v>
      </c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R901" s="154" t="s">
        <v>263</v>
      </c>
      <c r="AT901" s="154" t="s">
        <v>180</v>
      </c>
      <c r="AU901" s="154" t="s">
        <v>80</v>
      </c>
      <c r="AY901" s="18" t="s">
        <v>178</v>
      </c>
      <c r="BE901" s="155">
        <f>IF(N901="základní",J901,0)</f>
        <v>0</v>
      </c>
      <c r="BF901" s="155">
        <f>IF(N901="snížená",J901,0)</f>
        <v>0</v>
      </c>
      <c r="BG901" s="155">
        <f>IF(N901="zákl. přenesená",J901,0)</f>
        <v>0</v>
      </c>
      <c r="BH901" s="155">
        <f>IF(N901="sníž. přenesená",J901,0)</f>
        <v>0</v>
      </c>
      <c r="BI901" s="155">
        <f>IF(N901="nulová",J901,0)</f>
        <v>0</v>
      </c>
      <c r="BJ901" s="18" t="s">
        <v>76</v>
      </c>
      <c r="BK901" s="155">
        <f>ROUND(I901*H901,1)</f>
        <v>0</v>
      </c>
      <c r="BL901" s="18" t="s">
        <v>263</v>
      </c>
      <c r="BM901" s="154" t="s">
        <v>1620</v>
      </c>
    </row>
    <row r="902" spans="1:65" s="13" customFormat="1" ht="10.199999999999999">
      <c r="B902" s="156"/>
      <c r="D902" s="157" t="s">
        <v>185</v>
      </c>
      <c r="E902" s="158" t="s">
        <v>1</v>
      </c>
      <c r="F902" s="159" t="s">
        <v>1621</v>
      </c>
      <c r="H902" s="160">
        <v>24</v>
      </c>
      <c r="L902" s="156"/>
      <c r="M902" s="161"/>
      <c r="N902" s="162"/>
      <c r="O902" s="162"/>
      <c r="P902" s="162"/>
      <c r="Q902" s="162"/>
      <c r="R902" s="162"/>
      <c r="S902" s="162"/>
      <c r="T902" s="163"/>
      <c r="AT902" s="158" t="s">
        <v>185</v>
      </c>
      <c r="AU902" s="158" t="s">
        <v>80</v>
      </c>
      <c r="AV902" s="13" t="s">
        <v>80</v>
      </c>
      <c r="AW902" s="13" t="s">
        <v>28</v>
      </c>
      <c r="AX902" s="13" t="s">
        <v>71</v>
      </c>
      <c r="AY902" s="158" t="s">
        <v>178</v>
      </c>
    </row>
    <row r="903" spans="1:65" s="14" customFormat="1" ht="10.199999999999999">
      <c r="B903" s="164"/>
      <c r="D903" s="157" t="s">
        <v>185</v>
      </c>
      <c r="E903" s="165" t="s">
        <v>1</v>
      </c>
      <c r="F903" s="166" t="s">
        <v>187</v>
      </c>
      <c r="H903" s="167">
        <v>24</v>
      </c>
      <c r="L903" s="164"/>
      <c r="M903" s="168"/>
      <c r="N903" s="169"/>
      <c r="O903" s="169"/>
      <c r="P903" s="169"/>
      <c r="Q903" s="169"/>
      <c r="R903" s="169"/>
      <c r="S903" s="169"/>
      <c r="T903" s="170"/>
      <c r="AT903" s="165" t="s">
        <v>185</v>
      </c>
      <c r="AU903" s="165" t="s">
        <v>80</v>
      </c>
      <c r="AV903" s="14" t="s">
        <v>86</v>
      </c>
      <c r="AW903" s="14" t="s">
        <v>28</v>
      </c>
      <c r="AX903" s="14" t="s">
        <v>76</v>
      </c>
      <c r="AY903" s="165" t="s">
        <v>178</v>
      </c>
    </row>
    <row r="904" spans="1:65" s="2" customFormat="1" ht="21.75" customHeight="1">
      <c r="A904" s="30"/>
      <c r="B904" s="142"/>
      <c r="C904" s="143" t="s">
        <v>1622</v>
      </c>
      <c r="D904" s="143" t="s">
        <v>180</v>
      </c>
      <c r="E904" s="144" t="s">
        <v>1623</v>
      </c>
      <c r="F904" s="145" t="s">
        <v>1624</v>
      </c>
      <c r="G904" s="146" t="s">
        <v>327</v>
      </c>
      <c r="H904" s="147">
        <v>321.68</v>
      </c>
      <c r="I904" s="148"/>
      <c r="J904" s="148">
        <f>ROUND(I904*H904,1)</f>
        <v>0</v>
      </c>
      <c r="K904" s="149"/>
      <c r="L904" s="31"/>
      <c r="M904" s="150" t="s">
        <v>1</v>
      </c>
      <c r="N904" s="151" t="s">
        <v>36</v>
      </c>
      <c r="O904" s="152">
        <v>0.19</v>
      </c>
      <c r="P904" s="152">
        <f>O904*H904</f>
        <v>61.119199999999999</v>
      </c>
      <c r="Q904" s="152">
        <v>4.2999999999999999E-4</v>
      </c>
      <c r="R904" s="152">
        <f>Q904*H904</f>
        <v>0.13832240000000001</v>
      </c>
      <c r="S904" s="152">
        <v>0</v>
      </c>
      <c r="T904" s="153">
        <f>S904*H904</f>
        <v>0</v>
      </c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R904" s="154" t="s">
        <v>263</v>
      </c>
      <c r="AT904" s="154" t="s">
        <v>180</v>
      </c>
      <c r="AU904" s="154" t="s">
        <v>80</v>
      </c>
      <c r="AY904" s="18" t="s">
        <v>178</v>
      </c>
      <c r="BE904" s="155">
        <f>IF(N904="základní",J904,0)</f>
        <v>0</v>
      </c>
      <c r="BF904" s="155">
        <f>IF(N904="snížená",J904,0)</f>
        <v>0</v>
      </c>
      <c r="BG904" s="155">
        <f>IF(N904="zákl. přenesená",J904,0)</f>
        <v>0</v>
      </c>
      <c r="BH904" s="155">
        <f>IF(N904="sníž. přenesená",J904,0)</f>
        <v>0</v>
      </c>
      <c r="BI904" s="155">
        <f>IF(N904="nulová",J904,0)</f>
        <v>0</v>
      </c>
      <c r="BJ904" s="18" t="s">
        <v>76</v>
      </c>
      <c r="BK904" s="155">
        <f>ROUND(I904*H904,1)</f>
        <v>0</v>
      </c>
      <c r="BL904" s="18" t="s">
        <v>263</v>
      </c>
      <c r="BM904" s="154" t="s">
        <v>1625</v>
      </c>
    </row>
    <row r="905" spans="1:65" s="16" customFormat="1" ht="10.199999999999999">
      <c r="B905" s="188"/>
      <c r="D905" s="157" t="s">
        <v>185</v>
      </c>
      <c r="E905" s="189" t="s">
        <v>1</v>
      </c>
      <c r="F905" s="190" t="s">
        <v>669</v>
      </c>
      <c r="H905" s="189" t="s">
        <v>1</v>
      </c>
      <c r="L905" s="188"/>
      <c r="M905" s="191"/>
      <c r="N905" s="192"/>
      <c r="O905" s="192"/>
      <c r="P905" s="192"/>
      <c r="Q905" s="192"/>
      <c r="R905" s="192"/>
      <c r="S905" s="192"/>
      <c r="T905" s="193"/>
      <c r="AT905" s="189" t="s">
        <v>185</v>
      </c>
      <c r="AU905" s="189" t="s">
        <v>80</v>
      </c>
      <c r="AV905" s="16" t="s">
        <v>76</v>
      </c>
      <c r="AW905" s="16" t="s">
        <v>28</v>
      </c>
      <c r="AX905" s="16" t="s">
        <v>71</v>
      </c>
      <c r="AY905" s="189" t="s">
        <v>178</v>
      </c>
    </row>
    <row r="906" spans="1:65" s="13" customFormat="1" ht="10.199999999999999">
      <c r="B906" s="156"/>
      <c r="D906" s="157" t="s">
        <v>185</v>
      </c>
      <c r="E906" s="158" t="s">
        <v>1</v>
      </c>
      <c r="F906" s="159" t="s">
        <v>1626</v>
      </c>
      <c r="H906" s="160">
        <v>95.84</v>
      </c>
      <c r="L906" s="156"/>
      <c r="M906" s="161"/>
      <c r="N906" s="162"/>
      <c r="O906" s="162"/>
      <c r="P906" s="162"/>
      <c r="Q906" s="162"/>
      <c r="R906" s="162"/>
      <c r="S906" s="162"/>
      <c r="T906" s="163"/>
      <c r="AT906" s="158" t="s">
        <v>185</v>
      </c>
      <c r="AU906" s="158" t="s">
        <v>80</v>
      </c>
      <c r="AV906" s="13" t="s">
        <v>80</v>
      </c>
      <c r="AW906" s="13" t="s">
        <v>28</v>
      </c>
      <c r="AX906" s="13" t="s">
        <v>71</v>
      </c>
      <c r="AY906" s="158" t="s">
        <v>178</v>
      </c>
    </row>
    <row r="907" spans="1:65" s="13" customFormat="1" ht="10.199999999999999">
      <c r="B907" s="156"/>
      <c r="D907" s="157" t="s">
        <v>185</v>
      </c>
      <c r="E907" s="158" t="s">
        <v>1</v>
      </c>
      <c r="F907" s="159" t="s">
        <v>670</v>
      </c>
      <c r="H907" s="160">
        <v>10.24</v>
      </c>
      <c r="L907" s="156"/>
      <c r="M907" s="161"/>
      <c r="N907" s="162"/>
      <c r="O907" s="162"/>
      <c r="P907" s="162"/>
      <c r="Q907" s="162"/>
      <c r="R907" s="162"/>
      <c r="S907" s="162"/>
      <c r="T907" s="163"/>
      <c r="AT907" s="158" t="s">
        <v>185</v>
      </c>
      <c r="AU907" s="158" t="s">
        <v>80</v>
      </c>
      <c r="AV907" s="13" t="s">
        <v>80</v>
      </c>
      <c r="AW907" s="13" t="s">
        <v>28</v>
      </c>
      <c r="AX907" s="13" t="s">
        <v>71</v>
      </c>
      <c r="AY907" s="158" t="s">
        <v>178</v>
      </c>
    </row>
    <row r="908" spans="1:65" s="16" customFormat="1" ht="10.199999999999999">
      <c r="B908" s="188"/>
      <c r="D908" s="157" t="s">
        <v>185</v>
      </c>
      <c r="E908" s="189" t="s">
        <v>1</v>
      </c>
      <c r="F908" s="190" t="s">
        <v>671</v>
      </c>
      <c r="H908" s="189" t="s">
        <v>1</v>
      </c>
      <c r="L908" s="188"/>
      <c r="M908" s="191"/>
      <c r="N908" s="192"/>
      <c r="O908" s="192"/>
      <c r="P908" s="192"/>
      <c r="Q908" s="192"/>
      <c r="R908" s="192"/>
      <c r="S908" s="192"/>
      <c r="T908" s="193"/>
      <c r="AT908" s="189" t="s">
        <v>185</v>
      </c>
      <c r="AU908" s="189" t="s">
        <v>80</v>
      </c>
      <c r="AV908" s="16" t="s">
        <v>76</v>
      </c>
      <c r="AW908" s="16" t="s">
        <v>28</v>
      </c>
      <c r="AX908" s="16" t="s">
        <v>71</v>
      </c>
      <c r="AY908" s="189" t="s">
        <v>178</v>
      </c>
    </row>
    <row r="909" spans="1:65" s="13" customFormat="1" ht="10.199999999999999">
      <c r="B909" s="156"/>
      <c r="D909" s="157" t="s">
        <v>185</v>
      </c>
      <c r="E909" s="158" t="s">
        <v>1</v>
      </c>
      <c r="F909" s="159" t="s">
        <v>1627</v>
      </c>
      <c r="H909" s="160">
        <v>215.6</v>
      </c>
      <c r="L909" s="156"/>
      <c r="M909" s="161"/>
      <c r="N909" s="162"/>
      <c r="O909" s="162"/>
      <c r="P909" s="162"/>
      <c r="Q909" s="162"/>
      <c r="R909" s="162"/>
      <c r="S909" s="162"/>
      <c r="T909" s="163"/>
      <c r="AT909" s="158" t="s">
        <v>185</v>
      </c>
      <c r="AU909" s="158" t="s">
        <v>80</v>
      </c>
      <c r="AV909" s="13" t="s">
        <v>80</v>
      </c>
      <c r="AW909" s="13" t="s">
        <v>28</v>
      </c>
      <c r="AX909" s="13" t="s">
        <v>71</v>
      </c>
      <c r="AY909" s="158" t="s">
        <v>178</v>
      </c>
    </row>
    <row r="910" spans="1:65" s="14" customFormat="1" ht="10.199999999999999">
      <c r="B910" s="164"/>
      <c r="D910" s="157" t="s">
        <v>185</v>
      </c>
      <c r="E910" s="165" t="s">
        <v>1</v>
      </c>
      <c r="F910" s="166" t="s">
        <v>187</v>
      </c>
      <c r="H910" s="167">
        <v>321.68</v>
      </c>
      <c r="L910" s="164"/>
      <c r="M910" s="168"/>
      <c r="N910" s="169"/>
      <c r="O910" s="169"/>
      <c r="P910" s="169"/>
      <c r="Q910" s="169"/>
      <c r="R910" s="169"/>
      <c r="S910" s="169"/>
      <c r="T910" s="170"/>
      <c r="AT910" s="165" t="s">
        <v>185</v>
      </c>
      <c r="AU910" s="165" t="s">
        <v>80</v>
      </c>
      <c r="AV910" s="14" t="s">
        <v>86</v>
      </c>
      <c r="AW910" s="14" t="s">
        <v>28</v>
      </c>
      <c r="AX910" s="14" t="s">
        <v>76</v>
      </c>
      <c r="AY910" s="165" t="s">
        <v>178</v>
      </c>
    </row>
    <row r="911" spans="1:65" s="2" customFormat="1" ht="21.75" customHeight="1">
      <c r="A911" s="30"/>
      <c r="B911" s="142"/>
      <c r="C911" s="171" t="s">
        <v>1628</v>
      </c>
      <c r="D911" s="171" t="s">
        <v>216</v>
      </c>
      <c r="E911" s="172" t="s">
        <v>1629</v>
      </c>
      <c r="F911" s="173" t="s">
        <v>1630</v>
      </c>
      <c r="G911" s="174" t="s">
        <v>336</v>
      </c>
      <c r="H911" s="175">
        <v>1178.3140000000001</v>
      </c>
      <c r="I911" s="176"/>
      <c r="J911" s="176">
        <f>ROUND(I911*H911,1)</f>
        <v>0</v>
      </c>
      <c r="K911" s="177"/>
      <c r="L911" s="178"/>
      <c r="M911" s="179" t="s">
        <v>1</v>
      </c>
      <c r="N911" s="180" t="s">
        <v>36</v>
      </c>
      <c r="O911" s="152">
        <v>0</v>
      </c>
      <c r="P911" s="152">
        <f>O911*H911</f>
        <v>0</v>
      </c>
      <c r="Q911" s="152">
        <v>4.4999999999999999E-4</v>
      </c>
      <c r="R911" s="152">
        <f>Q911*H911</f>
        <v>0.53024130000000003</v>
      </c>
      <c r="S911" s="152">
        <v>0</v>
      </c>
      <c r="T911" s="153">
        <f>S911*H911</f>
        <v>0</v>
      </c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R911" s="154" t="s">
        <v>368</v>
      </c>
      <c r="AT911" s="154" t="s">
        <v>216</v>
      </c>
      <c r="AU911" s="154" t="s">
        <v>80</v>
      </c>
      <c r="AY911" s="18" t="s">
        <v>178</v>
      </c>
      <c r="BE911" s="155">
        <f>IF(N911="základní",J911,0)</f>
        <v>0</v>
      </c>
      <c r="BF911" s="155">
        <f>IF(N911="snížená",J911,0)</f>
        <v>0</v>
      </c>
      <c r="BG911" s="155">
        <f>IF(N911="zákl. přenesená",J911,0)</f>
        <v>0</v>
      </c>
      <c r="BH911" s="155">
        <f>IF(N911="sníž. přenesená",J911,0)</f>
        <v>0</v>
      </c>
      <c r="BI911" s="155">
        <f>IF(N911="nulová",J911,0)</f>
        <v>0</v>
      </c>
      <c r="BJ911" s="18" t="s">
        <v>76</v>
      </c>
      <c r="BK911" s="155">
        <f>ROUND(I911*H911,1)</f>
        <v>0</v>
      </c>
      <c r="BL911" s="18" t="s">
        <v>263</v>
      </c>
      <c r="BM911" s="154" t="s">
        <v>1631</v>
      </c>
    </row>
    <row r="912" spans="1:65" s="13" customFormat="1" ht="20.399999999999999">
      <c r="B912" s="156"/>
      <c r="D912" s="157" t="s">
        <v>185</v>
      </c>
      <c r="F912" s="159" t="s">
        <v>1632</v>
      </c>
      <c r="H912" s="160">
        <v>1178.3140000000001</v>
      </c>
      <c r="L912" s="156"/>
      <c r="M912" s="161"/>
      <c r="N912" s="162"/>
      <c r="O912" s="162"/>
      <c r="P912" s="162"/>
      <c r="Q912" s="162"/>
      <c r="R912" s="162"/>
      <c r="S912" s="162"/>
      <c r="T912" s="163"/>
      <c r="AT912" s="158" t="s">
        <v>185</v>
      </c>
      <c r="AU912" s="158" t="s">
        <v>80</v>
      </c>
      <c r="AV912" s="13" t="s">
        <v>80</v>
      </c>
      <c r="AW912" s="13" t="s">
        <v>3</v>
      </c>
      <c r="AX912" s="13" t="s">
        <v>76</v>
      </c>
      <c r="AY912" s="158" t="s">
        <v>178</v>
      </c>
    </row>
    <row r="913" spans="1:65" s="2" customFormat="1" ht="21.75" customHeight="1">
      <c r="A913" s="30"/>
      <c r="B913" s="142"/>
      <c r="C913" s="143" t="s">
        <v>1633</v>
      </c>
      <c r="D913" s="143" t="s">
        <v>180</v>
      </c>
      <c r="E913" s="144" t="s">
        <v>1634</v>
      </c>
      <c r="F913" s="145" t="s">
        <v>1635</v>
      </c>
      <c r="G913" s="146" t="s">
        <v>183</v>
      </c>
      <c r="H913" s="147">
        <v>432.91800000000001</v>
      </c>
      <c r="I913" s="148"/>
      <c r="J913" s="148">
        <f>ROUND(I913*H913,1)</f>
        <v>0</v>
      </c>
      <c r="K913" s="149"/>
      <c r="L913" s="31"/>
      <c r="M913" s="150" t="s">
        <v>1</v>
      </c>
      <c r="N913" s="151" t="s">
        <v>36</v>
      </c>
      <c r="O913" s="152">
        <v>0.61</v>
      </c>
      <c r="P913" s="152">
        <f>O913*H913</f>
        <v>264.07997999999998</v>
      </c>
      <c r="Q913" s="152">
        <v>6.3E-3</v>
      </c>
      <c r="R913" s="152">
        <f>Q913*H913</f>
        <v>2.7273833999999999</v>
      </c>
      <c r="S913" s="152">
        <v>0</v>
      </c>
      <c r="T913" s="153">
        <f>S913*H913</f>
        <v>0</v>
      </c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R913" s="154" t="s">
        <v>263</v>
      </c>
      <c r="AT913" s="154" t="s">
        <v>180</v>
      </c>
      <c r="AU913" s="154" t="s">
        <v>80</v>
      </c>
      <c r="AY913" s="18" t="s">
        <v>178</v>
      </c>
      <c r="BE913" s="155">
        <f>IF(N913="základní",J913,0)</f>
        <v>0</v>
      </c>
      <c r="BF913" s="155">
        <f>IF(N913="snížená",J913,0)</f>
        <v>0</v>
      </c>
      <c r="BG913" s="155">
        <f>IF(N913="zákl. přenesená",J913,0)</f>
        <v>0</v>
      </c>
      <c r="BH913" s="155">
        <f>IF(N913="sníž. přenesená",J913,0)</f>
        <v>0</v>
      </c>
      <c r="BI913" s="155">
        <f>IF(N913="nulová",J913,0)</f>
        <v>0</v>
      </c>
      <c r="BJ913" s="18" t="s">
        <v>76</v>
      </c>
      <c r="BK913" s="155">
        <f>ROUND(I913*H913,1)</f>
        <v>0</v>
      </c>
      <c r="BL913" s="18" t="s">
        <v>263</v>
      </c>
      <c r="BM913" s="154" t="s">
        <v>1636</v>
      </c>
    </row>
    <row r="914" spans="1:65" s="2" customFormat="1" ht="21.75" customHeight="1">
      <c r="A914" s="30"/>
      <c r="B914" s="142"/>
      <c r="C914" s="171" t="s">
        <v>1637</v>
      </c>
      <c r="D914" s="171" t="s">
        <v>216</v>
      </c>
      <c r="E914" s="172" t="s">
        <v>1638</v>
      </c>
      <c r="F914" s="173" t="s">
        <v>1639</v>
      </c>
      <c r="G914" s="174" t="s">
        <v>183</v>
      </c>
      <c r="H914" s="175">
        <v>506.09199999999998</v>
      </c>
      <c r="I914" s="176"/>
      <c r="J914" s="176">
        <f>ROUND(I914*H914,1)</f>
        <v>0</v>
      </c>
      <c r="K914" s="177"/>
      <c r="L914" s="178"/>
      <c r="M914" s="179" t="s">
        <v>1</v>
      </c>
      <c r="N914" s="180" t="s">
        <v>36</v>
      </c>
      <c r="O914" s="152">
        <v>0</v>
      </c>
      <c r="P914" s="152">
        <f>O914*H914</f>
        <v>0</v>
      </c>
      <c r="Q914" s="152">
        <v>1.7999999999999999E-2</v>
      </c>
      <c r="R914" s="152">
        <f>Q914*H914</f>
        <v>9.1096559999999993</v>
      </c>
      <c r="S914" s="152">
        <v>0</v>
      </c>
      <c r="T914" s="153">
        <f>S914*H914</f>
        <v>0</v>
      </c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R914" s="154" t="s">
        <v>368</v>
      </c>
      <c r="AT914" s="154" t="s">
        <v>216</v>
      </c>
      <c r="AU914" s="154" t="s">
        <v>80</v>
      </c>
      <c r="AY914" s="18" t="s">
        <v>178</v>
      </c>
      <c r="BE914" s="155">
        <f>IF(N914="základní",J914,0)</f>
        <v>0</v>
      </c>
      <c r="BF914" s="155">
        <f>IF(N914="snížená",J914,0)</f>
        <v>0</v>
      </c>
      <c r="BG914" s="155">
        <f>IF(N914="zákl. přenesená",J914,0)</f>
        <v>0</v>
      </c>
      <c r="BH914" s="155">
        <f>IF(N914="sníž. přenesená",J914,0)</f>
        <v>0</v>
      </c>
      <c r="BI914" s="155">
        <f>IF(N914="nulová",J914,0)</f>
        <v>0</v>
      </c>
      <c r="BJ914" s="18" t="s">
        <v>76</v>
      </c>
      <c r="BK914" s="155">
        <f>ROUND(I914*H914,1)</f>
        <v>0</v>
      </c>
      <c r="BL914" s="18" t="s">
        <v>263</v>
      </c>
      <c r="BM914" s="154" t="s">
        <v>1640</v>
      </c>
    </row>
    <row r="915" spans="1:65" s="13" customFormat="1" ht="10.199999999999999">
      <c r="B915" s="156"/>
      <c r="D915" s="157" t="s">
        <v>185</v>
      </c>
      <c r="E915" s="158" t="s">
        <v>1</v>
      </c>
      <c r="F915" s="159" t="s">
        <v>1641</v>
      </c>
      <c r="H915" s="160">
        <v>454.56400000000002</v>
      </c>
      <c r="L915" s="156"/>
      <c r="M915" s="161"/>
      <c r="N915" s="162"/>
      <c r="O915" s="162"/>
      <c r="P915" s="162"/>
      <c r="Q915" s="162"/>
      <c r="R915" s="162"/>
      <c r="S915" s="162"/>
      <c r="T915" s="163"/>
      <c r="AT915" s="158" t="s">
        <v>185</v>
      </c>
      <c r="AU915" s="158" t="s">
        <v>80</v>
      </c>
      <c r="AV915" s="13" t="s">
        <v>80</v>
      </c>
      <c r="AW915" s="13" t="s">
        <v>28</v>
      </c>
      <c r="AX915" s="13" t="s">
        <v>71</v>
      </c>
      <c r="AY915" s="158" t="s">
        <v>178</v>
      </c>
    </row>
    <row r="916" spans="1:65" s="13" customFormat="1" ht="10.199999999999999">
      <c r="B916" s="156"/>
      <c r="D916" s="157" t="s">
        <v>185</v>
      </c>
      <c r="E916" s="158" t="s">
        <v>1</v>
      </c>
      <c r="F916" s="159" t="s">
        <v>1642</v>
      </c>
      <c r="H916" s="160">
        <v>5.52</v>
      </c>
      <c r="L916" s="156"/>
      <c r="M916" s="161"/>
      <c r="N916" s="162"/>
      <c r="O916" s="162"/>
      <c r="P916" s="162"/>
      <c r="Q916" s="162"/>
      <c r="R916" s="162"/>
      <c r="S916" s="162"/>
      <c r="T916" s="163"/>
      <c r="AT916" s="158" t="s">
        <v>185</v>
      </c>
      <c r="AU916" s="158" t="s">
        <v>80</v>
      </c>
      <c r="AV916" s="13" t="s">
        <v>80</v>
      </c>
      <c r="AW916" s="13" t="s">
        <v>28</v>
      </c>
      <c r="AX916" s="13" t="s">
        <v>71</v>
      </c>
      <c r="AY916" s="158" t="s">
        <v>178</v>
      </c>
    </row>
    <row r="917" spans="1:65" s="14" customFormat="1" ht="10.199999999999999">
      <c r="B917" s="164"/>
      <c r="D917" s="157" t="s">
        <v>185</v>
      </c>
      <c r="E917" s="165" t="s">
        <v>1</v>
      </c>
      <c r="F917" s="166" t="s">
        <v>187</v>
      </c>
      <c r="H917" s="167">
        <v>460.084</v>
      </c>
      <c r="L917" s="164"/>
      <c r="M917" s="168"/>
      <c r="N917" s="169"/>
      <c r="O917" s="169"/>
      <c r="P917" s="169"/>
      <c r="Q917" s="169"/>
      <c r="R917" s="169"/>
      <c r="S917" s="169"/>
      <c r="T917" s="170"/>
      <c r="AT917" s="165" t="s">
        <v>185</v>
      </c>
      <c r="AU917" s="165" t="s">
        <v>80</v>
      </c>
      <c r="AV917" s="14" t="s">
        <v>86</v>
      </c>
      <c r="AW917" s="14" t="s">
        <v>28</v>
      </c>
      <c r="AX917" s="14" t="s">
        <v>76</v>
      </c>
      <c r="AY917" s="165" t="s">
        <v>178</v>
      </c>
    </row>
    <row r="918" spans="1:65" s="13" customFormat="1" ht="10.199999999999999">
      <c r="B918" s="156"/>
      <c r="D918" s="157" t="s">
        <v>185</v>
      </c>
      <c r="F918" s="159" t="s">
        <v>1643</v>
      </c>
      <c r="H918" s="160">
        <v>506.09199999999998</v>
      </c>
      <c r="L918" s="156"/>
      <c r="M918" s="161"/>
      <c r="N918" s="162"/>
      <c r="O918" s="162"/>
      <c r="P918" s="162"/>
      <c r="Q918" s="162"/>
      <c r="R918" s="162"/>
      <c r="S918" s="162"/>
      <c r="T918" s="163"/>
      <c r="AT918" s="158" t="s">
        <v>185</v>
      </c>
      <c r="AU918" s="158" t="s">
        <v>80</v>
      </c>
      <c r="AV918" s="13" t="s">
        <v>80</v>
      </c>
      <c r="AW918" s="13" t="s">
        <v>3</v>
      </c>
      <c r="AX918" s="13" t="s">
        <v>76</v>
      </c>
      <c r="AY918" s="158" t="s">
        <v>178</v>
      </c>
    </row>
    <row r="919" spans="1:65" s="2" customFormat="1" ht="16.5" customHeight="1">
      <c r="A919" s="30"/>
      <c r="B919" s="142"/>
      <c r="C919" s="143" t="s">
        <v>1644</v>
      </c>
      <c r="D919" s="143" t="s">
        <v>180</v>
      </c>
      <c r="E919" s="144" t="s">
        <v>1645</v>
      </c>
      <c r="F919" s="145" t="s">
        <v>1646</v>
      </c>
      <c r="G919" s="146" t="s">
        <v>327</v>
      </c>
      <c r="H919" s="147">
        <v>321.68</v>
      </c>
      <c r="I919" s="148"/>
      <c r="J919" s="148">
        <f>ROUND(I919*H919,1)</f>
        <v>0</v>
      </c>
      <c r="K919" s="149"/>
      <c r="L919" s="31"/>
      <c r="M919" s="150" t="s">
        <v>1</v>
      </c>
      <c r="N919" s="151" t="s">
        <v>36</v>
      </c>
      <c r="O919" s="152">
        <v>0.05</v>
      </c>
      <c r="P919" s="152">
        <f>O919*H919</f>
        <v>16.084</v>
      </c>
      <c r="Q919" s="152">
        <v>3.0000000000000001E-5</v>
      </c>
      <c r="R919" s="152">
        <f>Q919*H919</f>
        <v>9.6504E-3</v>
      </c>
      <c r="S919" s="152">
        <v>0</v>
      </c>
      <c r="T919" s="153">
        <f>S919*H919</f>
        <v>0</v>
      </c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R919" s="154" t="s">
        <v>263</v>
      </c>
      <c r="AT919" s="154" t="s">
        <v>180</v>
      </c>
      <c r="AU919" s="154" t="s">
        <v>80</v>
      </c>
      <c r="AY919" s="18" t="s">
        <v>178</v>
      </c>
      <c r="BE919" s="155">
        <f>IF(N919="základní",J919,0)</f>
        <v>0</v>
      </c>
      <c r="BF919" s="155">
        <f>IF(N919="snížená",J919,0)</f>
        <v>0</v>
      </c>
      <c r="BG919" s="155">
        <f>IF(N919="zákl. přenesená",J919,0)</f>
        <v>0</v>
      </c>
      <c r="BH919" s="155">
        <f>IF(N919="sníž. přenesená",J919,0)</f>
        <v>0</v>
      </c>
      <c r="BI919" s="155">
        <f>IF(N919="nulová",J919,0)</f>
        <v>0</v>
      </c>
      <c r="BJ919" s="18" t="s">
        <v>76</v>
      </c>
      <c r="BK919" s="155">
        <f>ROUND(I919*H919,1)</f>
        <v>0</v>
      </c>
      <c r="BL919" s="18" t="s">
        <v>263</v>
      </c>
      <c r="BM919" s="154" t="s">
        <v>1647</v>
      </c>
    </row>
    <row r="920" spans="1:65" s="2" customFormat="1" ht="21.75" customHeight="1">
      <c r="A920" s="30"/>
      <c r="B920" s="142"/>
      <c r="C920" s="143" t="s">
        <v>1648</v>
      </c>
      <c r="D920" s="143" t="s">
        <v>180</v>
      </c>
      <c r="E920" s="144" t="s">
        <v>1649</v>
      </c>
      <c r="F920" s="145" t="s">
        <v>1650</v>
      </c>
      <c r="G920" s="146" t="s">
        <v>206</v>
      </c>
      <c r="H920" s="147">
        <v>16.148</v>
      </c>
      <c r="I920" s="148"/>
      <c r="J920" s="148">
        <f>ROUND(I920*H920,1)</f>
        <v>0</v>
      </c>
      <c r="K920" s="149"/>
      <c r="L920" s="31"/>
      <c r="M920" s="150" t="s">
        <v>1</v>
      </c>
      <c r="N920" s="151" t="s">
        <v>36</v>
      </c>
      <c r="O920" s="152">
        <v>1.2649999999999999</v>
      </c>
      <c r="P920" s="152">
        <f>O920*H920</f>
        <v>20.427219999999998</v>
      </c>
      <c r="Q920" s="152">
        <v>0</v>
      </c>
      <c r="R920" s="152">
        <f>Q920*H920</f>
        <v>0</v>
      </c>
      <c r="S920" s="152">
        <v>0</v>
      </c>
      <c r="T920" s="153">
        <f>S920*H920</f>
        <v>0</v>
      </c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R920" s="154" t="s">
        <v>263</v>
      </c>
      <c r="AT920" s="154" t="s">
        <v>180</v>
      </c>
      <c r="AU920" s="154" t="s">
        <v>80</v>
      </c>
      <c r="AY920" s="18" t="s">
        <v>178</v>
      </c>
      <c r="BE920" s="155">
        <f>IF(N920="základní",J920,0)</f>
        <v>0</v>
      </c>
      <c r="BF920" s="155">
        <f>IF(N920="snížená",J920,0)</f>
        <v>0</v>
      </c>
      <c r="BG920" s="155">
        <f>IF(N920="zákl. přenesená",J920,0)</f>
        <v>0</v>
      </c>
      <c r="BH920" s="155">
        <f>IF(N920="sníž. přenesená",J920,0)</f>
        <v>0</v>
      </c>
      <c r="BI920" s="155">
        <f>IF(N920="nulová",J920,0)</f>
        <v>0</v>
      </c>
      <c r="BJ920" s="18" t="s">
        <v>76</v>
      </c>
      <c r="BK920" s="155">
        <f>ROUND(I920*H920,1)</f>
        <v>0</v>
      </c>
      <c r="BL920" s="18" t="s">
        <v>263</v>
      </c>
      <c r="BM920" s="154" t="s">
        <v>1651</v>
      </c>
    </row>
    <row r="921" spans="1:65" s="12" customFormat="1" ht="22.8" customHeight="1">
      <c r="B921" s="130"/>
      <c r="D921" s="131" t="s">
        <v>70</v>
      </c>
      <c r="E921" s="140" t="s">
        <v>1652</v>
      </c>
      <c r="F921" s="140" t="s">
        <v>1653</v>
      </c>
      <c r="J921" s="141">
        <f>BK921</f>
        <v>0</v>
      </c>
      <c r="L921" s="130"/>
      <c r="M921" s="134"/>
      <c r="N921" s="135"/>
      <c r="O921" s="135"/>
      <c r="P921" s="136">
        <f>SUM(P922:P938)</f>
        <v>306.66498000000007</v>
      </c>
      <c r="Q921" s="135"/>
      <c r="R921" s="136">
        <f>SUM(R922:R938)</f>
        <v>4.2337056000000004</v>
      </c>
      <c r="S921" s="135"/>
      <c r="T921" s="137">
        <f>SUM(T922:T938)</f>
        <v>0</v>
      </c>
      <c r="AR921" s="131" t="s">
        <v>80</v>
      </c>
      <c r="AT921" s="138" t="s">
        <v>70</v>
      </c>
      <c r="AU921" s="138" t="s">
        <v>76</v>
      </c>
      <c r="AY921" s="131" t="s">
        <v>178</v>
      </c>
      <c r="BK921" s="139">
        <f>SUM(BK922:BK938)</f>
        <v>0</v>
      </c>
    </row>
    <row r="922" spans="1:65" s="2" customFormat="1" ht="21.75" customHeight="1">
      <c r="A922" s="30"/>
      <c r="B922" s="142"/>
      <c r="C922" s="143" t="s">
        <v>1654</v>
      </c>
      <c r="D922" s="143" t="s">
        <v>180</v>
      </c>
      <c r="E922" s="144" t="s">
        <v>1655</v>
      </c>
      <c r="F922" s="145" t="s">
        <v>1656</v>
      </c>
      <c r="G922" s="146" t="s">
        <v>327</v>
      </c>
      <c r="H922" s="147">
        <v>56.2</v>
      </c>
      <c r="I922" s="148"/>
      <c r="J922" s="148">
        <f>ROUND(I922*H922,1)</f>
        <v>0</v>
      </c>
      <c r="K922" s="149"/>
      <c r="L922" s="31"/>
      <c r="M922" s="150" t="s">
        <v>1</v>
      </c>
      <c r="N922" s="151" t="s">
        <v>36</v>
      </c>
      <c r="O922" s="152">
        <v>0.12</v>
      </c>
      <c r="P922" s="152">
        <f>O922*H922</f>
        <v>6.7439999999999998</v>
      </c>
      <c r="Q922" s="152">
        <v>3.0000000000000001E-5</v>
      </c>
      <c r="R922" s="152">
        <f>Q922*H922</f>
        <v>1.6860000000000002E-3</v>
      </c>
      <c r="S922" s="152">
        <v>0</v>
      </c>
      <c r="T922" s="153">
        <f>S922*H922</f>
        <v>0</v>
      </c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R922" s="154" t="s">
        <v>263</v>
      </c>
      <c r="AT922" s="154" t="s">
        <v>180</v>
      </c>
      <c r="AU922" s="154" t="s">
        <v>80</v>
      </c>
      <c r="AY922" s="18" t="s">
        <v>178</v>
      </c>
      <c r="BE922" s="155">
        <f>IF(N922="základní",J922,0)</f>
        <v>0</v>
      </c>
      <c r="BF922" s="155">
        <f>IF(N922="snížená",J922,0)</f>
        <v>0</v>
      </c>
      <c r="BG922" s="155">
        <f>IF(N922="zákl. přenesená",J922,0)</f>
        <v>0</v>
      </c>
      <c r="BH922" s="155">
        <f>IF(N922="sníž. přenesená",J922,0)</f>
        <v>0</v>
      </c>
      <c r="BI922" s="155">
        <f>IF(N922="nulová",J922,0)</f>
        <v>0</v>
      </c>
      <c r="BJ922" s="18" t="s">
        <v>76</v>
      </c>
      <c r="BK922" s="155">
        <f>ROUND(I922*H922,1)</f>
        <v>0</v>
      </c>
      <c r="BL922" s="18" t="s">
        <v>263</v>
      </c>
      <c r="BM922" s="154" t="s">
        <v>1657</v>
      </c>
    </row>
    <row r="923" spans="1:65" s="2" customFormat="1" ht="16.5" customHeight="1">
      <c r="A923" s="30"/>
      <c r="B923" s="142"/>
      <c r="C923" s="171" t="s">
        <v>1658</v>
      </c>
      <c r="D923" s="171" t="s">
        <v>216</v>
      </c>
      <c r="E923" s="172" t="s">
        <v>1659</v>
      </c>
      <c r="F923" s="173" t="s">
        <v>1660</v>
      </c>
      <c r="G923" s="174" t="s">
        <v>327</v>
      </c>
      <c r="H923" s="175">
        <v>60.695999999999998</v>
      </c>
      <c r="I923" s="176"/>
      <c r="J923" s="176">
        <f>ROUND(I923*H923,1)</f>
        <v>0</v>
      </c>
      <c r="K923" s="177"/>
      <c r="L923" s="178"/>
      <c r="M923" s="179" t="s">
        <v>1</v>
      </c>
      <c r="N923" s="180" t="s">
        <v>36</v>
      </c>
      <c r="O923" s="152">
        <v>0</v>
      </c>
      <c r="P923" s="152">
        <f>O923*H923</f>
        <v>0</v>
      </c>
      <c r="Q923" s="152">
        <v>2.0000000000000001E-4</v>
      </c>
      <c r="R923" s="152">
        <f>Q923*H923</f>
        <v>1.2139200000000001E-2</v>
      </c>
      <c r="S923" s="152">
        <v>0</v>
      </c>
      <c r="T923" s="153">
        <f>S923*H923</f>
        <v>0</v>
      </c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  <c r="AR923" s="154" t="s">
        <v>368</v>
      </c>
      <c r="AT923" s="154" t="s">
        <v>216</v>
      </c>
      <c r="AU923" s="154" t="s">
        <v>80</v>
      </c>
      <c r="AY923" s="18" t="s">
        <v>178</v>
      </c>
      <c r="BE923" s="155">
        <f>IF(N923="základní",J923,0)</f>
        <v>0</v>
      </c>
      <c r="BF923" s="155">
        <f>IF(N923="snížená",J923,0)</f>
        <v>0</v>
      </c>
      <c r="BG923" s="155">
        <f>IF(N923="zákl. přenesená",J923,0)</f>
        <v>0</v>
      </c>
      <c r="BH923" s="155">
        <f>IF(N923="sníž. přenesená",J923,0)</f>
        <v>0</v>
      </c>
      <c r="BI923" s="155">
        <f>IF(N923="nulová",J923,0)</f>
        <v>0</v>
      </c>
      <c r="BJ923" s="18" t="s">
        <v>76</v>
      </c>
      <c r="BK923" s="155">
        <f>ROUND(I923*H923,1)</f>
        <v>0</v>
      </c>
      <c r="BL923" s="18" t="s">
        <v>263</v>
      </c>
      <c r="BM923" s="154" t="s">
        <v>1661</v>
      </c>
    </row>
    <row r="924" spans="1:65" s="13" customFormat="1" ht="10.199999999999999">
      <c r="B924" s="156"/>
      <c r="D924" s="157" t="s">
        <v>185</v>
      </c>
      <c r="F924" s="159" t="s">
        <v>1662</v>
      </c>
      <c r="H924" s="160">
        <v>60.695999999999998</v>
      </c>
      <c r="L924" s="156"/>
      <c r="M924" s="161"/>
      <c r="N924" s="162"/>
      <c r="O924" s="162"/>
      <c r="P924" s="162"/>
      <c r="Q924" s="162"/>
      <c r="R924" s="162"/>
      <c r="S924" s="162"/>
      <c r="T924" s="163"/>
      <c r="AT924" s="158" t="s">
        <v>185</v>
      </c>
      <c r="AU924" s="158" t="s">
        <v>80</v>
      </c>
      <c r="AV924" s="13" t="s">
        <v>80</v>
      </c>
      <c r="AW924" s="13" t="s">
        <v>3</v>
      </c>
      <c r="AX924" s="13" t="s">
        <v>76</v>
      </c>
      <c r="AY924" s="158" t="s">
        <v>178</v>
      </c>
    </row>
    <row r="925" spans="1:65" s="2" customFormat="1" ht="21.75" customHeight="1">
      <c r="A925" s="30"/>
      <c r="B925" s="142"/>
      <c r="C925" s="143" t="s">
        <v>1663</v>
      </c>
      <c r="D925" s="143" t="s">
        <v>180</v>
      </c>
      <c r="E925" s="144" t="s">
        <v>1664</v>
      </c>
      <c r="F925" s="145" t="s">
        <v>1665</v>
      </c>
      <c r="G925" s="146" t="s">
        <v>183</v>
      </c>
      <c r="H925" s="147">
        <v>182.3</v>
      </c>
      <c r="I925" s="148"/>
      <c r="J925" s="148">
        <f>ROUND(I925*H925,1)</f>
        <v>0</v>
      </c>
      <c r="K925" s="149"/>
      <c r="L925" s="31"/>
      <c r="M925" s="150" t="s">
        <v>1</v>
      </c>
      <c r="N925" s="151" t="s">
        <v>36</v>
      </c>
      <c r="O925" s="152">
        <v>0.97</v>
      </c>
      <c r="P925" s="152">
        <f>O925*H925</f>
        <v>176.83100000000002</v>
      </c>
      <c r="Q925" s="152">
        <v>1.0630000000000001E-2</v>
      </c>
      <c r="R925" s="152">
        <f>Q925*H925</f>
        <v>1.9378490000000002</v>
      </c>
      <c r="S925" s="152">
        <v>0</v>
      </c>
      <c r="T925" s="153">
        <f>S925*H925</f>
        <v>0</v>
      </c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R925" s="154" t="s">
        <v>263</v>
      </c>
      <c r="AT925" s="154" t="s">
        <v>180</v>
      </c>
      <c r="AU925" s="154" t="s">
        <v>80</v>
      </c>
      <c r="AY925" s="18" t="s">
        <v>178</v>
      </c>
      <c r="BE925" s="155">
        <f>IF(N925="základní",J925,0)</f>
        <v>0</v>
      </c>
      <c r="BF925" s="155">
        <f>IF(N925="snížená",J925,0)</f>
        <v>0</v>
      </c>
      <c r="BG925" s="155">
        <f>IF(N925="zákl. přenesená",J925,0)</f>
        <v>0</v>
      </c>
      <c r="BH925" s="155">
        <f>IF(N925="sníž. přenesená",J925,0)</f>
        <v>0</v>
      </c>
      <c r="BI925" s="155">
        <f>IF(N925="nulová",J925,0)</f>
        <v>0</v>
      </c>
      <c r="BJ925" s="18" t="s">
        <v>76</v>
      </c>
      <c r="BK925" s="155">
        <f>ROUND(I925*H925,1)</f>
        <v>0</v>
      </c>
      <c r="BL925" s="18" t="s">
        <v>263</v>
      </c>
      <c r="BM925" s="154" t="s">
        <v>1666</v>
      </c>
    </row>
    <row r="926" spans="1:65" s="2" customFormat="1" ht="16.5" customHeight="1">
      <c r="A926" s="30"/>
      <c r="B926" s="142"/>
      <c r="C926" s="171" t="s">
        <v>1667</v>
      </c>
      <c r="D926" s="171" t="s">
        <v>216</v>
      </c>
      <c r="E926" s="172" t="s">
        <v>1668</v>
      </c>
      <c r="F926" s="173" t="s">
        <v>1669</v>
      </c>
      <c r="G926" s="174" t="s">
        <v>183</v>
      </c>
      <c r="H926" s="175">
        <v>196.88399999999999</v>
      </c>
      <c r="I926" s="176"/>
      <c r="J926" s="176">
        <f>ROUND(I926*H926,1)</f>
        <v>0</v>
      </c>
      <c r="K926" s="177"/>
      <c r="L926" s="178"/>
      <c r="M926" s="179" t="s">
        <v>1</v>
      </c>
      <c r="N926" s="180" t="s">
        <v>36</v>
      </c>
      <c r="O926" s="152">
        <v>0</v>
      </c>
      <c r="P926" s="152">
        <f>O926*H926</f>
        <v>0</v>
      </c>
      <c r="Q926" s="152">
        <v>6.0000000000000001E-3</v>
      </c>
      <c r="R926" s="152">
        <f>Q926*H926</f>
        <v>1.1813039999999999</v>
      </c>
      <c r="S926" s="152">
        <v>0</v>
      </c>
      <c r="T926" s="153">
        <f>S926*H926</f>
        <v>0</v>
      </c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  <c r="AR926" s="154" t="s">
        <v>368</v>
      </c>
      <c r="AT926" s="154" t="s">
        <v>216</v>
      </c>
      <c r="AU926" s="154" t="s">
        <v>80</v>
      </c>
      <c r="AY926" s="18" t="s">
        <v>178</v>
      </c>
      <c r="BE926" s="155">
        <f>IF(N926="základní",J926,0)</f>
        <v>0</v>
      </c>
      <c r="BF926" s="155">
        <f>IF(N926="snížená",J926,0)</f>
        <v>0</v>
      </c>
      <c r="BG926" s="155">
        <f>IF(N926="zákl. přenesená",J926,0)</f>
        <v>0</v>
      </c>
      <c r="BH926" s="155">
        <f>IF(N926="sníž. přenesená",J926,0)</f>
        <v>0</v>
      </c>
      <c r="BI926" s="155">
        <f>IF(N926="nulová",J926,0)</f>
        <v>0</v>
      </c>
      <c r="BJ926" s="18" t="s">
        <v>76</v>
      </c>
      <c r="BK926" s="155">
        <f>ROUND(I926*H926,1)</f>
        <v>0</v>
      </c>
      <c r="BL926" s="18" t="s">
        <v>263</v>
      </c>
      <c r="BM926" s="154" t="s">
        <v>1670</v>
      </c>
    </row>
    <row r="927" spans="1:65" s="13" customFormat="1" ht="10.199999999999999">
      <c r="B927" s="156"/>
      <c r="D927" s="157" t="s">
        <v>185</v>
      </c>
      <c r="F927" s="159" t="s">
        <v>1671</v>
      </c>
      <c r="H927" s="160">
        <v>196.88399999999999</v>
      </c>
      <c r="L927" s="156"/>
      <c r="M927" s="161"/>
      <c r="N927" s="162"/>
      <c r="O927" s="162"/>
      <c r="P927" s="162"/>
      <c r="Q927" s="162"/>
      <c r="R927" s="162"/>
      <c r="S927" s="162"/>
      <c r="T927" s="163"/>
      <c r="AT927" s="158" t="s">
        <v>185</v>
      </c>
      <c r="AU927" s="158" t="s">
        <v>80</v>
      </c>
      <c r="AV927" s="13" t="s">
        <v>80</v>
      </c>
      <c r="AW927" s="13" t="s">
        <v>3</v>
      </c>
      <c r="AX927" s="13" t="s">
        <v>76</v>
      </c>
      <c r="AY927" s="158" t="s">
        <v>178</v>
      </c>
    </row>
    <row r="928" spans="1:65" s="2" customFormat="1" ht="21.75" customHeight="1">
      <c r="A928" s="30"/>
      <c r="B928" s="142"/>
      <c r="C928" s="143" t="s">
        <v>1672</v>
      </c>
      <c r="D928" s="143" t="s">
        <v>180</v>
      </c>
      <c r="E928" s="144" t="s">
        <v>1673</v>
      </c>
      <c r="F928" s="145" t="s">
        <v>1674</v>
      </c>
      <c r="G928" s="146" t="s">
        <v>183</v>
      </c>
      <c r="H928" s="147">
        <v>182.3</v>
      </c>
      <c r="I928" s="148"/>
      <c r="J928" s="148">
        <f>ROUND(I928*H928,1)</f>
        <v>0</v>
      </c>
      <c r="K928" s="149"/>
      <c r="L928" s="31"/>
      <c r="M928" s="150" t="s">
        <v>1</v>
      </c>
      <c r="N928" s="151" t="s">
        <v>36</v>
      </c>
      <c r="O928" s="152">
        <v>4.4999999999999998E-2</v>
      </c>
      <c r="P928" s="152">
        <f>O928*H928</f>
        <v>8.2035</v>
      </c>
      <c r="Q928" s="152">
        <v>0</v>
      </c>
      <c r="R928" s="152">
        <f>Q928*H928</f>
        <v>0</v>
      </c>
      <c r="S928" s="152">
        <v>0</v>
      </c>
      <c r="T928" s="153">
        <f>S928*H928</f>
        <v>0</v>
      </c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R928" s="154" t="s">
        <v>263</v>
      </c>
      <c r="AT928" s="154" t="s">
        <v>180</v>
      </c>
      <c r="AU928" s="154" t="s">
        <v>80</v>
      </c>
      <c r="AY928" s="18" t="s">
        <v>178</v>
      </c>
      <c r="BE928" s="155">
        <f>IF(N928="základní",J928,0)</f>
        <v>0</v>
      </c>
      <c r="BF928" s="155">
        <f>IF(N928="snížená",J928,0)</f>
        <v>0</v>
      </c>
      <c r="BG928" s="155">
        <f>IF(N928="zákl. přenesená",J928,0)</f>
        <v>0</v>
      </c>
      <c r="BH928" s="155">
        <f>IF(N928="sníž. přenesená",J928,0)</f>
        <v>0</v>
      </c>
      <c r="BI928" s="155">
        <f>IF(N928="nulová",J928,0)</f>
        <v>0</v>
      </c>
      <c r="BJ928" s="18" t="s">
        <v>76</v>
      </c>
      <c r="BK928" s="155">
        <f>ROUND(I928*H928,1)</f>
        <v>0</v>
      </c>
      <c r="BL928" s="18" t="s">
        <v>263</v>
      </c>
      <c r="BM928" s="154" t="s">
        <v>1675</v>
      </c>
    </row>
    <row r="929" spans="1:65" s="2" customFormat="1" ht="16.5" customHeight="1">
      <c r="A929" s="30"/>
      <c r="B929" s="142"/>
      <c r="C929" s="171" t="s">
        <v>1676</v>
      </c>
      <c r="D929" s="171" t="s">
        <v>216</v>
      </c>
      <c r="E929" s="172" t="s">
        <v>1677</v>
      </c>
      <c r="F929" s="173" t="s">
        <v>1678</v>
      </c>
      <c r="G929" s="174" t="s">
        <v>183</v>
      </c>
      <c r="H929" s="175">
        <v>196.88399999999999</v>
      </c>
      <c r="I929" s="176"/>
      <c r="J929" s="176">
        <f>ROUND(I929*H929,1)</f>
        <v>0</v>
      </c>
      <c r="K929" s="177"/>
      <c r="L929" s="178"/>
      <c r="M929" s="179" t="s">
        <v>1</v>
      </c>
      <c r="N929" s="180" t="s">
        <v>36</v>
      </c>
      <c r="O929" s="152">
        <v>0</v>
      </c>
      <c r="P929" s="152">
        <f>O929*H929</f>
        <v>0</v>
      </c>
      <c r="Q929" s="152">
        <v>5.9999999999999995E-4</v>
      </c>
      <c r="R929" s="152">
        <f>Q929*H929</f>
        <v>0.11813039999999998</v>
      </c>
      <c r="S929" s="152">
        <v>0</v>
      </c>
      <c r="T929" s="153">
        <f>S929*H929</f>
        <v>0</v>
      </c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R929" s="154" t="s">
        <v>368</v>
      </c>
      <c r="AT929" s="154" t="s">
        <v>216</v>
      </c>
      <c r="AU929" s="154" t="s">
        <v>80</v>
      </c>
      <c r="AY929" s="18" t="s">
        <v>178</v>
      </c>
      <c r="BE929" s="155">
        <f>IF(N929="základní",J929,0)</f>
        <v>0</v>
      </c>
      <c r="BF929" s="155">
        <f>IF(N929="snížená",J929,0)</f>
        <v>0</v>
      </c>
      <c r="BG929" s="155">
        <f>IF(N929="zákl. přenesená",J929,0)</f>
        <v>0</v>
      </c>
      <c r="BH929" s="155">
        <f>IF(N929="sníž. přenesená",J929,0)</f>
        <v>0</v>
      </c>
      <c r="BI929" s="155">
        <f>IF(N929="nulová",J929,0)</f>
        <v>0</v>
      </c>
      <c r="BJ929" s="18" t="s">
        <v>76</v>
      </c>
      <c r="BK929" s="155">
        <f>ROUND(I929*H929,1)</f>
        <v>0</v>
      </c>
      <c r="BL929" s="18" t="s">
        <v>263</v>
      </c>
      <c r="BM929" s="154" t="s">
        <v>1679</v>
      </c>
    </row>
    <row r="930" spans="1:65" s="13" customFormat="1" ht="10.199999999999999">
      <c r="B930" s="156"/>
      <c r="D930" s="157" t="s">
        <v>185</v>
      </c>
      <c r="F930" s="159" t="s">
        <v>1671</v>
      </c>
      <c r="H930" s="160">
        <v>196.88399999999999</v>
      </c>
      <c r="L930" s="156"/>
      <c r="M930" s="161"/>
      <c r="N930" s="162"/>
      <c r="O930" s="162"/>
      <c r="P930" s="162"/>
      <c r="Q930" s="162"/>
      <c r="R930" s="162"/>
      <c r="S930" s="162"/>
      <c r="T930" s="163"/>
      <c r="AT930" s="158" t="s">
        <v>185</v>
      </c>
      <c r="AU930" s="158" t="s">
        <v>80</v>
      </c>
      <c r="AV930" s="13" t="s">
        <v>80</v>
      </c>
      <c r="AW930" s="13" t="s">
        <v>3</v>
      </c>
      <c r="AX930" s="13" t="s">
        <v>76</v>
      </c>
      <c r="AY930" s="158" t="s">
        <v>178</v>
      </c>
    </row>
    <row r="931" spans="1:65" s="2" customFormat="1" ht="16.5" customHeight="1">
      <c r="A931" s="30"/>
      <c r="B931" s="142"/>
      <c r="C931" s="143" t="s">
        <v>1680</v>
      </c>
      <c r="D931" s="143" t="s">
        <v>180</v>
      </c>
      <c r="E931" s="144" t="s">
        <v>1681</v>
      </c>
      <c r="F931" s="145" t="s">
        <v>1682</v>
      </c>
      <c r="G931" s="146" t="s">
        <v>183</v>
      </c>
      <c r="H931" s="147">
        <v>182.3</v>
      </c>
      <c r="I931" s="148"/>
      <c r="J931" s="148">
        <f>ROUND(I931*H931,1)</f>
        <v>0</v>
      </c>
      <c r="K931" s="149"/>
      <c r="L931" s="31"/>
      <c r="M931" s="150" t="s">
        <v>1</v>
      </c>
      <c r="N931" s="151" t="s">
        <v>36</v>
      </c>
      <c r="O931" s="152">
        <v>0.09</v>
      </c>
      <c r="P931" s="152">
        <f>O931*H931</f>
        <v>16.407</v>
      </c>
      <c r="Q931" s="152">
        <v>1.6000000000000001E-4</v>
      </c>
      <c r="R931" s="152">
        <f>Q931*H931</f>
        <v>2.9168000000000003E-2</v>
      </c>
      <c r="S931" s="152">
        <v>0</v>
      </c>
      <c r="T931" s="153">
        <f>S931*H931</f>
        <v>0</v>
      </c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R931" s="154" t="s">
        <v>263</v>
      </c>
      <c r="AT931" s="154" t="s">
        <v>180</v>
      </c>
      <c r="AU931" s="154" t="s">
        <v>80</v>
      </c>
      <c r="AY931" s="18" t="s">
        <v>178</v>
      </c>
      <c r="BE931" s="155">
        <f>IF(N931="základní",J931,0)</f>
        <v>0</v>
      </c>
      <c r="BF931" s="155">
        <f>IF(N931="snížená",J931,0)</f>
        <v>0</v>
      </c>
      <c r="BG931" s="155">
        <f>IF(N931="zákl. přenesená",J931,0)</f>
        <v>0</v>
      </c>
      <c r="BH931" s="155">
        <f>IF(N931="sníž. přenesená",J931,0)</f>
        <v>0</v>
      </c>
      <c r="BI931" s="155">
        <f>IF(N931="nulová",J931,0)</f>
        <v>0</v>
      </c>
      <c r="BJ931" s="18" t="s">
        <v>76</v>
      </c>
      <c r="BK931" s="155">
        <f>ROUND(I931*H931,1)</f>
        <v>0</v>
      </c>
      <c r="BL931" s="18" t="s">
        <v>263</v>
      </c>
      <c r="BM931" s="154" t="s">
        <v>1683</v>
      </c>
    </row>
    <row r="932" spans="1:65" s="2" customFormat="1" ht="21.75" customHeight="1">
      <c r="A932" s="30"/>
      <c r="B932" s="142"/>
      <c r="C932" s="143" t="s">
        <v>1684</v>
      </c>
      <c r="D932" s="143" t="s">
        <v>180</v>
      </c>
      <c r="E932" s="144" t="s">
        <v>1685</v>
      </c>
      <c r="F932" s="145" t="s">
        <v>1686</v>
      </c>
      <c r="G932" s="146" t="s">
        <v>183</v>
      </c>
      <c r="H932" s="147">
        <v>364.6</v>
      </c>
      <c r="I932" s="148"/>
      <c r="J932" s="148">
        <f>ROUND(I932*H932,1)</f>
        <v>0</v>
      </c>
      <c r="K932" s="149"/>
      <c r="L932" s="31"/>
      <c r="M932" s="150" t="s">
        <v>1</v>
      </c>
      <c r="N932" s="151" t="s">
        <v>36</v>
      </c>
      <c r="O932" s="152">
        <v>0.12</v>
      </c>
      <c r="P932" s="152">
        <f>O932*H932</f>
        <v>43.752000000000002</v>
      </c>
      <c r="Q932" s="152">
        <v>1.9000000000000001E-4</v>
      </c>
      <c r="R932" s="152">
        <f>Q932*H932</f>
        <v>6.9274000000000002E-2</v>
      </c>
      <c r="S932" s="152">
        <v>0</v>
      </c>
      <c r="T932" s="153">
        <f>S932*H932</f>
        <v>0</v>
      </c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R932" s="154" t="s">
        <v>263</v>
      </c>
      <c r="AT932" s="154" t="s">
        <v>180</v>
      </c>
      <c r="AU932" s="154" t="s">
        <v>80</v>
      </c>
      <c r="AY932" s="18" t="s">
        <v>178</v>
      </c>
      <c r="BE932" s="155">
        <f>IF(N932="základní",J932,0)</f>
        <v>0</v>
      </c>
      <c r="BF932" s="155">
        <f>IF(N932="snížená",J932,0)</f>
        <v>0</v>
      </c>
      <c r="BG932" s="155">
        <f>IF(N932="zákl. přenesená",J932,0)</f>
        <v>0</v>
      </c>
      <c r="BH932" s="155">
        <f>IF(N932="sníž. přenesená",J932,0)</f>
        <v>0</v>
      </c>
      <c r="BI932" s="155">
        <f>IF(N932="nulová",J932,0)</f>
        <v>0</v>
      </c>
      <c r="BJ932" s="18" t="s">
        <v>76</v>
      </c>
      <c r="BK932" s="155">
        <f>ROUND(I932*H932,1)</f>
        <v>0</v>
      </c>
      <c r="BL932" s="18" t="s">
        <v>263</v>
      </c>
      <c r="BM932" s="154" t="s">
        <v>1687</v>
      </c>
    </row>
    <row r="933" spans="1:65" s="13" customFormat="1" ht="10.199999999999999">
      <c r="B933" s="156"/>
      <c r="D933" s="157" t="s">
        <v>185</v>
      </c>
      <c r="E933" s="158" t="s">
        <v>1</v>
      </c>
      <c r="F933" s="159" t="s">
        <v>1688</v>
      </c>
      <c r="H933" s="160">
        <v>364.6</v>
      </c>
      <c r="L933" s="156"/>
      <c r="M933" s="161"/>
      <c r="N933" s="162"/>
      <c r="O933" s="162"/>
      <c r="P933" s="162"/>
      <c r="Q933" s="162"/>
      <c r="R933" s="162"/>
      <c r="S933" s="162"/>
      <c r="T933" s="163"/>
      <c r="AT933" s="158" t="s">
        <v>185</v>
      </c>
      <c r="AU933" s="158" t="s">
        <v>80</v>
      </c>
      <c r="AV933" s="13" t="s">
        <v>80</v>
      </c>
      <c r="AW933" s="13" t="s">
        <v>28</v>
      </c>
      <c r="AX933" s="13" t="s">
        <v>71</v>
      </c>
      <c r="AY933" s="158" t="s">
        <v>178</v>
      </c>
    </row>
    <row r="934" spans="1:65" s="14" customFormat="1" ht="10.199999999999999">
      <c r="B934" s="164"/>
      <c r="D934" s="157" t="s">
        <v>185</v>
      </c>
      <c r="E934" s="165" t="s">
        <v>1</v>
      </c>
      <c r="F934" s="166" t="s">
        <v>187</v>
      </c>
      <c r="H934" s="167">
        <v>364.6</v>
      </c>
      <c r="L934" s="164"/>
      <c r="M934" s="168"/>
      <c r="N934" s="169"/>
      <c r="O934" s="169"/>
      <c r="P934" s="169"/>
      <c r="Q934" s="169"/>
      <c r="R934" s="169"/>
      <c r="S934" s="169"/>
      <c r="T934" s="170"/>
      <c r="AT934" s="165" t="s">
        <v>185</v>
      </c>
      <c r="AU934" s="165" t="s">
        <v>80</v>
      </c>
      <c r="AV934" s="14" t="s">
        <v>86</v>
      </c>
      <c r="AW934" s="14" t="s">
        <v>28</v>
      </c>
      <c r="AX934" s="14" t="s">
        <v>76</v>
      </c>
      <c r="AY934" s="165" t="s">
        <v>178</v>
      </c>
    </row>
    <row r="935" spans="1:65" s="2" customFormat="1" ht="16.5" customHeight="1">
      <c r="A935" s="30"/>
      <c r="B935" s="142"/>
      <c r="C935" s="143" t="s">
        <v>1689</v>
      </c>
      <c r="D935" s="143" t="s">
        <v>180</v>
      </c>
      <c r="E935" s="144" t="s">
        <v>1690</v>
      </c>
      <c r="F935" s="145" t="s">
        <v>1691</v>
      </c>
      <c r="G935" s="146" t="s">
        <v>183</v>
      </c>
      <c r="H935" s="147">
        <v>182.3</v>
      </c>
      <c r="I935" s="148"/>
      <c r="J935" s="148">
        <f>ROUND(I935*H935,1)</f>
        <v>0</v>
      </c>
      <c r="K935" s="149"/>
      <c r="L935" s="31"/>
      <c r="M935" s="150" t="s">
        <v>1</v>
      </c>
      <c r="N935" s="151" t="s">
        <v>36</v>
      </c>
      <c r="O935" s="152">
        <v>8.0000000000000002E-3</v>
      </c>
      <c r="P935" s="152">
        <f>O935*H935</f>
        <v>1.4584000000000001</v>
      </c>
      <c r="Q935" s="152">
        <v>0</v>
      </c>
      <c r="R935" s="152">
        <f>Q935*H935</f>
        <v>0</v>
      </c>
      <c r="S935" s="152">
        <v>0</v>
      </c>
      <c r="T935" s="153">
        <f>S935*H935</f>
        <v>0</v>
      </c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R935" s="154" t="s">
        <v>263</v>
      </c>
      <c r="AT935" s="154" t="s">
        <v>180</v>
      </c>
      <c r="AU935" s="154" t="s">
        <v>80</v>
      </c>
      <c r="AY935" s="18" t="s">
        <v>178</v>
      </c>
      <c r="BE935" s="155">
        <f>IF(N935="základní",J935,0)</f>
        <v>0</v>
      </c>
      <c r="BF935" s="155">
        <f>IF(N935="snížená",J935,0)</f>
        <v>0</v>
      </c>
      <c r="BG935" s="155">
        <f>IF(N935="zákl. přenesená",J935,0)</f>
        <v>0</v>
      </c>
      <c r="BH935" s="155">
        <f>IF(N935="sníž. přenesená",J935,0)</f>
        <v>0</v>
      </c>
      <c r="BI935" s="155">
        <f>IF(N935="nulová",J935,0)</f>
        <v>0</v>
      </c>
      <c r="BJ935" s="18" t="s">
        <v>76</v>
      </c>
      <c r="BK935" s="155">
        <f>ROUND(I935*H935,1)</f>
        <v>0</v>
      </c>
      <c r="BL935" s="18" t="s">
        <v>263</v>
      </c>
      <c r="BM935" s="154" t="s">
        <v>1692</v>
      </c>
    </row>
    <row r="936" spans="1:65" s="2" customFormat="1" ht="16.5" customHeight="1">
      <c r="A936" s="30"/>
      <c r="B936" s="142"/>
      <c r="C936" s="143" t="s">
        <v>1693</v>
      </c>
      <c r="D936" s="143" t="s">
        <v>180</v>
      </c>
      <c r="E936" s="144" t="s">
        <v>1595</v>
      </c>
      <c r="F936" s="145" t="s">
        <v>1596</v>
      </c>
      <c r="G936" s="146" t="s">
        <v>183</v>
      </c>
      <c r="H936" s="147">
        <v>182.3</v>
      </c>
      <c r="I936" s="148"/>
      <c r="J936" s="148">
        <f>ROUND(I936*H936,1)</f>
        <v>0</v>
      </c>
      <c r="K936" s="149"/>
      <c r="L936" s="31"/>
      <c r="M936" s="150" t="s">
        <v>1</v>
      </c>
      <c r="N936" s="151" t="s">
        <v>36</v>
      </c>
      <c r="O936" s="152">
        <v>4.3999999999999997E-2</v>
      </c>
      <c r="P936" s="152">
        <f>O936*H936</f>
        <v>8.0212000000000003</v>
      </c>
      <c r="Q936" s="152">
        <v>2.9999999999999997E-4</v>
      </c>
      <c r="R936" s="152">
        <f>Q936*H936</f>
        <v>5.4689999999999996E-2</v>
      </c>
      <c r="S936" s="152">
        <v>0</v>
      </c>
      <c r="T936" s="153">
        <f>S936*H936</f>
        <v>0</v>
      </c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R936" s="154" t="s">
        <v>263</v>
      </c>
      <c r="AT936" s="154" t="s">
        <v>180</v>
      </c>
      <c r="AU936" s="154" t="s">
        <v>80</v>
      </c>
      <c r="AY936" s="18" t="s">
        <v>178</v>
      </c>
      <c r="BE936" s="155">
        <f>IF(N936="základní",J936,0)</f>
        <v>0</v>
      </c>
      <c r="BF936" s="155">
        <f>IF(N936="snížená",J936,0)</f>
        <v>0</v>
      </c>
      <c r="BG936" s="155">
        <f>IF(N936="zákl. přenesená",J936,0)</f>
        <v>0</v>
      </c>
      <c r="BH936" s="155">
        <f>IF(N936="sníž. přenesená",J936,0)</f>
        <v>0</v>
      </c>
      <c r="BI936" s="155">
        <f>IF(N936="nulová",J936,0)</f>
        <v>0</v>
      </c>
      <c r="BJ936" s="18" t="s">
        <v>76</v>
      </c>
      <c r="BK936" s="155">
        <f>ROUND(I936*H936,1)</f>
        <v>0</v>
      </c>
      <c r="BL936" s="18" t="s">
        <v>263</v>
      </c>
      <c r="BM936" s="154" t="s">
        <v>1694</v>
      </c>
    </row>
    <row r="937" spans="1:65" s="2" customFormat="1" ht="21.75" customHeight="1">
      <c r="A937" s="30"/>
      <c r="B937" s="142"/>
      <c r="C937" s="143" t="s">
        <v>1695</v>
      </c>
      <c r="D937" s="143" t="s">
        <v>180</v>
      </c>
      <c r="E937" s="144" t="s">
        <v>1696</v>
      </c>
      <c r="F937" s="145" t="s">
        <v>1697</v>
      </c>
      <c r="G937" s="146" t="s">
        <v>183</v>
      </c>
      <c r="H937" s="147">
        <v>182.3</v>
      </c>
      <c r="I937" s="148"/>
      <c r="J937" s="148">
        <f>ROUND(I937*H937,1)</f>
        <v>0</v>
      </c>
      <c r="K937" s="149"/>
      <c r="L937" s="31"/>
      <c r="M937" s="150" t="s">
        <v>1</v>
      </c>
      <c r="N937" s="151" t="s">
        <v>36</v>
      </c>
      <c r="O937" s="152">
        <v>0.192</v>
      </c>
      <c r="P937" s="152">
        <f>O937*H937</f>
        <v>35.001600000000003</v>
      </c>
      <c r="Q937" s="152">
        <v>4.5500000000000002E-3</v>
      </c>
      <c r="R937" s="152">
        <f>Q937*H937</f>
        <v>0.82946500000000012</v>
      </c>
      <c r="S937" s="152">
        <v>0</v>
      </c>
      <c r="T937" s="153">
        <f>S937*H937</f>
        <v>0</v>
      </c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R937" s="154" t="s">
        <v>263</v>
      </c>
      <c r="AT937" s="154" t="s">
        <v>180</v>
      </c>
      <c r="AU937" s="154" t="s">
        <v>80</v>
      </c>
      <c r="AY937" s="18" t="s">
        <v>178</v>
      </c>
      <c r="BE937" s="155">
        <f>IF(N937="základní",J937,0)</f>
        <v>0</v>
      </c>
      <c r="BF937" s="155">
        <f>IF(N937="snížená",J937,0)</f>
        <v>0</v>
      </c>
      <c r="BG937" s="155">
        <f>IF(N937="zákl. přenesená",J937,0)</f>
        <v>0</v>
      </c>
      <c r="BH937" s="155">
        <f>IF(N937="sníž. přenesená",J937,0)</f>
        <v>0</v>
      </c>
      <c r="BI937" s="155">
        <f>IF(N937="nulová",J937,0)</f>
        <v>0</v>
      </c>
      <c r="BJ937" s="18" t="s">
        <v>76</v>
      </c>
      <c r="BK937" s="155">
        <f>ROUND(I937*H937,1)</f>
        <v>0</v>
      </c>
      <c r="BL937" s="18" t="s">
        <v>263</v>
      </c>
      <c r="BM937" s="154" t="s">
        <v>1698</v>
      </c>
    </row>
    <row r="938" spans="1:65" s="2" customFormat="1" ht="21.75" customHeight="1">
      <c r="A938" s="30"/>
      <c r="B938" s="142"/>
      <c r="C938" s="143" t="s">
        <v>1699</v>
      </c>
      <c r="D938" s="143" t="s">
        <v>180</v>
      </c>
      <c r="E938" s="144" t="s">
        <v>1700</v>
      </c>
      <c r="F938" s="145" t="s">
        <v>1701</v>
      </c>
      <c r="G938" s="146" t="s">
        <v>206</v>
      </c>
      <c r="H938" s="147">
        <v>4.234</v>
      </c>
      <c r="I938" s="148"/>
      <c r="J938" s="148">
        <f>ROUND(I938*H938,1)</f>
        <v>0</v>
      </c>
      <c r="K938" s="149"/>
      <c r="L938" s="31"/>
      <c r="M938" s="150" t="s">
        <v>1</v>
      </c>
      <c r="N938" s="151" t="s">
        <v>36</v>
      </c>
      <c r="O938" s="152">
        <v>2.42</v>
      </c>
      <c r="P938" s="152">
        <f>O938*H938</f>
        <v>10.24628</v>
      </c>
      <c r="Q938" s="152">
        <v>0</v>
      </c>
      <c r="R938" s="152">
        <f>Q938*H938</f>
        <v>0</v>
      </c>
      <c r="S938" s="152">
        <v>0</v>
      </c>
      <c r="T938" s="153">
        <f>S938*H938</f>
        <v>0</v>
      </c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R938" s="154" t="s">
        <v>263</v>
      </c>
      <c r="AT938" s="154" t="s">
        <v>180</v>
      </c>
      <c r="AU938" s="154" t="s">
        <v>80</v>
      </c>
      <c r="AY938" s="18" t="s">
        <v>178</v>
      </c>
      <c r="BE938" s="155">
        <f>IF(N938="základní",J938,0)</f>
        <v>0</v>
      </c>
      <c r="BF938" s="155">
        <f>IF(N938="snížená",J938,0)</f>
        <v>0</v>
      </c>
      <c r="BG938" s="155">
        <f>IF(N938="zákl. přenesená",J938,0)</f>
        <v>0</v>
      </c>
      <c r="BH938" s="155">
        <f>IF(N938="sníž. přenesená",J938,0)</f>
        <v>0</v>
      </c>
      <c r="BI938" s="155">
        <f>IF(N938="nulová",J938,0)</f>
        <v>0</v>
      </c>
      <c r="BJ938" s="18" t="s">
        <v>76</v>
      </c>
      <c r="BK938" s="155">
        <f>ROUND(I938*H938,1)</f>
        <v>0</v>
      </c>
      <c r="BL938" s="18" t="s">
        <v>263</v>
      </c>
      <c r="BM938" s="154" t="s">
        <v>1702</v>
      </c>
    </row>
    <row r="939" spans="1:65" s="12" customFormat="1" ht="22.8" customHeight="1">
      <c r="B939" s="130"/>
      <c r="D939" s="131" t="s">
        <v>70</v>
      </c>
      <c r="E939" s="140" t="s">
        <v>1703</v>
      </c>
      <c r="F939" s="140" t="s">
        <v>1704</v>
      </c>
      <c r="J939" s="141">
        <f>BK939</f>
        <v>0</v>
      </c>
      <c r="L939" s="130"/>
      <c r="M939" s="134"/>
      <c r="N939" s="135"/>
      <c r="O939" s="135"/>
      <c r="P939" s="136">
        <f>SUM(P940:P956)</f>
        <v>40.307136000000007</v>
      </c>
      <c r="Q939" s="135"/>
      <c r="R939" s="136">
        <f>SUM(R940:R956)</f>
        <v>0.57081337999999993</v>
      </c>
      <c r="S939" s="135"/>
      <c r="T939" s="137">
        <f>SUM(T940:T956)</f>
        <v>0</v>
      </c>
      <c r="AR939" s="131" t="s">
        <v>80</v>
      </c>
      <c r="AT939" s="138" t="s">
        <v>70</v>
      </c>
      <c r="AU939" s="138" t="s">
        <v>76</v>
      </c>
      <c r="AY939" s="131" t="s">
        <v>178</v>
      </c>
      <c r="BK939" s="139">
        <f>SUM(BK940:BK956)</f>
        <v>0</v>
      </c>
    </row>
    <row r="940" spans="1:65" s="2" customFormat="1" ht="16.5" customHeight="1">
      <c r="A940" s="30"/>
      <c r="B940" s="142"/>
      <c r="C940" s="143" t="s">
        <v>1705</v>
      </c>
      <c r="D940" s="143" t="s">
        <v>180</v>
      </c>
      <c r="E940" s="144" t="s">
        <v>1706</v>
      </c>
      <c r="F940" s="145" t="s">
        <v>1707</v>
      </c>
      <c r="G940" s="146" t="s">
        <v>183</v>
      </c>
      <c r="H940" s="147">
        <v>51.47</v>
      </c>
      <c r="I940" s="148"/>
      <c r="J940" s="148">
        <f>ROUND(I940*H940,1)</f>
        <v>0</v>
      </c>
      <c r="K940" s="149"/>
      <c r="L940" s="31"/>
      <c r="M940" s="150" t="s">
        <v>1</v>
      </c>
      <c r="N940" s="151" t="s">
        <v>36</v>
      </c>
      <c r="O940" s="152">
        <v>2.4E-2</v>
      </c>
      <c r="P940" s="152">
        <f>O940*H940</f>
        <v>1.2352799999999999</v>
      </c>
      <c r="Q940" s="152">
        <v>0</v>
      </c>
      <c r="R940" s="152">
        <f>Q940*H940</f>
        <v>0</v>
      </c>
      <c r="S940" s="152">
        <v>0</v>
      </c>
      <c r="T940" s="153">
        <f>S940*H940</f>
        <v>0</v>
      </c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R940" s="154" t="s">
        <v>263</v>
      </c>
      <c r="AT940" s="154" t="s">
        <v>180</v>
      </c>
      <c r="AU940" s="154" t="s">
        <v>80</v>
      </c>
      <c r="AY940" s="18" t="s">
        <v>178</v>
      </c>
      <c r="BE940" s="155">
        <f>IF(N940="základní",J940,0)</f>
        <v>0</v>
      </c>
      <c r="BF940" s="155">
        <f>IF(N940="snížená",J940,0)</f>
        <v>0</v>
      </c>
      <c r="BG940" s="155">
        <f>IF(N940="zákl. přenesená",J940,0)</f>
        <v>0</v>
      </c>
      <c r="BH940" s="155">
        <f>IF(N940="sníž. přenesená",J940,0)</f>
        <v>0</v>
      </c>
      <c r="BI940" s="155">
        <f>IF(N940="nulová",J940,0)</f>
        <v>0</v>
      </c>
      <c r="BJ940" s="18" t="s">
        <v>76</v>
      </c>
      <c r="BK940" s="155">
        <f>ROUND(I940*H940,1)</f>
        <v>0</v>
      </c>
      <c r="BL940" s="18" t="s">
        <v>263</v>
      </c>
      <c r="BM940" s="154" t="s">
        <v>1708</v>
      </c>
    </row>
    <row r="941" spans="1:65" s="13" customFormat="1" ht="10.199999999999999">
      <c r="B941" s="156"/>
      <c r="D941" s="157" t="s">
        <v>185</v>
      </c>
      <c r="E941" s="158" t="s">
        <v>1</v>
      </c>
      <c r="F941" s="159" t="s">
        <v>1709</v>
      </c>
      <c r="H941" s="160">
        <v>51.47</v>
      </c>
      <c r="L941" s="156"/>
      <c r="M941" s="161"/>
      <c r="N941" s="162"/>
      <c r="O941" s="162"/>
      <c r="P941" s="162"/>
      <c r="Q941" s="162"/>
      <c r="R941" s="162"/>
      <c r="S941" s="162"/>
      <c r="T941" s="163"/>
      <c r="AT941" s="158" t="s">
        <v>185</v>
      </c>
      <c r="AU941" s="158" t="s">
        <v>80</v>
      </c>
      <c r="AV941" s="13" t="s">
        <v>80</v>
      </c>
      <c r="AW941" s="13" t="s">
        <v>28</v>
      </c>
      <c r="AX941" s="13" t="s">
        <v>71</v>
      </c>
      <c r="AY941" s="158" t="s">
        <v>178</v>
      </c>
    </row>
    <row r="942" spans="1:65" s="14" customFormat="1" ht="10.199999999999999">
      <c r="B942" s="164"/>
      <c r="D942" s="157" t="s">
        <v>185</v>
      </c>
      <c r="E942" s="165" t="s">
        <v>1</v>
      </c>
      <c r="F942" s="166" t="s">
        <v>187</v>
      </c>
      <c r="H942" s="167">
        <v>51.47</v>
      </c>
      <c r="L942" s="164"/>
      <c r="M942" s="168"/>
      <c r="N942" s="169"/>
      <c r="O942" s="169"/>
      <c r="P942" s="169"/>
      <c r="Q942" s="169"/>
      <c r="R942" s="169"/>
      <c r="S942" s="169"/>
      <c r="T942" s="170"/>
      <c r="AT942" s="165" t="s">
        <v>185</v>
      </c>
      <c r="AU942" s="165" t="s">
        <v>80</v>
      </c>
      <c r="AV942" s="14" t="s">
        <v>86</v>
      </c>
      <c r="AW942" s="14" t="s">
        <v>28</v>
      </c>
      <c r="AX942" s="14" t="s">
        <v>76</v>
      </c>
      <c r="AY942" s="165" t="s">
        <v>178</v>
      </c>
    </row>
    <row r="943" spans="1:65" s="2" customFormat="1" ht="21.75" customHeight="1">
      <c r="A943" s="30"/>
      <c r="B943" s="142"/>
      <c r="C943" s="143" t="s">
        <v>1710</v>
      </c>
      <c r="D943" s="143" t="s">
        <v>180</v>
      </c>
      <c r="E943" s="144" t="s">
        <v>1711</v>
      </c>
      <c r="F943" s="145" t="s">
        <v>1712</v>
      </c>
      <c r="G943" s="146" t="s">
        <v>183</v>
      </c>
      <c r="H943" s="147">
        <v>51.47</v>
      </c>
      <c r="I943" s="148"/>
      <c r="J943" s="148">
        <f>ROUND(I943*H943,1)</f>
        <v>0</v>
      </c>
      <c r="K943" s="149"/>
      <c r="L943" s="31"/>
      <c r="M943" s="150" t="s">
        <v>1</v>
      </c>
      <c r="N943" s="151" t="s">
        <v>36</v>
      </c>
      <c r="O943" s="152">
        <v>5.8000000000000003E-2</v>
      </c>
      <c r="P943" s="152">
        <f>O943*H943</f>
        <v>2.9852600000000002</v>
      </c>
      <c r="Q943" s="152">
        <v>3.0000000000000001E-5</v>
      </c>
      <c r="R943" s="152">
        <f>Q943*H943</f>
        <v>1.5441000000000001E-3</v>
      </c>
      <c r="S943" s="152">
        <v>0</v>
      </c>
      <c r="T943" s="153">
        <f>S943*H943</f>
        <v>0</v>
      </c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R943" s="154" t="s">
        <v>263</v>
      </c>
      <c r="AT943" s="154" t="s">
        <v>180</v>
      </c>
      <c r="AU943" s="154" t="s">
        <v>80</v>
      </c>
      <c r="AY943" s="18" t="s">
        <v>178</v>
      </c>
      <c r="BE943" s="155">
        <f>IF(N943="základní",J943,0)</f>
        <v>0</v>
      </c>
      <c r="BF943" s="155">
        <f>IF(N943="snížená",J943,0)</f>
        <v>0</v>
      </c>
      <c r="BG943" s="155">
        <f>IF(N943="zákl. přenesená",J943,0)</f>
        <v>0</v>
      </c>
      <c r="BH943" s="155">
        <f>IF(N943="sníž. přenesená",J943,0)</f>
        <v>0</v>
      </c>
      <c r="BI943" s="155">
        <f>IF(N943="nulová",J943,0)</f>
        <v>0</v>
      </c>
      <c r="BJ943" s="18" t="s">
        <v>76</v>
      </c>
      <c r="BK943" s="155">
        <f>ROUND(I943*H943,1)</f>
        <v>0</v>
      </c>
      <c r="BL943" s="18" t="s">
        <v>263</v>
      </c>
      <c r="BM943" s="154" t="s">
        <v>1713</v>
      </c>
    </row>
    <row r="944" spans="1:65" s="2" customFormat="1" ht="21.75" customHeight="1">
      <c r="A944" s="30"/>
      <c r="B944" s="142"/>
      <c r="C944" s="143" t="s">
        <v>1714</v>
      </c>
      <c r="D944" s="143" t="s">
        <v>180</v>
      </c>
      <c r="E944" s="144" t="s">
        <v>1715</v>
      </c>
      <c r="F944" s="145" t="s">
        <v>1716</v>
      </c>
      <c r="G944" s="146" t="s">
        <v>183</v>
      </c>
      <c r="H944" s="147">
        <v>51.47</v>
      </c>
      <c r="I944" s="148"/>
      <c r="J944" s="148">
        <f>ROUND(I944*H944,1)</f>
        <v>0</v>
      </c>
      <c r="K944" s="149"/>
      <c r="L944" s="31"/>
      <c r="M944" s="150" t="s">
        <v>1</v>
      </c>
      <c r="N944" s="151" t="s">
        <v>36</v>
      </c>
      <c r="O944" s="152">
        <v>0.245</v>
      </c>
      <c r="P944" s="152">
        <f>O944*H944</f>
        <v>12.610149999999999</v>
      </c>
      <c r="Q944" s="152">
        <v>7.5799999999999999E-3</v>
      </c>
      <c r="R944" s="152">
        <f>Q944*H944</f>
        <v>0.39014260000000001</v>
      </c>
      <c r="S944" s="152">
        <v>0</v>
      </c>
      <c r="T944" s="153">
        <f>S944*H944</f>
        <v>0</v>
      </c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R944" s="154" t="s">
        <v>263</v>
      </c>
      <c r="AT944" s="154" t="s">
        <v>180</v>
      </c>
      <c r="AU944" s="154" t="s">
        <v>80</v>
      </c>
      <c r="AY944" s="18" t="s">
        <v>178</v>
      </c>
      <c r="BE944" s="155">
        <f>IF(N944="základní",J944,0)</f>
        <v>0</v>
      </c>
      <c r="BF944" s="155">
        <f>IF(N944="snížená",J944,0)</f>
        <v>0</v>
      </c>
      <c r="BG944" s="155">
        <f>IF(N944="zákl. přenesená",J944,0)</f>
        <v>0</v>
      </c>
      <c r="BH944" s="155">
        <f>IF(N944="sníž. přenesená",J944,0)</f>
        <v>0</v>
      </c>
      <c r="BI944" s="155">
        <f>IF(N944="nulová",J944,0)</f>
        <v>0</v>
      </c>
      <c r="BJ944" s="18" t="s">
        <v>76</v>
      </c>
      <c r="BK944" s="155">
        <f>ROUND(I944*H944,1)</f>
        <v>0</v>
      </c>
      <c r="BL944" s="18" t="s">
        <v>263</v>
      </c>
      <c r="BM944" s="154" t="s">
        <v>1717</v>
      </c>
    </row>
    <row r="945" spans="1:65" s="2" customFormat="1" ht="16.5" customHeight="1">
      <c r="A945" s="30"/>
      <c r="B945" s="142"/>
      <c r="C945" s="143" t="s">
        <v>1718</v>
      </c>
      <c r="D945" s="143" t="s">
        <v>180</v>
      </c>
      <c r="E945" s="144" t="s">
        <v>1719</v>
      </c>
      <c r="F945" s="145" t="s">
        <v>1720</v>
      </c>
      <c r="G945" s="146" t="s">
        <v>183</v>
      </c>
      <c r="H945" s="147">
        <v>51.47</v>
      </c>
      <c r="I945" s="148"/>
      <c r="J945" s="148">
        <f>ROUND(I945*H945,1)</f>
        <v>0</v>
      </c>
      <c r="K945" s="149"/>
      <c r="L945" s="31"/>
      <c r="M945" s="150" t="s">
        <v>1</v>
      </c>
      <c r="N945" s="151" t="s">
        <v>36</v>
      </c>
      <c r="O945" s="152">
        <v>0.23300000000000001</v>
      </c>
      <c r="P945" s="152">
        <f>O945*H945</f>
        <v>11.992510000000001</v>
      </c>
      <c r="Q945" s="152">
        <v>2.9999999999999997E-4</v>
      </c>
      <c r="R945" s="152">
        <f>Q945*H945</f>
        <v>1.5440999999999998E-2</v>
      </c>
      <c r="S945" s="152">
        <v>0</v>
      </c>
      <c r="T945" s="153">
        <f>S945*H945</f>
        <v>0</v>
      </c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R945" s="154" t="s">
        <v>263</v>
      </c>
      <c r="AT945" s="154" t="s">
        <v>180</v>
      </c>
      <c r="AU945" s="154" t="s">
        <v>80</v>
      </c>
      <c r="AY945" s="18" t="s">
        <v>178</v>
      </c>
      <c r="BE945" s="155">
        <f>IF(N945="základní",J945,0)</f>
        <v>0</v>
      </c>
      <c r="BF945" s="155">
        <f>IF(N945="snížená",J945,0)</f>
        <v>0</v>
      </c>
      <c r="BG945" s="155">
        <f>IF(N945="zákl. přenesená",J945,0)</f>
        <v>0</v>
      </c>
      <c r="BH945" s="155">
        <f>IF(N945="sníž. přenesená",J945,0)</f>
        <v>0</v>
      </c>
      <c r="BI945" s="155">
        <f>IF(N945="nulová",J945,0)</f>
        <v>0</v>
      </c>
      <c r="BJ945" s="18" t="s">
        <v>76</v>
      </c>
      <c r="BK945" s="155">
        <f>ROUND(I945*H945,1)</f>
        <v>0</v>
      </c>
      <c r="BL945" s="18" t="s">
        <v>263</v>
      </c>
      <c r="BM945" s="154" t="s">
        <v>1721</v>
      </c>
    </row>
    <row r="946" spans="1:65" s="2" customFormat="1" ht="16.5" customHeight="1">
      <c r="A946" s="30"/>
      <c r="B946" s="142"/>
      <c r="C946" s="171" t="s">
        <v>1722</v>
      </c>
      <c r="D946" s="171" t="s">
        <v>216</v>
      </c>
      <c r="E946" s="172" t="s">
        <v>1723</v>
      </c>
      <c r="F946" s="173" t="s">
        <v>1724</v>
      </c>
      <c r="G946" s="174" t="s">
        <v>183</v>
      </c>
      <c r="H946" s="175">
        <v>56.616999999999997</v>
      </c>
      <c r="I946" s="176"/>
      <c r="J946" s="176">
        <f>ROUND(I946*H946,1)</f>
        <v>0</v>
      </c>
      <c r="K946" s="177"/>
      <c r="L946" s="178"/>
      <c r="M946" s="179" t="s">
        <v>1</v>
      </c>
      <c r="N946" s="180" t="s">
        <v>36</v>
      </c>
      <c r="O946" s="152">
        <v>0</v>
      </c>
      <c r="P946" s="152">
        <f>O946*H946</f>
        <v>0</v>
      </c>
      <c r="Q946" s="152">
        <v>2.64E-3</v>
      </c>
      <c r="R946" s="152">
        <f>Q946*H946</f>
        <v>0.14946888</v>
      </c>
      <c r="S946" s="152">
        <v>0</v>
      </c>
      <c r="T946" s="153">
        <f>S946*H946</f>
        <v>0</v>
      </c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R946" s="154" t="s">
        <v>368</v>
      </c>
      <c r="AT946" s="154" t="s">
        <v>216</v>
      </c>
      <c r="AU946" s="154" t="s">
        <v>80</v>
      </c>
      <c r="AY946" s="18" t="s">
        <v>178</v>
      </c>
      <c r="BE946" s="155">
        <f>IF(N946="základní",J946,0)</f>
        <v>0</v>
      </c>
      <c r="BF946" s="155">
        <f>IF(N946="snížená",J946,0)</f>
        <v>0</v>
      </c>
      <c r="BG946" s="155">
        <f>IF(N946="zákl. přenesená",J946,0)</f>
        <v>0</v>
      </c>
      <c r="BH946" s="155">
        <f>IF(N946="sníž. přenesená",J946,0)</f>
        <v>0</v>
      </c>
      <c r="BI946" s="155">
        <f>IF(N946="nulová",J946,0)</f>
        <v>0</v>
      </c>
      <c r="BJ946" s="18" t="s">
        <v>76</v>
      </c>
      <c r="BK946" s="155">
        <f>ROUND(I946*H946,1)</f>
        <v>0</v>
      </c>
      <c r="BL946" s="18" t="s">
        <v>263</v>
      </c>
      <c r="BM946" s="154" t="s">
        <v>1725</v>
      </c>
    </row>
    <row r="947" spans="1:65" s="13" customFormat="1" ht="10.199999999999999">
      <c r="B947" s="156"/>
      <c r="D947" s="157" t="s">
        <v>185</v>
      </c>
      <c r="F947" s="159" t="s">
        <v>1726</v>
      </c>
      <c r="H947" s="160">
        <v>56.616999999999997</v>
      </c>
      <c r="L947" s="156"/>
      <c r="M947" s="161"/>
      <c r="N947" s="162"/>
      <c r="O947" s="162"/>
      <c r="P947" s="162"/>
      <c r="Q947" s="162"/>
      <c r="R947" s="162"/>
      <c r="S947" s="162"/>
      <c r="T947" s="163"/>
      <c r="AT947" s="158" t="s">
        <v>185</v>
      </c>
      <c r="AU947" s="158" t="s">
        <v>80</v>
      </c>
      <c r="AV947" s="13" t="s">
        <v>80</v>
      </c>
      <c r="AW947" s="13" t="s">
        <v>3</v>
      </c>
      <c r="AX947" s="13" t="s">
        <v>76</v>
      </c>
      <c r="AY947" s="158" t="s">
        <v>178</v>
      </c>
    </row>
    <row r="948" spans="1:65" s="2" customFormat="1" ht="16.5" customHeight="1">
      <c r="A948" s="30"/>
      <c r="B948" s="142"/>
      <c r="C948" s="143" t="s">
        <v>1727</v>
      </c>
      <c r="D948" s="143" t="s">
        <v>180</v>
      </c>
      <c r="E948" s="144" t="s">
        <v>1728</v>
      </c>
      <c r="F948" s="145" t="s">
        <v>1729</v>
      </c>
      <c r="G948" s="146" t="s">
        <v>327</v>
      </c>
      <c r="H948" s="147">
        <v>30.4</v>
      </c>
      <c r="I948" s="148"/>
      <c r="J948" s="148">
        <f>ROUND(I948*H948,1)</f>
        <v>0</v>
      </c>
      <c r="K948" s="149"/>
      <c r="L948" s="31"/>
      <c r="M948" s="150" t="s">
        <v>1</v>
      </c>
      <c r="N948" s="151" t="s">
        <v>36</v>
      </c>
      <c r="O948" s="152">
        <v>0.25</v>
      </c>
      <c r="P948" s="152">
        <f>O948*H948</f>
        <v>7.6</v>
      </c>
      <c r="Q948" s="152">
        <v>1.0000000000000001E-5</v>
      </c>
      <c r="R948" s="152">
        <f>Q948*H948</f>
        <v>3.0400000000000002E-4</v>
      </c>
      <c r="S948" s="152">
        <v>0</v>
      </c>
      <c r="T948" s="153">
        <f>S948*H948</f>
        <v>0</v>
      </c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R948" s="154" t="s">
        <v>263</v>
      </c>
      <c r="AT948" s="154" t="s">
        <v>180</v>
      </c>
      <c r="AU948" s="154" t="s">
        <v>80</v>
      </c>
      <c r="AY948" s="18" t="s">
        <v>178</v>
      </c>
      <c r="BE948" s="155">
        <f>IF(N948="základní",J948,0)</f>
        <v>0</v>
      </c>
      <c r="BF948" s="155">
        <f>IF(N948="snížená",J948,0)</f>
        <v>0</v>
      </c>
      <c r="BG948" s="155">
        <f>IF(N948="zákl. přenesená",J948,0)</f>
        <v>0</v>
      </c>
      <c r="BH948" s="155">
        <f>IF(N948="sníž. přenesená",J948,0)</f>
        <v>0</v>
      </c>
      <c r="BI948" s="155">
        <f>IF(N948="nulová",J948,0)</f>
        <v>0</v>
      </c>
      <c r="BJ948" s="18" t="s">
        <v>76</v>
      </c>
      <c r="BK948" s="155">
        <f>ROUND(I948*H948,1)</f>
        <v>0</v>
      </c>
      <c r="BL948" s="18" t="s">
        <v>263</v>
      </c>
      <c r="BM948" s="154" t="s">
        <v>1730</v>
      </c>
    </row>
    <row r="949" spans="1:65" s="16" customFormat="1" ht="10.199999999999999">
      <c r="B949" s="188"/>
      <c r="D949" s="157" t="s">
        <v>185</v>
      </c>
      <c r="E949" s="189" t="s">
        <v>1</v>
      </c>
      <c r="F949" s="190" t="s">
        <v>674</v>
      </c>
      <c r="H949" s="189" t="s">
        <v>1</v>
      </c>
      <c r="L949" s="188"/>
      <c r="M949" s="191"/>
      <c r="N949" s="192"/>
      <c r="O949" s="192"/>
      <c r="P949" s="192"/>
      <c r="Q949" s="192"/>
      <c r="R949" s="192"/>
      <c r="S949" s="192"/>
      <c r="T949" s="193"/>
      <c r="AT949" s="189" t="s">
        <v>185</v>
      </c>
      <c r="AU949" s="189" t="s">
        <v>80</v>
      </c>
      <c r="AV949" s="16" t="s">
        <v>76</v>
      </c>
      <c r="AW949" s="16" t="s">
        <v>28</v>
      </c>
      <c r="AX949" s="16" t="s">
        <v>71</v>
      </c>
      <c r="AY949" s="189" t="s">
        <v>178</v>
      </c>
    </row>
    <row r="950" spans="1:65" s="13" customFormat="1" ht="10.199999999999999">
      <c r="B950" s="156"/>
      <c r="D950" s="157" t="s">
        <v>185</v>
      </c>
      <c r="E950" s="158" t="s">
        <v>1</v>
      </c>
      <c r="F950" s="159" t="s">
        <v>1731</v>
      </c>
      <c r="H950" s="160">
        <v>30.4</v>
      </c>
      <c r="L950" s="156"/>
      <c r="M950" s="161"/>
      <c r="N950" s="162"/>
      <c r="O950" s="162"/>
      <c r="P950" s="162"/>
      <c r="Q950" s="162"/>
      <c r="R950" s="162"/>
      <c r="S950" s="162"/>
      <c r="T950" s="163"/>
      <c r="AT950" s="158" t="s">
        <v>185</v>
      </c>
      <c r="AU950" s="158" t="s">
        <v>80</v>
      </c>
      <c r="AV950" s="13" t="s">
        <v>80</v>
      </c>
      <c r="AW950" s="13" t="s">
        <v>28</v>
      </c>
      <c r="AX950" s="13" t="s">
        <v>71</v>
      </c>
      <c r="AY950" s="158" t="s">
        <v>178</v>
      </c>
    </row>
    <row r="951" spans="1:65" s="14" customFormat="1" ht="10.199999999999999">
      <c r="B951" s="164"/>
      <c r="D951" s="157" t="s">
        <v>185</v>
      </c>
      <c r="E951" s="165" t="s">
        <v>1</v>
      </c>
      <c r="F951" s="166" t="s">
        <v>187</v>
      </c>
      <c r="H951" s="167">
        <v>30.4</v>
      </c>
      <c r="L951" s="164"/>
      <c r="M951" s="168"/>
      <c r="N951" s="169"/>
      <c r="O951" s="169"/>
      <c r="P951" s="169"/>
      <c r="Q951" s="169"/>
      <c r="R951" s="169"/>
      <c r="S951" s="169"/>
      <c r="T951" s="170"/>
      <c r="AT951" s="165" t="s">
        <v>185</v>
      </c>
      <c r="AU951" s="165" t="s">
        <v>80</v>
      </c>
      <c r="AV951" s="14" t="s">
        <v>86</v>
      </c>
      <c r="AW951" s="14" t="s">
        <v>28</v>
      </c>
      <c r="AX951" s="14" t="s">
        <v>76</v>
      </c>
      <c r="AY951" s="165" t="s">
        <v>178</v>
      </c>
    </row>
    <row r="952" spans="1:65" s="2" customFormat="1" ht="16.5" customHeight="1">
      <c r="A952" s="30"/>
      <c r="B952" s="142"/>
      <c r="C952" s="171" t="s">
        <v>1732</v>
      </c>
      <c r="D952" s="171" t="s">
        <v>216</v>
      </c>
      <c r="E952" s="172" t="s">
        <v>1733</v>
      </c>
      <c r="F952" s="173" t="s">
        <v>1734</v>
      </c>
      <c r="G952" s="174" t="s">
        <v>327</v>
      </c>
      <c r="H952" s="175">
        <v>31.007999999999999</v>
      </c>
      <c r="I952" s="176"/>
      <c r="J952" s="176">
        <f>ROUND(I952*H952,1)</f>
        <v>0</v>
      </c>
      <c r="K952" s="177"/>
      <c r="L952" s="178"/>
      <c r="M952" s="179" t="s">
        <v>1</v>
      </c>
      <c r="N952" s="180" t="s">
        <v>36</v>
      </c>
      <c r="O952" s="152">
        <v>0</v>
      </c>
      <c r="P952" s="152">
        <f>O952*H952</f>
        <v>0</v>
      </c>
      <c r="Q952" s="152">
        <v>3.5E-4</v>
      </c>
      <c r="R952" s="152">
        <f>Q952*H952</f>
        <v>1.0852799999999999E-2</v>
      </c>
      <c r="S952" s="152">
        <v>0</v>
      </c>
      <c r="T952" s="153">
        <f>S952*H952</f>
        <v>0</v>
      </c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R952" s="154" t="s">
        <v>368</v>
      </c>
      <c r="AT952" s="154" t="s">
        <v>216</v>
      </c>
      <c r="AU952" s="154" t="s">
        <v>80</v>
      </c>
      <c r="AY952" s="18" t="s">
        <v>178</v>
      </c>
      <c r="BE952" s="155">
        <f>IF(N952="základní",J952,0)</f>
        <v>0</v>
      </c>
      <c r="BF952" s="155">
        <f>IF(N952="snížená",J952,0)</f>
        <v>0</v>
      </c>
      <c r="BG952" s="155">
        <f>IF(N952="zákl. přenesená",J952,0)</f>
        <v>0</v>
      </c>
      <c r="BH952" s="155">
        <f>IF(N952="sníž. přenesená",J952,0)</f>
        <v>0</v>
      </c>
      <c r="BI952" s="155">
        <f>IF(N952="nulová",J952,0)</f>
        <v>0</v>
      </c>
      <c r="BJ952" s="18" t="s">
        <v>76</v>
      </c>
      <c r="BK952" s="155">
        <f>ROUND(I952*H952,1)</f>
        <v>0</v>
      </c>
      <c r="BL952" s="18" t="s">
        <v>263</v>
      </c>
      <c r="BM952" s="154" t="s">
        <v>1735</v>
      </c>
    </row>
    <row r="953" spans="1:65" s="13" customFormat="1" ht="10.199999999999999">
      <c r="B953" s="156"/>
      <c r="D953" s="157" t="s">
        <v>185</v>
      </c>
      <c r="F953" s="159" t="s">
        <v>1736</v>
      </c>
      <c r="H953" s="160">
        <v>31.007999999999999</v>
      </c>
      <c r="L953" s="156"/>
      <c r="M953" s="161"/>
      <c r="N953" s="162"/>
      <c r="O953" s="162"/>
      <c r="P953" s="162"/>
      <c r="Q953" s="162"/>
      <c r="R953" s="162"/>
      <c r="S953" s="162"/>
      <c r="T953" s="163"/>
      <c r="AT953" s="158" t="s">
        <v>185</v>
      </c>
      <c r="AU953" s="158" t="s">
        <v>80</v>
      </c>
      <c r="AV953" s="13" t="s">
        <v>80</v>
      </c>
      <c r="AW953" s="13" t="s">
        <v>3</v>
      </c>
      <c r="AX953" s="13" t="s">
        <v>76</v>
      </c>
      <c r="AY953" s="158" t="s">
        <v>178</v>
      </c>
    </row>
    <row r="954" spans="1:65" s="2" customFormat="1" ht="16.5" customHeight="1">
      <c r="A954" s="30"/>
      <c r="B954" s="142"/>
      <c r="C954" s="143" t="s">
        <v>1737</v>
      </c>
      <c r="D954" s="143" t="s">
        <v>180</v>
      </c>
      <c r="E954" s="144" t="s">
        <v>1738</v>
      </c>
      <c r="F954" s="145" t="s">
        <v>1739</v>
      </c>
      <c r="G954" s="146" t="s">
        <v>327</v>
      </c>
      <c r="H954" s="147">
        <v>18</v>
      </c>
      <c r="I954" s="148"/>
      <c r="J954" s="148">
        <f>ROUND(I954*H954,1)</f>
        <v>0</v>
      </c>
      <c r="K954" s="149"/>
      <c r="L954" s="31"/>
      <c r="M954" s="150" t="s">
        <v>1</v>
      </c>
      <c r="N954" s="151" t="s">
        <v>36</v>
      </c>
      <c r="O954" s="152">
        <v>0.18099999999999999</v>
      </c>
      <c r="P954" s="152">
        <f>O954*H954</f>
        <v>3.258</v>
      </c>
      <c r="Q954" s="152">
        <v>0</v>
      </c>
      <c r="R954" s="152">
        <f>Q954*H954</f>
        <v>0</v>
      </c>
      <c r="S954" s="152">
        <v>0</v>
      </c>
      <c r="T954" s="153">
        <f>S954*H954</f>
        <v>0</v>
      </c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R954" s="154" t="s">
        <v>86</v>
      </c>
      <c r="AT954" s="154" t="s">
        <v>180</v>
      </c>
      <c r="AU954" s="154" t="s">
        <v>80</v>
      </c>
      <c r="AY954" s="18" t="s">
        <v>178</v>
      </c>
      <c r="BE954" s="155">
        <f>IF(N954="základní",J954,0)</f>
        <v>0</v>
      </c>
      <c r="BF954" s="155">
        <f>IF(N954="snížená",J954,0)</f>
        <v>0</v>
      </c>
      <c r="BG954" s="155">
        <f>IF(N954="zákl. přenesená",J954,0)</f>
        <v>0</v>
      </c>
      <c r="BH954" s="155">
        <f>IF(N954="sníž. přenesená",J954,0)</f>
        <v>0</v>
      </c>
      <c r="BI954" s="155">
        <f>IF(N954="nulová",J954,0)</f>
        <v>0</v>
      </c>
      <c r="BJ954" s="18" t="s">
        <v>76</v>
      </c>
      <c r="BK954" s="155">
        <f>ROUND(I954*H954,1)</f>
        <v>0</v>
      </c>
      <c r="BL954" s="18" t="s">
        <v>86</v>
      </c>
      <c r="BM954" s="154" t="s">
        <v>1740</v>
      </c>
    </row>
    <row r="955" spans="1:65" s="2" customFormat="1" ht="16.5" customHeight="1">
      <c r="A955" s="30"/>
      <c r="B955" s="142"/>
      <c r="C955" s="171" t="s">
        <v>1741</v>
      </c>
      <c r="D955" s="171" t="s">
        <v>216</v>
      </c>
      <c r="E955" s="172" t="s">
        <v>1742</v>
      </c>
      <c r="F955" s="173" t="s">
        <v>1743</v>
      </c>
      <c r="G955" s="174" t="s">
        <v>327</v>
      </c>
      <c r="H955" s="175">
        <v>18</v>
      </c>
      <c r="I955" s="176"/>
      <c r="J955" s="176">
        <f>ROUND(I955*H955,1)</f>
        <v>0</v>
      </c>
      <c r="K955" s="177"/>
      <c r="L955" s="178"/>
      <c r="M955" s="179" t="s">
        <v>1</v>
      </c>
      <c r="N955" s="180" t="s">
        <v>36</v>
      </c>
      <c r="O955" s="152">
        <v>0</v>
      </c>
      <c r="P955" s="152">
        <f>O955*H955</f>
        <v>0</v>
      </c>
      <c r="Q955" s="152">
        <v>1.7000000000000001E-4</v>
      </c>
      <c r="R955" s="152">
        <f>Q955*H955</f>
        <v>3.0600000000000002E-3</v>
      </c>
      <c r="S955" s="152">
        <v>0</v>
      </c>
      <c r="T955" s="153">
        <f>S955*H955</f>
        <v>0</v>
      </c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R955" s="154" t="s">
        <v>98</v>
      </c>
      <c r="AT955" s="154" t="s">
        <v>216</v>
      </c>
      <c r="AU955" s="154" t="s">
        <v>80</v>
      </c>
      <c r="AY955" s="18" t="s">
        <v>178</v>
      </c>
      <c r="BE955" s="155">
        <f>IF(N955="základní",J955,0)</f>
        <v>0</v>
      </c>
      <c r="BF955" s="155">
        <f>IF(N955="snížená",J955,0)</f>
        <v>0</v>
      </c>
      <c r="BG955" s="155">
        <f>IF(N955="zákl. přenesená",J955,0)</f>
        <v>0</v>
      </c>
      <c r="BH955" s="155">
        <f>IF(N955="sníž. přenesená",J955,0)</f>
        <v>0</v>
      </c>
      <c r="BI955" s="155">
        <f>IF(N955="nulová",J955,0)</f>
        <v>0</v>
      </c>
      <c r="BJ955" s="18" t="s">
        <v>76</v>
      </c>
      <c r="BK955" s="155">
        <f>ROUND(I955*H955,1)</f>
        <v>0</v>
      </c>
      <c r="BL955" s="18" t="s">
        <v>86</v>
      </c>
      <c r="BM955" s="154" t="s">
        <v>1744</v>
      </c>
    </row>
    <row r="956" spans="1:65" s="2" customFormat="1" ht="21.75" customHeight="1">
      <c r="A956" s="30"/>
      <c r="B956" s="142"/>
      <c r="C956" s="143" t="s">
        <v>1745</v>
      </c>
      <c r="D956" s="143" t="s">
        <v>180</v>
      </c>
      <c r="E956" s="144" t="s">
        <v>1746</v>
      </c>
      <c r="F956" s="145" t="s">
        <v>1747</v>
      </c>
      <c r="G956" s="146" t="s">
        <v>206</v>
      </c>
      <c r="H956" s="147">
        <v>0.56799999999999995</v>
      </c>
      <c r="I956" s="148"/>
      <c r="J956" s="148">
        <f>ROUND(I956*H956,1)</f>
        <v>0</v>
      </c>
      <c r="K956" s="149"/>
      <c r="L956" s="31"/>
      <c r="M956" s="150" t="s">
        <v>1</v>
      </c>
      <c r="N956" s="151" t="s">
        <v>36</v>
      </c>
      <c r="O956" s="152">
        <v>1.1020000000000001</v>
      </c>
      <c r="P956" s="152">
        <f>O956*H956</f>
        <v>0.62593600000000005</v>
      </c>
      <c r="Q956" s="152">
        <v>0</v>
      </c>
      <c r="R956" s="152">
        <f>Q956*H956</f>
        <v>0</v>
      </c>
      <c r="S956" s="152">
        <v>0</v>
      </c>
      <c r="T956" s="153">
        <f>S956*H956</f>
        <v>0</v>
      </c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R956" s="154" t="s">
        <v>263</v>
      </c>
      <c r="AT956" s="154" t="s">
        <v>180</v>
      </c>
      <c r="AU956" s="154" t="s">
        <v>80</v>
      </c>
      <c r="AY956" s="18" t="s">
        <v>178</v>
      </c>
      <c r="BE956" s="155">
        <f>IF(N956="základní",J956,0)</f>
        <v>0</v>
      </c>
      <c r="BF956" s="155">
        <f>IF(N956="snížená",J956,0)</f>
        <v>0</v>
      </c>
      <c r="BG956" s="155">
        <f>IF(N956="zákl. přenesená",J956,0)</f>
        <v>0</v>
      </c>
      <c r="BH956" s="155">
        <f>IF(N956="sníž. přenesená",J956,0)</f>
        <v>0</v>
      </c>
      <c r="BI956" s="155">
        <f>IF(N956="nulová",J956,0)</f>
        <v>0</v>
      </c>
      <c r="BJ956" s="18" t="s">
        <v>76</v>
      </c>
      <c r="BK956" s="155">
        <f>ROUND(I956*H956,1)</f>
        <v>0</v>
      </c>
      <c r="BL956" s="18" t="s">
        <v>263</v>
      </c>
      <c r="BM956" s="154" t="s">
        <v>1748</v>
      </c>
    </row>
    <row r="957" spans="1:65" s="12" customFormat="1" ht="22.8" customHeight="1">
      <c r="B957" s="130"/>
      <c r="D957" s="131" t="s">
        <v>70</v>
      </c>
      <c r="E957" s="140" t="s">
        <v>1749</v>
      </c>
      <c r="F957" s="140" t="s">
        <v>1750</v>
      </c>
      <c r="J957" s="141">
        <f>BK957</f>
        <v>0</v>
      </c>
      <c r="L957" s="130"/>
      <c r="M957" s="134"/>
      <c r="N957" s="135"/>
      <c r="O957" s="135"/>
      <c r="P957" s="136">
        <f>SUM(P958:P971)</f>
        <v>74.817329999999998</v>
      </c>
      <c r="Q957" s="135"/>
      <c r="R957" s="136">
        <f>SUM(R958:R971)</f>
        <v>1.1937692000000002</v>
      </c>
      <c r="S957" s="135"/>
      <c r="T957" s="137">
        <f>SUM(T958:T971)</f>
        <v>0</v>
      </c>
      <c r="AR957" s="131" t="s">
        <v>80</v>
      </c>
      <c r="AT957" s="138" t="s">
        <v>70</v>
      </c>
      <c r="AU957" s="138" t="s">
        <v>76</v>
      </c>
      <c r="AY957" s="131" t="s">
        <v>178</v>
      </c>
      <c r="BK957" s="139">
        <f>SUM(BK958:BK971)</f>
        <v>0</v>
      </c>
    </row>
    <row r="958" spans="1:65" s="2" customFormat="1" ht="21.75" customHeight="1">
      <c r="A958" s="30"/>
      <c r="B958" s="142"/>
      <c r="C958" s="143" t="s">
        <v>1751</v>
      </c>
      <c r="D958" s="143" t="s">
        <v>180</v>
      </c>
      <c r="E958" s="144" t="s">
        <v>1752</v>
      </c>
      <c r="F958" s="145" t="s">
        <v>1753</v>
      </c>
      <c r="G958" s="146" t="s">
        <v>183</v>
      </c>
      <c r="H958" s="147">
        <v>76.811999999999998</v>
      </c>
      <c r="I958" s="148"/>
      <c r="J958" s="148">
        <f>ROUND(I958*H958,1)</f>
        <v>0</v>
      </c>
      <c r="K958" s="149"/>
      <c r="L958" s="31"/>
      <c r="M958" s="150" t="s">
        <v>1</v>
      </c>
      <c r="N958" s="151" t="s">
        <v>36</v>
      </c>
      <c r="O958" s="152">
        <v>0.113</v>
      </c>
      <c r="P958" s="152">
        <f>O958*H958</f>
        <v>8.6797559999999994</v>
      </c>
      <c r="Q958" s="152">
        <v>2.9999999999999997E-4</v>
      </c>
      <c r="R958" s="152">
        <f>Q958*H958</f>
        <v>2.3043599999999997E-2</v>
      </c>
      <c r="S958" s="152">
        <v>0</v>
      </c>
      <c r="T958" s="153">
        <f>S958*H958</f>
        <v>0</v>
      </c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R958" s="154" t="s">
        <v>263</v>
      </c>
      <c r="AT958" s="154" t="s">
        <v>180</v>
      </c>
      <c r="AU958" s="154" t="s">
        <v>80</v>
      </c>
      <c r="AY958" s="18" t="s">
        <v>178</v>
      </c>
      <c r="BE958" s="155">
        <f>IF(N958="základní",J958,0)</f>
        <v>0</v>
      </c>
      <c r="BF958" s="155">
        <f>IF(N958="snížená",J958,0)</f>
        <v>0</v>
      </c>
      <c r="BG958" s="155">
        <f>IF(N958="zákl. přenesená",J958,0)</f>
        <v>0</v>
      </c>
      <c r="BH958" s="155">
        <f>IF(N958="sníž. přenesená",J958,0)</f>
        <v>0</v>
      </c>
      <c r="BI958" s="155">
        <f>IF(N958="nulová",J958,0)</f>
        <v>0</v>
      </c>
      <c r="BJ958" s="18" t="s">
        <v>76</v>
      </c>
      <c r="BK958" s="155">
        <f>ROUND(I958*H958,1)</f>
        <v>0</v>
      </c>
      <c r="BL958" s="18" t="s">
        <v>263</v>
      </c>
      <c r="BM958" s="154" t="s">
        <v>1754</v>
      </c>
    </row>
    <row r="959" spans="1:65" s="13" customFormat="1" ht="10.199999999999999">
      <c r="B959" s="156"/>
      <c r="D959" s="157" t="s">
        <v>185</v>
      </c>
      <c r="E959" s="158" t="s">
        <v>1</v>
      </c>
      <c r="F959" s="159" t="s">
        <v>673</v>
      </c>
      <c r="H959" s="160">
        <v>24.087</v>
      </c>
      <c r="L959" s="156"/>
      <c r="M959" s="161"/>
      <c r="N959" s="162"/>
      <c r="O959" s="162"/>
      <c r="P959" s="162"/>
      <c r="Q959" s="162"/>
      <c r="R959" s="162"/>
      <c r="S959" s="162"/>
      <c r="T959" s="163"/>
      <c r="AT959" s="158" t="s">
        <v>185</v>
      </c>
      <c r="AU959" s="158" t="s">
        <v>80</v>
      </c>
      <c r="AV959" s="13" t="s">
        <v>80</v>
      </c>
      <c r="AW959" s="13" t="s">
        <v>28</v>
      </c>
      <c r="AX959" s="13" t="s">
        <v>71</v>
      </c>
      <c r="AY959" s="158" t="s">
        <v>178</v>
      </c>
    </row>
    <row r="960" spans="1:65" s="13" customFormat="1" ht="10.199999999999999">
      <c r="B960" s="156"/>
      <c r="D960" s="157" t="s">
        <v>185</v>
      </c>
      <c r="E960" s="158" t="s">
        <v>1</v>
      </c>
      <c r="F960" s="159" t="s">
        <v>1755</v>
      </c>
      <c r="H960" s="160">
        <v>26.64</v>
      </c>
      <c r="L960" s="156"/>
      <c r="M960" s="161"/>
      <c r="N960" s="162"/>
      <c r="O960" s="162"/>
      <c r="P960" s="162"/>
      <c r="Q960" s="162"/>
      <c r="R960" s="162"/>
      <c r="S960" s="162"/>
      <c r="T960" s="163"/>
      <c r="AT960" s="158" t="s">
        <v>185</v>
      </c>
      <c r="AU960" s="158" t="s">
        <v>80</v>
      </c>
      <c r="AV960" s="13" t="s">
        <v>80</v>
      </c>
      <c r="AW960" s="13" t="s">
        <v>28</v>
      </c>
      <c r="AX960" s="13" t="s">
        <v>71</v>
      </c>
      <c r="AY960" s="158" t="s">
        <v>178</v>
      </c>
    </row>
    <row r="961" spans="1:65" s="13" customFormat="1" ht="10.199999999999999">
      <c r="B961" s="156"/>
      <c r="D961" s="157" t="s">
        <v>185</v>
      </c>
      <c r="E961" s="158" t="s">
        <v>1</v>
      </c>
      <c r="F961" s="159" t="s">
        <v>1756</v>
      </c>
      <c r="H961" s="160">
        <v>26.085000000000001</v>
      </c>
      <c r="L961" s="156"/>
      <c r="M961" s="161"/>
      <c r="N961" s="162"/>
      <c r="O961" s="162"/>
      <c r="P961" s="162"/>
      <c r="Q961" s="162"/>
      <c r="R961" s="162"/>
      <c r="S961" s="162"/>
      <c r="T961" s="163"/>
      <c r="AT961" s="158" t="s">
        <v>185</v>
      </c>
      <c r="AU961" s="158" t="s">
        <v>80</v>
      </c>
      <c r="AV961" s="13" t="s">
        <v>80</v>
      </c>
      <c r="AW961" s="13" t="s">
        <v>28</v>
      </c>
      <c r="AX961" s="13" t="s">
        <v>71</v>
      </c>
      <c r="AY961" s="158" t="s">
        <v>178</v>
      </c>
    </row>
    <row r="962" spans="1:65" s="14" customFormat="1" ht="10.199999999999999">
      <c r="B962" s="164"/>
      <c r="D962" s="157" t="s">
        <v>185</v>
      </c>
      <c r="E962" s="165" t="s">
        <v>1</v>
      </c>
      <c r="F962" s="166" t="s">
        <v>187</v>
      </c>
      <c r="H962" s="167">
        <v>76.812000000000012</v>
      </c>
      <c r="L962" s="164"/>
      <c r="M962" s="168"/>
      <c r="N962" s="169"/>
      <c r="O962" s="169"/>
      <c r="P962" s="169"/>
      <c r="Q962" s="169"/>
      <c r="R962" s="169"/>
      <c r="S962" s="169"/>
      <c r="T962" s="170"/>
      <c r="AT962" s="165" t="s">
        <v>185</v>
      </c>
      <c r="AU962" s="165" t="s">
        <v>80</v>
      </c>
      <c r="AV962" s="14" t="s">
        <v>86</v>
      </c>
      <c r="AW962" s="14" t="s">
        <v>28</v>
      </c>
      <c r="AX962" s="14" t="s">
        <v>76</v>
      </c>
      <c r="AY962" s="165" t="s">
        <v>178</v>
      </c>
    </row>
    <row r="963" spans="1:65" s="2" customFormat="1" ht="21.75" customHeight="1">
      <c r="A963" s="30"/>
      <c r="B963" s="142"/>
      <c r="C963" s="143" t="s">
        <v>1757</v>
      </c>
      <c r="D963" s="143" t="s">
        <v>180</v>
      </c>
      <c r="E963" s="144" t="s">
        <v>1758</v>
      </c>
      <c r="F963" s="145" t="s">
        <v>1759</v>
      </c>
      <c r="G963" s="146" t="s">
        <v>183</v>
      </c>
      <c r="H963" s="147">
        <v>76.811999999999998</v>
      </c>
      <c r="I963" s="148"/>
      <c r="J963" s="148">
        <f>ROUND(I963*H963,1)</f>
        <v>0</v>
      </c>
      <c r="K963" s="149"/>
      <c r="L963" s="31"/>
      <c r="M963" s="150" t="s">
        <v>1</v>
      </c>
      <c r="N963" s="151" t="s">
        <v>36</v>
      </c>
      <c r="O963" s="152">
        <v>0.245</v>
      </c>
      <c r="P963" s="152">
        <f>O963*H963</f>
        <v>18.818939999999998</v>
      </c>
      <c r="Q963" s="152">
        <v>7.4999999999999997E-3</v>
      </c>
      <c r="R963" s="152">
        <f>Q963*H963</f>
        <v>0.57608999999999999</v>
      </c>
      <c r="S963" s="152">
        <v>0</v>
      </c>
      <c r="T963" s="153">
        <f>S963*H963</f>
        <v>0</v>
      </c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R963" s="154" t="s">
        <v>263</v>
      </c>
      <c r="AT963" s="154" t="s">
        <v>180</v>
      </c>
      <c r="AU963" s="154" t="s">
        <v>80</v>
      </c>
      <c r="AY963" s="18" t="s">
        <v>178</v>
      </c>
      <c r="BE963" s="155">
        <f>IF(N963="základní",J963,0)</f>
        <v>0</v>
      </c>
      <c r="BF963" s="155">
        <f>IF(N963="snížená",J963,0)</f>
        <v>0</v>
      </c>
      <c r="BG963" s="155">
        <f>IF(N963="zákl. přenesená",J963,0)</f>
        <v>0</v>
      </c>
      <c r="BH963" s="155">
        <f>IF(N963="sníž. přenesená",J963,0)</f>
        <v>0</v>
      </c>
      <c r="BI963" s="155">
        <f>IF(N963="nulová",J963,0)</f>
        <v>0</v>
      </c>
      <c r="BJ963" s="18" t="s">
        <v>76</v>
      </c>
      <c r="BK963" s="155">
        <f>ROUND(I963*H963,1)</f>
        <v>0</v>
      </c>
      <c r="BL963" s="18" t="s">
        <v>263</v>
      </c>
      <c r="BM963" s="154" t="s">
        <v>1760</v>
      </c>
    </row>
    <row r="964" spans="1:65" s="2" customFormat="1" ht="21.75" customHeight="1">
      <c r="A964" s="30"/>
      <c r="B964" s="142"/>
      <c r="C964" s="143" t="s">
        <v>1761</v>
      </c>
      <c r="D964" s="143" t="s">
        <v>180</v>
      </c>
      <c r="E964" s="144" t="s">
        <v>1762</v>
      </c>
      <c r="F964" s="145" t="s">
        <v>1763</v>
      </c>
      <c r="G964" s="146" t="s">
        <v>183</v>
      </c>
      <c r="H964" s="147">
        <v>76.811999999999998</v>
      </c>
      <c r="I964" s="148"/>
      <c r="J964" s="148">
        <f>ROUND(I964*H964,1)</f>
        <v>0</v>
      </c>
      <c r="K964" s="149"/>
      <c r="L964" s="31"/>
      <c r="M964" s="150" t="s">
        <v>1</v>
      </c>
      <c r="N964" s="151" t="s">
        <v>36</v>
      </c>
      <c r="O964" s="152">
        <v>0.36</v>
      </c>
      <c r="P964" s="152">
        <f>O964*H964</f>
        <v>27.65232</v>
      </c>
      <c r="Q964" s="152">
        <v>5.4000000000000003E-3</v>
      </c>
      <c r="R964" s="152">
        <f>Q964*H964</f>
        <v>0.41478480000000001</v>
      </c>
      <c r="S964" s="152">
        <v>0</v>
      </c>
      <c r="T964" s="153">
        <f>S964*H964</f>
        <v>0</v>
      </c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R964" s="154" t="s">
        <v>263</v>
      </c>
      <c r="AT964" s="154" t="s">
        <v>180</v>
      </c>
      <c r="AU964" s="154" t="s">
        <v>80</v>
      </c>
      <c r="AY964" s="18" t="s">
        <v>178</v>
      </c>
      <c r="BE964" s="155">
        <f>IF(N964="základní",J964,0)</f>
        <v>0</v>
      </c>
      <c r="BF964" s="155">
        <f>IF(N964="snížená",J964,0)</f>
        <v>0</v>
      </c>
      <c r="BG964" s="155">
        <f>IF(N964="zákl. přenesená",J964,0)</f>
        <v>0</v>
      </c>
      <c r="BH964" s="155">
        <f>IF(N964="sníž. přenesená",J964,0)</f>
        <v>0</v>
      </c>
      <c r="BI964" s="155">
        <f>IF(N964="nulová",J964,0)</f>
        <v>0</v>
      </c>
      <c r="BJ964" s="18" t="s">
        <v>76</v>
      </c>
      <c r="BK964" s="155">
        <f>ROUND(I964*H964,1)</f>
        <v>0</v>
      </c>
      <c r="BL964" s="18" t="s">
        <v>263</v>
      </c>
      <c r="BM964" s="154" t="s">
        <v>1764</v>
      </c>
    </row>
    <row r="965" spans="1:65" s="2" customFormat="1" ht="21.75" customHeight="1">
      <c r="A965" s="30"/>
      <c r="B965" s="142"/>
      <c r="C965" s="143" t="s">
        <v>1765</v>
      </c>
      <c r="D965" s="143" t="s">
        <v>180</v>
      </c>
      <c r="E965" s="144" t="s">
        <v>1766</v>
      </c>
      <c r="F965" s="145" t="s">
        <v>1767</v>
      </c>
      <c r="G965" s="146" t="s">
        <v>327</v>
      </c>
      <c r="H965" s="147">
        <v>51.98</v>
      </c>
      <c r="I965" s="148"/>
      <c r="J965" s="148">
        <f>ROUND(I965*H965,1)</f>
        <v>0</v>
      </c>
      <c r="K965" s="149"/>
      <c r="L965" s="31"/>
      <c r="M965" s="150" t="s">
        <v>1</v>
      </c>
      <c r="N965" s="151" t="s">
        <v>36</v>
      </c>
      <c r="O965" s="152">
        <v>0.34799999999999998</v>
      </c>
      <c r="P965" s="152">
        <f>O965*H965</f>
        <v>18.089039999999997</v>
      </c>
      <c r="Q965" s="152">
        <v>3.46E-3</v>
      </c>
      <c r="R965" s="152">
        <f>Q965*H965</f>
        <v>0.17985079999999998</v>
      </c>
      <c r="S965" s="152">
        <v>0</v>
      </c>
      <c r="T965" s="153">
        <f>S965*H965</f>
        <v>0</v>
      </c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R965" s="154" t="s">
        <v>263</v>
      </c>
      <c r="AT965" s="154" t="s">
        <v>180</v>
      </c>
      <c r="AU965" s="154" t="s">
        <v>80</v>
      </c>
      <c r="AY965" s="18" t="s">
        <v>178</v>
      </c>
      <c r="BE965" s="155">
        <f>IF(N965="základní",J965,0)</f>
        <v>0</v>
      </c>
      <c r="BF965" s="155">
        <f>IF(N965="snížená",J965,0)</f>
        <v>0</v>
      </c>
      <c r="BG965" s="155">
        <f>IF(N965="zákl. přenesená",J965,0)</f>
        <v>0</v>
      </c>
      <c r="BH965" s="155">
        <f>IF(N965="sníž. přenesená",J965,0)</f>
        <v>0</v>
      </c>
      <c r="BI965" s="155">
        <f>IF(N965="nulová",J965,0)</f>
        <v>0</v>
      </c>
      <c r="BJ965" s="18" t="s">
        <v>76</v>
      </c>
      <c r="BK965" s="155">
        <f>ROUND(I965*H965,1)</f>
        <v>0</v>
      </c>
      <c r="BL965" s="18" t="s">
        <v>263</v>
      </c>
      <c r="BM965" s="154" t="s">
        <v>1768</v>
      </c>
    </row>
    <row r="966" spans="1:65" s="13" customFormat="1" ht="10.199999999999999">
      <c r="B966" s="156"/>
      <c r="D966" s="157" t="s">
        <v>185</v>
      </c>
      <c r="E966" s="158" t="s">
        <v>1</v>
      </c>
      <c r="F966" s="159" t="s">
        <v>680</v>
      </c>
      <c r="H966" s="160">
        <v>19.78</v>
      </c>
      <c r="L966" s="156"/>
      <c r="M966" s="161"/>
      <c r="N966" s="162"/>
      <c r="O966" s="162"/>
      <c r="P966" s="162"/>
      <c r="Q966" s="162"/>
      <c r="R966" s="162"/>
      <c r="S966" s="162"/>
      <c r="T966" s="163"/>
      <c r="AT966" s="158" t="s">
        <v>185</v>
      </c>
      <c r="AU966" s="158" t="s">
        <v>80</v>
      </c>
      <c r="AV966" s="13" t="s">
        <v>80</v>
      </c>
      <c r="AW966" s="13" t="s">
        <v>28</v>
      </c>
      <c r="AX966" s="13" t="s">
        <v>71</v>
      </c>
      <c r="AY966" s="158" t="s">
        <v>178</v>
      </c>
    </row>
    <row r="967" spans="1:65" s="13" customFormat="1" ht="10.199999999999999">
      <c r="B967" s="156"/>
      <c r="D967" s="157" t="s">
        <v>185</v>
      </c>
      <c r="E967" s="158" t="s">
        <v>1</v>
      </c>
      <c r="F967" s="159" t="s">
        <v>681</v>
      </c>
      <c r="H967" s="160">
        <v>20.7</v>
      </c>
      <c r="L967" s="156"/>
      <c r="M967" s="161"/>
      <c r="N967" s="162"/>
      <c r="O967" s="162"/>
      <c r="P967" s="162"/>
      <c r="Q967" s="162"/>
      <c r="R967" s="162"/>
      <c r="S967" s="162"/>
      <c r="T967" s="163"/>
      <c r="AT967" s="158" t="s">
        <v>185</v>
      </c>
      <c r="AU967" s="158" t="s">
        <v>80</v>
      </c>
      <c r="AV967" s="13" t="s">
        <v>80</v>
      </c>
      <c r="AW967" s="13" t="s">
        <v>28</v>
      </c>
      <c r="AX967" s="13" t="s">
        <v>71</v>
      </c>
      <c r="AY967" s="158" t="s">
        <v>178</v>
      </c>
    </row>
    <row r="968" spans="1:65" s="13" customFormat="1" ht="10.199999999999999">
      <c r="B968" s="156"/>
      <c r="D968" s="157" t="s">
        <v>185</v>
      </c>
      <c r="E968" s="158" t="s">
        <v>1</v>
      </c>
      <c r="F968" s="159" t="s">
        <v>682</v>
      </c>
      <c r="H968" s="160">
        <v>20.5</v>
      </c>
      <c r="L968" s="156"/>
      <c r="M968" s="161"/>
      <c r="N968" s="162"/>
      <c r="O968" s="162"/>
      <c r="P968" s="162"/>
      <c r="Q968" s="162"/>
      <c r="R968" s="162"/>
      <c r="S968" s="162"/>
      <c r="T968" s="163"/>
      <c r="AT968" s="158" t="s">
        <v>185</v>
      </c>
      <c r="AU968" s="158" t="s">
        <v>80</v>
      </c>
      <c r="AV968" s="13" t="s">
        <v>80</v>
      </c>
      <c r="AW968" s="13" t="s">
        <v>28</v>
      </c>
      <c r="AX968" s="13" t="s">
        <v>71</v>
      </c>
      <c r="AY968" s="158" t="s">
        <v>178</v>
      </c>
    </row>
    <row r="969" spans="1:65" s="13" customFormat="1" ht="10.199999999999999">
      <c r="B969" s="156"/>
      <c r="D969" s="157" t="s">
        <v>185</v>
      </c>
      <c r="E969" s="158" t="s">
        <v>1</v>
      </c>
      <c r="F969" s="159" t="s">
        <v>683</v>
      </c>
      <c r="H969" s="160">
        <v>-9</v>
      </c>
      <c r="L969" s="156"/>
      <c r="M969" s="161"/>
      <c r="N969" s="162"/>
      <c r="O969" s="162"/>
      <c r="P969" s="162"/>
      <c r="Q969" s="162"/>
      <c r="R969" s="162"/>
      <c r="S969" s="162"/>
      <c r="T969" s="163"/>
      <c r="AT969" s="158" t="s">
        <v>185</v>
      </c>
      <c r="AU969" s="158" t="s">
        <v>80</v>
      </c>
      <c r="AV969" s="13" t="s">
        <v>80</v>
      </c>
      <c r="AW969" s="13" t="s">
        <v>28</v>
      </c>
      <c r="AX969" s="13" t="s">
        <v>71</v>
      </c>
      <c r="AY969" s="158" t="s">
        <v>178</v>
      </c>
    </row>
    <row r="970" spans="1:65" s="14" customFormat="1" ht="10.199999999999999">
      <c r="B970" s="164"/>
      <c r="D970" s="157" t="s">
        <v>185</v>
      </c>
      <c r="E970" s="165" t="s">
        <v>1</v>
      </c>
      <c r="F970" s="166" t="s">
        <v>187</v>
      </c>
      <c r="H970" s="167">
        <v>51.980000000000004</v>
      </c>
      <c r="L970" s="164"/>
      <c r="M970" s="168"/>
      <c r="N970" s="169"/>
      <c r="O970" s="169"/>
      <c r="P970" s="169"/>
      <c r="Q970" s="169"/>
      <c r="R970" s="169"/>
      <c r="S970" s="169"/>
      <c r="T970" s="170"/>
      <c r="AT970" s="165" t="s">
        <v>185</v>
      </c>
      <c r="AU970" s="165" t="s">
        <v>80</v>
      </c>
      <c r="AV970" s="14" t="s">
        <v>86</v>
      </c>
      <c r="AW970" s="14" t="s">
        <v>28</v>
      </c>
      <c r="AX970" s="14" t="s">
        <v>76</v>
      </c>
      <c r="AY970" s="165" t="s">
        <v>178</v>
      </c>
    </row>
    <row r="971" spans="1:65" s="2" customFormat="1" ht="21.75" customHeight="1">
      <c r="A971" s="30"/>
      <c r="B971" s="142"/>
      <c r="C971" s="143" t="s">
        <v>1769</v>
      </c>
      <c r="D971" s="143" t="s">
        <v>180</v>
      </c>
      <c r="E971" s="144" t="s">
        <v>1770</v>
      </c>
      <c r="F971" s="145" t="s">
        <v>1771</v>
      </c>
      <c r="G971" s="146" t="s">
        <v>206</v>
      </c>
      <c r="H971" s="147">
        <v>1.194</v>
      </c>
      <c r="I971" s="148"/>
      <c r="J971" s="148">
        <f>ROUND(I971*H971,1)</f>
        <v>0</v>
      </c>
      <c r="K971" s="149"/>
      <c r="L971" s="31"/>
      <c r="M971" s="150" t="s">
        <v>1</v>
      </c>
      <c r="N971" s="151" t="s">
        <v>36</v>
      </c>
      <c r="O971" s="152">
        <v>1.321</v>
      </c>
      <c r="P971" s="152">
        <f>O971*H971</f>
        <v>1.5772739999999998</v>
      </c>
      <c r="Q971" s="152">
        <v>0</v>
      </c>
      <c r="R971" s="152">
        <f>Q971*H971</f>
        <v>0</v>
      </c>
      <c r="S971" s="152">
        <v>0</v>
      </c>
      <c r="T971" s="153">
        <f>S971*H971</f>
        <v>0</v>
      </c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R971" s="154" t="s">
        <v>263</v>
      </c>
      <c r="AT971" s="154" t="s">
        <v>180</v>
      </c>
      <c r="AU971" s="154" t="s">
        <v>80</v>
      </c>
      <c r="AY971" s="18" t="s">
        <v>178</v>
      </c>
      <c r="BE971" s="155">
        <f>IF(N971="základní",J971,0)</f>
        <v>0</v>
      </c>
      <c r="BF971" s="155">
        <f>IF(N971="snížená",J971,0)</f>
        <v>0</v>
      </c>
      <c r="BG971" s="155">
        <f>IF(N971="zákl. přenesená",J971,0)</f>
        <v>0</v>
      </c>
      <c r="BH971" s="155">
        <f>IF(N971="sníž. přenesená",J971,0)</f>
        <v>0</v>
      </c>
      <c r="BI971" s="155">
        <f>IF(N971="nulová",J971,0)</f>
        <v>0</v>
      </c>
      <c r="BJ971" s="18" t="s">
        <v>76</v>
      </c>
      <c r="BK971" s="155">
        <f>ROUND(I971*H971,1)</f>
        <v>0</v>
      </c>
      <c r="BL971" s="18" t="s">
        <v>263</v>
      </c>
      <c r="BM971" s="154" t="s">
        <v>1772</v>
      </c>
    </row>
    <row r="972" spans="1:65" s="12" customFormat="1" ht="22.8" customHeight="1">
      <c r="B972" s="130"/>
      <c r="D972" s="131" t="s">
        <v>70</v>
      </c>
      <c r="E972" s="140" t="s">
        <v>1773</v>
      </c>
      <c r="F972" s="140" t="s">
        <v>1774</v>
      </c>
      <c r="J972" s="141">
        <f>BK972</f>
        <v>0</v>
      </c>
      <c r="L972" s="130"/>
      <c r="M972" s="134"/>
      <c r="N972" s="135"/>
      <c r="O972" s="135"/>
      <c r="P972" s="136">
        <f>SUM(P973:P1000)</f>
        <v>177.73003499999999</v>
      </c>
      <c r="Q972" s="135"/>
      <c r="R972" s="136">
        <f>SUM(R973:R1000)</f>
        <v>4.3670814000000009</v>
      </c>
      <c r="S972" s="135"/>
      <c r="T972" s="137">
        <f>SUM(T973:T1000)</f>
        <v>0</v>
      </c>
      <c r="AR972" s="131" t="s">
        <v>80</v>
      </c>
      <c r="AT972" s="138" t="s">
        <v>70</v>
      </c>
      <c r="AU972" s="138" t="s">
        <v>76</v>
      </c>
      <c r="AY972" s="131" t="s">
        <v>178</v>
      </c>
      <c r="BK972" s="139">
        <f>SUM(BK973:BK1000)</f>
        <v>0</v>
      </c>
    </row>
    <row r="973" spans="1:65" s="2" customFormat="1" ht="16.5" customHeight="1">
      <c r="A973" s="30"/>
      <c r="B973" s="142"/>
      <c r="C973" s="143" t="s">
        <v>1775</v>
      </c>
      <c r="D973" s="143" t="s">
        <v>180</v>
      </c>
      <c r="E973" s="144" t="s">
        <v>1776</v>
      </c>
      <c r="F973" s="145" t="s">
        <v>1777</v>
      </c>
      <c r="G973" s="146" t="s">
        <v>183</v>
      </c>
      <c r="H973" s="147">
        <v>224.13</v>
      </c>
      <c r="I973" s="148"/>
      <c r="J973" s="148">
        <f>ROUND(I973*H973,1)</f>
        <v>0</v>
      </c>
      <c r="K973" s="149"/>
      <c r="L973" s="31"/>
      <c r="M973" s="150" t="s">
        <v>1</v>
      </c>
      <c r="N973" s="151" t="s">
        <v>36</v>
      </c>
      <c r="O973" s="152">
        <v>4.3999999999999997E-2</v>
      </c>
      <c r="P973" s="152">
        <f>O973*H973</f>
        <v>9.86172</v>
      </c>
      <c r="Q973" s="152">
        <v>2.9999999999999997E-4</v>
      </c>
      <c r="R973" s="152">
        <f>Q973*H973</f>
        <v>6.7238999999999993E-2</v>
      </c>
      <c r="S973" s="152">
        <v>0</v>
      </c>
      <c r="T973" s="153">
        <f>S973*H973</f>
        <v>0</v>
      </c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R973" s="154" t="s">
        <v>263</v>
      </c>
      <c r="AT973" s="154" t="s">
        <v>180</v>
      </c>
      <c r="AU973" s="154" t="s">
        <v>80</v>
      </c>
      <c r="AY973" s="18" t="s">
        <v>178</v>
      </c>
      <c r="BE973" s="155">
        <f>IF(N973="základní",J973,0)</f>
        <v>0</v>
      </c>
      <c r="BF973" s="155">
        <f>IF(N973="snížená",J973,0)</f>
        <v>0</v>
      </c>
      <c r="BG973" s="155">
        <f>IF(N973="zákl. přenesená",J973,0)</f>
        <v>0</v>
      </c>
      <c r="BH973" s="155">
        <f>IF(N973="sníž. přenesená",J973,0)</f>
        <v>0</v>
      </c>
      <c r="BI973" s="155">
        <f>IF(N973="nulová",J973,0)</f>
        <v>0</v>
      </c>
      <c r="BJ973" s="18" t="s">
        <v>76</v>
      </c>
      <c r="BK973" s="155">
        <f>ROUND(I973*H973,1)</f>
        <v>0</v>
      </c>
      <c r="BL973" s="18" t="s">
        <v>263</v>
      </c>
      <c r="BM973" s="154" t="s">
        <v>1778</v>
      </c>
    </row>
    <row r="974" spans="1:65" s="16" customFormat="1" ht="10.199999999999999">
      <c r="B974" s="188"/>
      <c r="D974" s="157" t="s">
        <v>185</v>
      </c>
      <c r="E974" s="189" t="s">
        <v>1</v>
      </c>
      <c r="F974" s="190" t="s">
        <v>669</v>
      </c>
      <c r="H974" s="189" t="s">
        <v>1</v>
      </c>
      <c r="L974" s="188"/>
      <c r="M974" s="191"/>
      <c r="N974" s="192"/>
      <c r="O974" s="192"/>
      <c r="P974" s="192"/>
      <c r="Q974" s="192"/>
      <c r="R974" s="192"/>
      <c r="S974" s="192"/>
      <c r="T974" s="193"/>
      <c r="AT974" s="189" t="s">
        <v>185</v>
      </c>
      <c r="AU974" s="189" t="s">
        <v>80</v>
      </c>
      <c r="AV974" s="16" t="s">
        <v>76</v>
      </c>
      <c r="AW974" s="16" t="s">
        <v>28</v>
      </c>
      <c r="AX974" s="16" t="s">
        <v>71</v>
      </c>
      <c r="AY974" s="189" t="s">
        <v>178</v>
      </c>
    </row>
    <row r="975" spans="1:65" s="13" customFormat="1" ht="10.199999999999999">
      <c r="B975" s="156"/>
      <c r="D975" s="157" t="s">
        <v>185</v>
      </c>
      <c r="E975" s="158" t="s">
        <v>1</v>
      </c>
      <c r="F975" s="159" t="s">
        <v>1779</v>
      </c>
      <c r="H975" s="160">
        <v>6.75</v>
      </c>
      <c r="L975" s="156"/>
      <c r="M975" s="161"/>
      <c r="N975" s="162"/>
      <c r="O975" s="162"/>
      <c r="P975" s="162"/>
      <c r="Q975" s="162"/>
      <c r="R975" s="162"/>
      <c r="S975" s="162"/>
      <c r="T975" s="163"/>
      <c r="AT975" s="158" t="s">
        <v>185</v>
      </c>
      <c r="AU975" s="158" t="s">
        <v>80</v>
      </c>
      <c r="AV975" s="13" t="s">
        <v>80</v>
      </c>
      <c r="AW975" s="13" t="s">
        <v>28</v>
      </c>
      <c r="AX975" s="13" t="s">
        <v>71</v>
      </c>
      <c r="AY975" s="158" t="s">
        <v>178</v>
      </c>
    </row>
    <row r="976" spans="1:65" s="13" customFormat="1" ht="10.199999999999999">
      <c r="B976" s="156"/>
      <c r="D976" s="157" t="s">
        <v>185</v>
      </c>
      <c r="E976" s="158" t="s">
        <v>1</v>
      </c>
      <c r="F976" s="159" t="s">
        <v>1780</v>
      </c>
      <c r="H976" s="160">
        <v>23.68</v>
      </c>
      <c r="L976" s="156"/>
      <c r="M976" s="161"/>
      <c r="N976" s="162"/>
      <c r="O976" s="162"/>
      <c r="P976" s="162"/>
      <c r="Q976" s="162"/>
      <c r="R976" s="162"/>
      <c r="S976" s="162"/>
      <c r="T976" s="163"/>
      <c r="AT976" s="158" t="s">
        <v>185</v>
      </c>
      <c r="AU976" s="158" t="s">
        <v>80</v>
      </c>
      <c r="AV976" s="13" t="s">
        <v>80</v>
      </c>
      <c r="AW976" s="13" t="s">
        <v>28</v>
      </c>
      <c r="AX976" s="13" t="s">
        <v>71</v>
      </c>
      <c r="AY976" s="158" t="s">
        <v>178</v>
      </c>
    </row>
    <row r="977" spans="1:65" s="16" customFormat="1" ht="10.199999999999999">
      <c r="B977" s="188"/>
      <c r="D977" s="157" t="s">
        <v>185</v>
      </c>
      <c r="E977" s="189" t="s">
        <v>1</v>
      </c>
      <c r="F977" s="190" t="s">
        <v>671</v>
      </c>
      <c r="H977" s="189" t="s">
        <v>1</v>
      </c>
      <c r="L977" s="188"/>
      <c r="M977" s="191"/>
      <c r="N977" s="192"/>
      <c r="O977" s="192"/>
      <c r="P977" s="192"/>
      <c r="Q977" s="192"/>
      <c r="R977" s="192"/>
      <c r="S977" s="192"/>
      <c r="T977" s="193"/>
      <c r="AT977" s="189" t="s">
        <v>185</v>
      </c>
      <c r="AU977" s="189" t="s">
        <v>80</v>
      </c>
      <c r="AV977" s="16" t="s">
        <v>76</v>
      </c>
      <c r="AW977" s="16" t="s">
        <v>28</v>
      </c>
      <c r="AX977" s="16" t="s">
        <v>71</v>
      </c>
      <c r="AY977" s="189" t="s">
        <v>178</v>
      </c>
    </row>
    <row r="978" spans="1:65" s="13" customFormat="1" ht="10.199999999999999">
      <c r="B978" s="156"/>
      <c r="D978" s="157" t="s">
        <v>185</v>
      </c>
      <c r="E978" s="158" t="s">
        <v>1</v>
      </c>
      <c r="F978" s="159" t="s">
        <v>1781</v>
      </c>
      <c r="H978" s="160">
        <v>20.8</v>
      </c>
      <c r="L978" s="156"/>
      <c r="M978" s="161"/>
      <c r="N978" s="162"/>
      <c r="O978" s="162"/>
      <c r="P978" s="162"/>
      <c r="Q978" s="162"/>
      <c r="R978" s="162"/>
      <c r="S978" s="162"/>
      <c r="T978" s="163"/>
      <c r="AT978" s="158" t="s">
        <v>185</v>
      </c>
      <c r="AU978" s="158" t="s">
        <v>80</v>
      </c>
      <c r="AV978" s="13" t="s">
        <v>80</v>
      </c>
      <c r="AW978" s="13" t="s">
        <v>28</v>
      </c>
      <c r="AX978" s="13" t="s">
        <v>71</v>
      </c>
      <c r="AY978" s="158" t="s">
        <v>178</v>
      </c>
    </row>
    <row r="979" spans="1:65" s="13" customFormat="1" ht="10.199999999999999">
      <c r="B979" s="156"/>
      <c r="D979" s="157" t="s">
        <v>185</v>
      </c>
      <c r="E979" s="158" t="s">
        <v>1</v>
      </c>
      <c r="F979" s="159" t="s">
        <v>1782</v>
      </c>
      <c r="H979" s="160">
        <v>22.8</v>
      </c>
      <c r="L979" s="156"/>
      <c r="M979" s="161"/>
      <c r="N979" s="162"/>
      <c r="O979" s="162"/>
      <c r="P979" s="162"/>
      <c r="Q979" s="162"/>
      <c r="R979" s="162"/>
      <c r="S979" s="162"/>
      <c r="T979" s="163"/>
      <c r="AT979" s="158" t="s">
        <v>185</v>
      </c>
      <c r="AU979" s="158" t="s">
        <v>80</v>
      </c>
      <c r="AV979" s="13" t="s">
        <v>80</v>
      </c>
      <c r="AW979" s="13" t="s">
        <v>28</v>
      </c>
      <c r="AX979" s="13" t="s">
        <v>71</v>
      </c>
      <c r="AY979" s="158" t="s">
        <v>178</v>
      </c>
    </row>
    <row r="980" spans="1:65" s="13" customFormat="1" ht="10.199999999999999">
      <c r="B980" s="156"/>
      <c r="D980" s="157" t="s">
        <v>185</v>
      </c>
      <c r="E980" s="158" t="s">
        <v>1</v>
      </c>
      <c r="F980" s="159" t="s">
        <v>1783</v>
      </c>
      <c r="H980" s="160">
        <v>20</v>
      </c>
      <c r="L980" s="156"/>
      <c r="M980" s="161"/>
      <c r="N980" s="162"/>
      <c r="O980" s="162"/>
      <c r="P980" s="162"/>
      <c r="Q980" s="162"/>
      <c r="R980" s="162"/>
      <c r="S980" s="162"/>
      <c r="T980" s="163"/>
      <c r="AT980" s="158" t="s">
        <v>185</v>
      </c>
      <c r="AU980" s="158" t="s">
        <v>80</v>
      </c>
      <c r="AV980" s="13" t="s">
        <v>80</v>
      </c>
      <c r="AW980" s="13" t="s">
        <v>28</v>
      </c>
      <c r="AX980" s="13" t="s">
        <v>71</v>
      </c>
      <c r="AY980" s="158" t="s">
        <v>178</v>
      </c>
    </row>
    <row r="981" spans="1:65" s="13" customFormat="1" ht="10.199999999999999">
      <c r="B981" s="156"/>
      <c r="D981" s="157" t="s">
        <v>185</v>
      </c>
      <c r="E981" s="158" t="s">
        <v>1</v>
      </c>
      <c r="F981" s="159" t="s">
        <v>1784</v>
      </c>
      <c r="H981" s="160">
        <v>38.799999999999997</v>
      </c>
      <c r="L981" s="156"/>
      <c r="M981" s="161"/>
      <c r="N981" s="162"/>
      <c r="O981" s="162"/>
      <c r="P981" s="162"/>
      <c r="Q981" s="162"/>
      <c r="R981" s="162"/>
      <c r="S981" s="162"/>
      <c r="T981" s="163"/>
      <c r="AT981" s="158" t="s">
        <v>185</v>
      </c>
      <c r="AU981" s="158" t="s">
        <v>80</v>
      </c>
      <c r="AV981" s="13" t="s">
        <v>80</v>
      </c>
      <c r="AW981" s="13" t="s">
        <v>28</v>
      </c>
      <c r="AX981" s="13" t="s">
        <v>71</v>
      </c>
      <c r="AY981" s="158" t="s">
        <v>178</v>
      </c>
    </row>
    <row r="982" spans="1:65" s="13" customFormat="1" ht="10.199999999999999">
      <c r="B982" s="156"/>
      <c r="D982" s="157" t="s">
        <v>185</v>
      </c>
      <c r="E982" s="158" t="s">
        <v>1</v>
      </c>
      <c r="F982" s="159" t="s">
        <v>1785</v>
      </c>
      <c r="H982" s="160">
        <v>22.4</v>
      </c>
      <c r="L982" s="156"/>
      <c r="M982" s="161"/>
      <c r="N982" s="162"/>
      <c r="O982" s="162"/>
      <c r="P982" s="162"/>
      <c r="Q982" s="162"/>
      <c r="R982" s="162"/>
      <c r="S982" s="162"/>
      <c r="T982" s="163"/>
      <c r="AT982" s="158" t="s">
        <v>185</v>
      </c>
      <c r="AU982" s="158" t="s">
        <v>80</v>
      </c>
      <c r="AV982" s="13" t="s">
        <v>80</v>
      </c>
      <c r="AW982" s="13" t="s">
        <v>28</v>
      </c>
      <c r="AX982" s="13" t="s">
        <v>71</v>
      </c>
      <c r="AY982" s="158" t="s">
        <v>178</v>
      </c>
    </row>
    <row r="983" spans="1:65" s="13" customFormat="1" ht="10.199999999999999">
      <c r="B983" s="156"/>
      <c r="D983" s="157" t="s">
        <v>185</v>
      </c>
      <c r="E983" s="158" t="s">
        <v>1</v>
      </c>
      <c r="F983" s="159" t="s">
        <v>1786</v>
      </c>
      <c r="H983" s="160">
        <v>19.600000000000001</v>
      </c>
      <c r="L983" s="156"/>
      <c r="M983" s="161"/>
      <c r="N983" s="162"/>
      <c r="O983" s="162"/>
      <c r="P983" s="162"/>
      <c r="Q983" s="162"/>
      <c r="R983" s="162"/>
      <c r="S983" s="162"/>
      <c r="T983" s="163"/>
      <c r="AT983" s="158" t="s">
        <v>185</v>
      </c>
      <c r="AU983" s="158" t="s">
        <v>80</v>
      </c>
      <c r="AV983" s="13" t="s">
        <v>80</v>
      </c>
      <c r="AW983" s="13" t="s">
        <v>28</v>
      </c>
      <c r="AX983" s="13" t="s">
        <v>71</v>
      </c>
      <c r="AY983" s="158" t="s">
        <v>178</v>
      </c>
    </row>
    <row r="984" spans="1:65" s="13" customFormat="1" ht="10.199999999999999">
      <c r="B984" s="156"/>
      <c r="D984" s="157" t="s">
        <v>185</v>
      </c>
      <c r="E984" s="158" t="s">
        <v>1</v>
      </c>
      <c r="F984" s="159" t="s">
        <v>1787</v>
      </c>
      <c r="H984" s="160">
        <v>44.8</v>
      </c>
      <c r="L984" s="156"/>
      <c r="M984" s="161"/>
      <c r="N984" s="162"/>
      <c r="O984" s="162"/>
      <c r="P984" s="162"/>
      <c r="Q984" s="162"/>
      <c r="R984" s="162"/>
      <c r="S984" s="162"/>
      <c r="T984" s="163"/>
      <c r="AT984" s="158" t="s">
        <v>185</v>
      </c>
      <c r="AU984" s="158" t="s">
        <v>80</v>
      </c>
      <c r="AV984" s="13" t="s">
        <v>80</v>
      </c>
      <c r="AW984" s="13" t="s">
        <v>28</v>
      </c>
      <c r="AX984" s="13" t="s">
        <v>71</v>
      </c>
      <c r="AY984" s="158" t="s">
        <v>178</v>
      </c>
    </row>
    <row r="985" spans="1:65" s="13" customFormat="1" ht="10.199999999999999">
      <c r="B985" s="156"/>
      <c r="D985" s="157" t="s">
        <v>185</v>
      </c>
      <c r="E985" s="158" t="s">
        <v>1</v>
      </c>
      <c r="F985" s="159" t="s">
        <v>1788</v>
      </c>
      <c r="H985" s="160">
        <v>4.5</v>
      </c>
      <c r="L985" s="156"/>
      <c r="M985" s="161"/>
      <c r="N985" s="162"/>
      <c r="O985" s="162"/>
      <c r="P985" s="162"/>
      <c r="Q985" s="162"/>
      <c r="R985" s="162"/>
      <c r="S985" s="162"/>
      <c r="T985" s="163"/>
      <c r="AT985" s="158" t="s">
        <v>185</v>
      </c>
      <c r="AU985" s="158" t="s">
        <v>80</v>
      </c>
      <c r="AV985" s="13" t="s">
        <v>80</v>
      </c>
      <c r="AW985" s="13" t="s">
        <v>28</v>
      </c>
      <c r="AX985" s="13" t="s">
        <v>71</v>
      </c>
      <c r="AY985" s="158" t="s">
        <v>178</v>
      </c>
    </row>
    <row r="986" spans="1:65" s="14" customFormat="1" ht="10.199999999999999">
      <c r="B986" s="164"/>
      <c r="D986" s="157" t="s">
        <v>185</v>
      </c>
      <c r="E986" s="165" t="s">
        <v>1</v>
      </c>
      <c r="F986" s="166" t="s">
        <v>187</v>
      </c>
      <c r="H986" s="167">
        <v>224.13</v>
      </c>
      <c r="L986" s="164"/>
      <c r="M986" s="168"/>
      <c r="N986" s="169"/>
      <c r="O986" s="169"/>
      <c r="P986" s="169"/>
      <c r="Q986" s="169"/>
      <c r="R986" s="169"/>
      <c r="S986" s="169"/>
      <c r="T986" s="170"/>
      <c r="AT986" s="165" t="s">
        <v>185</v>
      </c>
      <c r="AU986" s="165" t="s">
        <v>80</v>
      </c>
      <c r="AV986" s="14" t="s">
        <v>86</v>
      </c>
      <c r="AW986" s="14" t="s">
        <v>28</v>
      </c>
      <c r="AX986" s="14" t="s">
        <v>76</v>
      </c>
      <c r="AY986" s="165" t="s">
        <v>178</v>
      </c>
    </row>
    <row r="987" spans="1:65" s="2" customFormat="1" ht="21.75" customHeight="1">
      <c r="A987" s="30"/>
      <c r="B987" s="142"/>
      <c r="C987" s="143" t="s">
        <v>1789</v>
      </c>
      <c r="D987" s="143" t="s">
        <v>180</v>
      </c>
      <c r="E987" s="144" t="s">
        <v>1790</v>
      </c>
      <c r="F987" s="145" t="s">
        <v>1791</v>
      </c>
      <c r="G987" s="146" t="s">
        <v>183</v>
      </c>
      <c r="H987" s="147">
        <v>224.13</v>
      </c>
      <c r="I987" s="148"/>
      <c r="J987" s="148">
        <f>ROUND(I987*H987,1)</f>
        <v>0</v>
      </c>
      <c r="K987" s="149"/>
      <c r="L987" s="31"/>
      <c r="M987" s="150" t="s">
        <v>1</v>
      </c>
      <c r="N987" s="151" t="s">
        <v>36</v>
      </c>
      <c r="O987" s="152">
        <v>0.64200000000000002</v>
      </c>
      <c r="P987" s="152">
        <f>O987*H987</f>
        <v>143.89146</v>
      </c>
      <c r="Q987" s="152">
        <v>6.0000000000000001E-3</v>
      </c>
      <c r="R987" s="152">
        <f>Q987*H987</f>
        <v>1.3447800000000001</v>
      </c>
      <c r="S987" s="152">
        <v>0</v>
      </c>
      <c r="T987" s="153">
        <f>S987*H987</f>
        <v>0</v>
      </c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R987" s="154" t="s">
        <v>263</v>
      </c>
      <c r="AT987" s="154" t="s">
        <v>180</v>
      </c>
      <c r="AU987" s="154" t="s">
        <v>80</v>
      </c>
      <c r="AY987" s="18" t="s">
        <v>178</v>
      </c>
      <c r="BE987" s="155">
        <f>IF(N987="základní",J987,0)</f>
        <v>0</v>
      </c>
      <c r="BF987" s="155">
        <f>IF(N987="snížená",J987,0)</f>
        <v>0</v>
      </c>
      <c r="BG987" s="155">
        <f>IF(N987="zákl. přenesená",J987,0)</f>
        <v>0</v>
      </c>
      <c r="BH987" s="155">
        <f>IF(N987="sníž. přenesená",J987,0)</f>
        <v>0</v>
      </c>
      <c r="BI987" s="155">
        <f>IF(N987="nulová",J987,0)</f>
        <v>0</v>
      </c>
      <c r="BJ987" s="18" t="s">
        <v>76</v>
      </c>
      <c r="BK987" s="155">
        <f>ROUND(I987*H987,1)</f>
        <v>0</v>
      </c>
      <c r="BL987" s="18" t="s">
        <v>263</v>
      </c>
      <c r="BM987" s="154" t="s">
        <v>1792</v>
      </c>
    </row>
    <row r="988" spans="1:65" s="2" customFormat="1" ht="16.5" customHeight="1">
      <c r="A988" s="30"/>
      <c r="B988" s="142"/>
      <c r="C988" s="171" t="s">
        <v>1793</v>
      </c>
      <c r="D988" s="171" t="s">
        <v>216</v>
      </c>
      <c r="E988" s="172" t="s">
        <v>1794</v>
      </c>
      <c r="F988" s="173" t="s">
        <v>1795</v>
      </c>
      <c r="G988" s="174" t="s">
        <v>183</v>
      </c>
      <c r="H988" s="175">
        <v>246.54300000000001</v>
      </c>
      <c r="I988" s="176"/>
      <c r="J988" s="176">
        <f>ROUND(I988*H988,1)</f>
        <v>0</v>
      </c>
      <c r="K988" s="177"/>
      <c r="L988" s="178"/>
      <c r="M988" s="179" t="s">
        <v>1</v>
      </c>
      <c r="N988" s="180" t="s">
        <v>36</v>
      </c>
      <c r="O988" s="152">
        <v>0</v>
      </c>
      <c r="P988" s="152">
        <f>O988*H988</f>
        <v>0</v>
      </c>
      <c r="Q988" s="152">
        <v>1.18E-2</v>
      </c>
      <c r="R988" s="152">
        <f>Q988*H988</f>
        <v>2.9092074000000001</v>
      </c>
      <c r="S988" s="152">
        <v>0</v>
      </c>
      <c r="T988" s="153">
        <f>S988*H988</f>
        <v>0</v>
      </c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R988" s="154" t="s">
        <v>368</v>
      </c>
      <c r="AT988" s="154" t="s">
        <v>216</v>
      </c>
      <c r="AU988" s="154" t="s">
        <v>80</v>
      </c>
      <c r="AY988" s="18" t="s">
        <v>178</v>
      </c>
      <c r="BE988" s="155">
        <f>IF(N988="základní",J988,0)</f>
        <v>0</v>
      </c>
      <c r="BF988" s="155">
        <f>IF(N988="snížená",J988,0)</f>
        <v>0</v>
      </c>
      <c r="BG988" s="155">
        <f>IF(N988="zákl. přenesená",J988,0)</f>
        <v>0</v>
      </c>
      <c r="BH988" s="155">
        <f>IF(N988="sníž. přenesená",J988,0)</f>
        <v>0</v>
      </c>
      <c r="BI988" s="155">
        <f>IF(N988="nulová",J988,0)</f>
        <v>0</v>
      </c>
      <c r="BJ988" s="18" t="s">
        <v>76</v>
      </c>
      <c r="BK988" s="155">
        <f>ROUND(I988*H988,1)</f>
        <v>0</v>
      </c>
      <c r="BL988" s="18" t="s">
        <v>263</v>
      </c>
      <c r="BM988" s="154" t="s">
        <v>1796</v>
      </c>
    </row>
    <row r="989" spans="1:65" s="13" customFormat="1" ht="10.199999999999999">
      <c r="B989" s="156"/>
      <c r="D989" s="157" t="s">
        <v>185</v>
      </c>
      <c r="F989" s="159" t="s">
        <v>1797</v>
      </c>
      <c r="H989" s="160">
        <v>246.54300000000001</v>
      </c>
      <c r="L989" s="156"/>
      <c r="M989" s="161"/>
      <c r="N989" s="162"/>
      <c r="O989" s="162"/>
      <c r="P989" s="162"/>
      <c r="Q989" s="162"/>
      <c r="R989" s="162"/>
      <c r="S989" s="162"/>
      <c r="T989" s="163"/>
      <c r="AT989" s="158" t="s">
        <v>185</v>
      </c>
      <c r="AU989" s="158" t="s">
        <v>80</v>
      </c>
      <c r="AV989" s="13" t="s">
        <v>80</v>
      </c>
      <c r="AW989" s="13" t="s">
        <v>3</v>
      </c>
      <c r="AX989" s="13" t="s">
        <v>76</v>
      </c>
      <c r="AY989" s="158" t="s">
        <v>178</v>
      </c>
    </row>
    <row r="990" spans="1:65" s="2" customFormat="1" ht="21.75" customHeight="1">
      <c r="A990" s="30"/>
      <c r="B990" s="142"/>
      <c r="C990" s="143" t="s">
        <v>1798</v>
      </c>
      <c r="D990" s="143" t="s">
        <v>180</v>
      </c>
      <c r="E990" s="144" t="s">
        <v>1799</v>
      </c>
      <c r="F990" s="145" t="s">
        <v>1800</v>
      </c>
      <c r="G990" s="146" t="s">
        <v>183</v>
      </c>
      <c r="H990" s="147">
        <v>2.4</v>
      </c>
      <c r="I990" s="148"/>
      <c r="J990" s="148">
        <f>ROUND(I990*H990,1)</f>
        <v>0</v>
      </c>
      <c r="K990" s="149"/>
      <c r="L990" s="31"/>
      <c r="M990" s="150" t="s">
        <v>1</v>
      </c>
      <c r="N990" s="151" t="s">
        <v>36</v>
      </c>
      <c r="O990" s="152">
        <v>0.72899999999999998</v>
      </c>
      <c r="P990" s="152">
        <f>O990*H990</f>
        <v>1.7495999999999998</v>
      </c>
      <c r="Q990" s="152">
        <v>5.8E-4</v>
      </c>
      <c r="R990" s="152">
        <f>Q990*H990</f>
        <v>1.392E-3</v>
      </c>
      <c r="S990" s="152">
        <v>0</v>
      </c>
      <c r="T990" s="153">
        <f>S990*H990</f>
        <v>0</v>
      </c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R990" s="154" t="s">
        <v>263</v>
      </c>
      <c r="AT990" s="154" t="s">
        <v>180</v>
      </c>
      <c r="AU990" s="154" t="s">
        <v>80</v>
      </c>
      <c r="AY990" s="18" t="s">
        <v>178</v>
      </c>
      <c r="BE990" s="155">
        <f>IF(N990="základní",J990,0)</f>
        <v>0</v>
      </c>
      <c r="BF990" s="155">
        <f>IF(N990="snížená",J990,0)</f>
        <v>0</v>
      </c>
      <c r="BG990" s="155">
        <f>IF(N990="zákl. přenesená",J990,0)</f>
        <v>0</v>
      </c>
      <c r="BH990" s="155">
        <f>IF(N990="sníž. přenesená",J990,0)</f>
        <v>0</v>
      </c>
      <c r="BI990" s="155">
        <f>IF(N990="nulová",J990,0)</f>
        <v>0</v>
      </c>
      <c r="BJ990" s="18" t="s">
        <v>76</v>
      </c>
      <c r="BK990" s="155">
        <f>ROUND(I990*H990,1)</f>
        <v>0</v>
      </c>
      <c r="BL990" s="18" t="s">
        <v>263</v>
      </c>
      <c r="BM990" s="154" t="s">
        <v>1801</v>
      </c>
    </row>
    <row r="991" spans="1:65" s="13" customFormat="1" ht="10.199999999999999">
      <c r="B991" s="156"/>
      <c r="D991" s="157" t="s">
        <v>185</v>
      </c>
      <c r="E991" s="158" t="s">
        <v>1</v>
      </c>
      <c r="F991" s="159" t="s">
        <v>1802</v>
      </c>
      <c r="H991" s="160">
        <v>2.4</v>
      </c>
      <c r="L991" s="156"/>
      <c r="M991" s="161"/>
      <c r="N991" s="162"/>
      <c r="O991" s="162"/>
      <c r="P991" s="162"/>
      <c r="Q991" s="162"/>
      <c r="R991" s="162"/>
      <c r="S991" s="162"/>
      <c r="T991" s="163"/>
      <c r="AT991" s="158" t="s">
        <v>185</v>
      </c>
      <c r="AU991" s="158" t="s">
        <v>80</v>
      </c>
      <c r="AV991" s="13" t="s">
        <v>80</v>
      </c>
      <c r="AW991" s="13" t="s">
        <v>28</v>
      </c>
      <c r="AX991" s="13" t="s">
        <v>76</v>
      </c>
      <c r="AY991" s="158" t="s">
        <v>178</v>
      </c>
    </row>
    <row r="992" spans="1:65" s="2" customFormat="1" ht="21.75" customHeight="1">
      <c r="A992" s="30"/>
      <c r="B992" s="142"/>
      <c r="C992" s="171" t="s">
        <v>1803</v>
      </c>
      <c r="D992" s="171" t="s">
        <v>216</v>
      </c>
      <c r="E992" s="172" t="s">
        <v>1804</v>
      </c>
      <c r="F992" s="173" t="s">
        <v>1805</v>
      </c>
      <c r="G992" s="174" t="s">
        <v>183</v>
      </c>
      <c r="H992" s="175">
        <v>2.64</v>
      </c>
      <c r="I992" s="176"/>
      <c r="J992" s="176">
        <f>ROUND(I992*H992,1)</f>
        <v>0</v>
      </c>
      <c r="K992" s="177"/>
      <c r="L992" s="178"/>
      <c r="M992" s="179" t="s">
        <v>1</v>
      </c>
      <c r="N992" s="180" t="s">
        <v>36</v>
      </c>
      <c r="O992" s="152">
        <v>0</v>
      </c>
      <c r="P992" s="152">
        <f>O992*H992</f>
        <v>0</v>
      </c>
      <c r="Q992" s="152">
        <v>7.4999999999999997E-3</v>
      </c>
      <c r="R992" s="152">
        <f>Q992*H992</f>
        <v>1.9800000000000002E-2</v>
      </c>
      <c r="S992" s="152">
        <v>0</v>
      </c>
      <c r="T992" s="153">
        <f>S992*H992</f>
        <v>0</v>
      </c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R992" s="154" t="s">
        <v>368</v>
      </c>
      <c r="AT992" s="154" t="s">
        <v>216</v>
      </c>
      <c r="AU992" s="154" t="s">
        <v>80</v>
      </c>
      <c r="AY992" s="18" t="s">
        <v>178</v>
      </c>
      <c r="BE992" s="155">
        <f>IF(N992="základní",J992,0)</f>
        <v>0</v>
      </c>
      <c r="BF992" s="155">
        <f>IF(N992="snížená",J992,0)</f>
        <v>0</v>
      </c>
      <c r="BG992" s="155">
        <f>IF(N992="zákl. přenesená",J992,0)</f>
        <v>0</v>
      </c>
      <c r="BH992" s="155">
        <f>IF(N992="sníž. přenesená",J992,0)</f>
        <v>0</v>
      </c>
      <c r="BI992" s="155">
        <f>IF(N992="nulová",J992,0)</f>
        <v>0</v>
      </c>
      <c r="BJ992" s="18" t="s">
        <v>76</v>
      </c>
      <c r="BK992" s="155">
        <f>ROUND(I992*H992,1)</f>
        <v>0</v>
      </c>
      <c r="BL992" s="18" t="s">
        <v>263</v>
      </c>
      <c r="BM992" s="154" t="s">
        <v>1806</v>
      </c>
    </row>
    <row r="993" spans="1:65" s="13" customFormat="1" ht="10.199999999999999">
      <c r="B993" s="156"/>
      <c r="D993" s="157" t="s">
        <v>185</v>
      </c>
      <c r="F993" s="159" t="s">
        <v>1807</v>
      </c>
      <c r="H993" s="160">
        <v>2.64</v>
      </c>
      <c r="L993" s="156"/>
      <c r="M993" s="161"/>
      <c r="N993" s="162"/>
      <c r="O993" s="162"/>
      <c r="P993" s="162"/>
      <c r="Q993" s="162"/>
      <c r="R993" s="162"/>
      <c r="S993" s="162"/>
      <c r="T993" s="163"/>
      <c r="AT993" s="158" t="s">
        <v>185</v>
      </c>
      <c r="AU993" s="158" t="s">
        <v>80</v>
      </c>
      <c r="AV993" s="13" t="s">
        <v>80</v>
      </c>
      <c r="AW993" s="13" t="s">
        <v>3</v>
      </c>
      <c r="AX993" s="13" t="s">
        <v>76</v>
      </c>
      <c r="AY993" s="158" t="s">
        <v>178</v>
      </c>
    </row>
    <row r="994" spans="1:65" s="2" customFormat="1" ht="21.75" customHeight="1">
      <c r="A994" s="30"/>
      <c r="B994" s="142"/>
      <c r="C994" s="143" t="s">
        <v>1808</v>
      </c>
      <c r="D994" s="143" t="s">
        <v>180</v>
      </c>
      <c r="E994" s="144" t="s">
        <v>1809</v>
      </c>
      <c r="F994" s="145" t="s">
        <v>1810</v>
      </c>
      <c r="G994" s="146" t="s">
        <v>327</v>
      </c>
      <c r="H994" s="147">
        <v>37.5</v>
      </c>
      <c r="I994" s="148"/>
      <c r="J994" s="148">
        <f>ROUND(I994*H994,1)</f>
        <v>0</v>
      </c>
      <c r="K994" s="149"/>
      <c r="L994" s="31"/>
      <c r="M994" s="150" t="s">
        <v>1</v>
      </c>
      <c r="N994" s="151" t="s">
        <v>36</v>
      </c>
      <c r="O994" s="152">
        <v>0.248</v>
      </c>
      <c r="P994" s="152">
        <f>O994*H994</f>
        <v>9.3000000000000007</v>
      </c>
      <c r="Q994" s="152">
        <v>5.5000000000000003E-4</v>
      </c>
      <c r="R994" s="152">
        <f>Q994*H994</f>
        <v>2.0625000000000001E-2</v>
      </c>
      <c r="S994" s="152">
        <v>0</v>
      </c>
      <c r="T994" s="153">
        <f>S994*H994</f>
        <v>0</v>
      </c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R994" s="154" t="s">
        <v>263</v>
      </c>
      <c r="AT994" s="154" t="s">
        <v>180</v>
      </c>
      <c r="AU994" s="154" t="s">
        <v>80</v>
      </c>
      <c r="AY994" s="18" t="s">
        <v>178</v>
      </c>
      <c r="BE994" s="155">
        <f>IF(N994="základní",J994,0)</f>
        <v>0</v>
      </c>
      <c r="BF994" s="155">
        <f>IF(N994="snížená",J994,0)</f>
        <v>0</v>
      </c>
      <c r="BG994" s="155">
        <f>IF(N994="zákl. přenesená",J994,0)</f>
        <v>0</v>
      </c>
      <c r="BH994" s="155">
        <f>IF(N994="sníž. přenesená",J994,0)</f>
        <v>0</v>
      </c>
      <c r="BI994" s="155">
        <f>IF(N994="nulová",J994,0)</f>
        <v>0</v>
      </c>
      <c r="BJ994" s="18" t="s">
        <v>76</v>
      </c>
      <c r="BK994" s="155">
        <f>ROUND(I994*H994,1)</f>
        <v>0</v>
      </c>
      <c r="BL994" s="18" t="s">
        <v>263</v>
      </c>
      <c r="BM994" s="154" t="s">
        <v>1811</v>
      </c>
    </row>
    <row r="995" spans="1:65" s="13" customFormat="1" ht="10.199999999999999">
      <c r="B995" s="156"/>
      <c r="D995" s="157" t="s">
        <v>185</v>
      </c>
      <c r="E995" s="158" t="s">
        <v>1</v>
      </c>
      <c r="F995" s="159" t="s">
        <v>1812</v>
      </c>
      <c r="H995" s="160">
        <v>37.5</v>
      </c>
      <c r="L995" s="156"/>
      <c r="M995" s="161"/>
      <c r="N995" s="162"/>
      <c r="O995" s="162"/>
      <c r="P995" s="162"/>
      <c r="Q995" s="162"/>
      <c r="R995" s="162"/>
      <c r="S995" s="162"/>
      <c r="T995" s="163"/>
      <c r="AT995" s="158" t="s">
        <v>185</v>
      </c>
      <c r="AU995" s="158" t="s">
        <v>80</v>
      </c>
      <c r="AV995" s="13" t="s">
        <v>80</v>
      </c>
      <c r="AW995" s="13" t="s">
        <v>28</v>
      </c>
      <c r="AX995" s="13" t="s">
        <v>71</v>
      </c>
      <c r="AY995" s="158" t="s">
        <v>178</v>
      </c>
    </row>
    <row r="996" spans="1:65" s="14" customFormat="1" ht="10.199999999999999">
      <c r="B996" s="164"/>
      <c r="D996" s="157" t="s">
        <v>185</v>
      </c>
      <c r="E996" s="165" t="s">
        <v>1</v>
      </c>
      <c r="F996" s="166" t="s">
        <v>187</v>
      </c>
      <c r="H996" s="167">
        <v>37.5</v>
      </c>
      <c r="L996" s="164"/>
      <c r="M996" s="168"/>
      <c r="N996" s="169"/>
      <c r="O996" s="169"/>
      <c r="P996" s="169"/>
      <c r="Q996" s="169"/>
      <c r="R996" s="169"/>
      <c r="S996" s="169"/>
      <c r="T996" s="170"/>
      <c r="AT996" s="165" t="s">
        <v>185</v>
      </c>
      <c r="AU996" s="165" t="s">
        <v>80</v>
      </c>
      <c r="AV996" s="14" t="s">
        <v>86</v>
      </c>
      <c r="AW996" s="14" t="s">
        <v>28</v>
      </c>
      <c r="AX996" s="14" t="s">
        <v>76</v>
      </c>
      <c r="AY996" s="165" t="s">
        <v>178</v>
      </c>
    </row>
    <row r="997" spans="1:65" s="2" customFormat="1" ht="16.5" customHeight="1">
      <c r="A997" s="30"/>
      <c r="B997" s="142"/>
      <c r="C997" s="143" t="s">
        <v>1813</v>
      </c>
      <c r="D997" s="143" t="s">
        <v>180</v>
      </c>
      <c r="E997" s="144" t="s">
        <v>1814</v>
      </c>
      <c r="F997" s="145" t="s">
        <v>1815</v>
      </c>
      <c r="G997" s="146" t="s">
        <v>327</v>
      </c>
      <c r="H997" s="147">
        <v>134.6</v>
      </c>
      <c r="I997" s="148"/>
      <c r="J997" s="148">
        <f>ROUND(I997*H997,1)</f>
        <v>0</v>
      </c>
      <c r="K997" s="149"/>
      <c r="L997" s="31"/>
      <c r="M997" s="150" t="s">
        <v>1</v>
      </c>
      <c r="N997" s="151" t="s">
        <v>36</v>
      </c>
      <c r="O997" s="152">
        <v>5.5E-2</v>
      </c>
      <c r="P997" s="152">
        <f>O997*H997</f>
        <v>7.4029999999999996</v>
      </c>
      <c r="Q997" s="152">
        <v>3.0000000000000001E-5</v>
      </c>
      <c r="R997" s="152">
        <f>Q997*H997</f>
        <v>4.0379999999999999E-3</v>
      </c>
      <c r="S997" s="152">
        <v>0</v>
      </c>
      <c r="T997" s="153">
        <f>S997*H997</f>
        <v>0</v>
      </c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R997" s="154" t="s">
        <v>263</v>
      </c>
      <c r="AT997" s="154" t="s">
        <v>180</v>
      </c>
      <c r="AU997" s="154" t="s">
        <v>80</v>
      </c>
      <c r="AY997" s="18" t="s">
        <v>178</v>
      </c>
      <c r="BE997" s="155">
        <f>IF(N997="základní",J997,0)</f>
        <v>0</v>
      </c>
      <c r="BF997" s="155">
        <f>IF(N997="snížená",J997,0)</f>
        <v>0</v>
      </c>
      <c r="BG997" s="155">
        <f>IF(N997="zákl. přenesená",J997,0)</f>
        <v>0</v>
      </c>
      <c r="BH997" s="155">
        <f>IF(N997="sníž. přenesená",J997,0)</f>
        <v>0</v>
      </c>
      <c r="BI997" s="155">
        <f>IF(N997="nulová",J997,0)</f>
        <v>0</v>
      </c>
      <c r="BJ997" s="18" t="s">
        <v>76</v>
      </c>
      <c r="BK997" s="155">
        <f>ROUND(I997*H997,1)</f>
        <v>0</v>
      </c>
      <c r="BL997" s="18" t="s">
        <v>263</v>
      </c>
      <c r="BM997" s="154" t="s">
        <v>1816</v>
      </c>
    </row>
    <row r="998" spans="1:65" s="13" customFormat="1" ht="10.199999999999999">
      <c r="B998" s="156"/>
      <c r="D998" s="157" t="s">
        <v>185</v>
      </c>
      <c r="E998" s="158" t="s">
        <v>1</v>
      </c>
      <c r="F998" s="159" t="s">
        <v>1817</v>
      </c>
      <c r="H998" s="160">
        <v>134.6</v>
      </c>
      <c r="L998" s="156"/>
      <c r="M998" s="161"/>
      <c r="N998" s="162"/>
      <c r="O998" s="162"/>
      <c r="P998" s="162"/>
      <c r="Q998" s="162"/>
      <c r="R998" s="162"/>
      <c r="S998" s="162"/>
      <c r="T998" s="163"/>
      <c r="AT998" s="158" t="s">
        <v>185</v>
      </c>
      <c r="AU998" s="158" t="s">
        <v>80</v>
      </c>
      <c r="AV998" s="13" t="s">
        <v>80</v>
      </c>
      <c r="AW998" s="13" t="s">
        <v>28</v>
      </c>
      <c r="AX998" s="13" t="s">
        <v>71</v>
      </c>
      <c r="AY998" s="158" t="s">
        <v>178</v>
      </c>
    </row>
    <row r="999" spans="1:65" s="14" customFormat="1" ht="10.199999999999999">
      <c r="B999" s="164"/>
      <c r="D999" s="157" t="s">
        <v>185</v>
      </c>
      <c r="E999" s="165" t="s">
        <v>1</v>
      </c>
      <c r="F999" s="166" t="s">
        <v>187</v>
      </c>
      <c r="H999" s="167">
        <v>134.6</v>
      </c>
      <c r="L999" s="164"/>
      <c r="M999" s="168"/>
      <c r="N999" s="169"/>
      <c r="O999" s="169"/>
      <c r="P999" s="169"/>
      <c r="Q999" s="169"/>
      <c r="R999" s="169"/>
      <c r="S999" s="169"/>
      <c r="T999" s="170"/>
      <c r="AT999" s="165" t="s">
        <v>185</v>
      </c>
      <c r="AU999" s="165" t="s">
        <v>80</v>
      </c>
      <c r="AV999" s="14" t="s">
        <v>86</v>
      </c>
      <c r="AW999" s="14" t="s">
        <v>28</v>
      </c>
      <c r="AX999" s="14" t="s">
        <v>76</v>
      </c>
      <c r="AY999" s="165" t="s">
        <v>178</v>
      </c>
    </row>
    <row r="1000" spans="1:65" s="2" customFormat="1" ht="21.75" customHeight="1">
      <c r="A1000" s="30"/>
      <c r="B1000" s="142"/>
      <c r="C1000" s="143" t="s">
        <v>1818</v>
      </c>
      <c r="D1000" s="143" t="s">
        <v>180</v>
      </c>
      <c r="E1000" s="144" t="s">
        <v>1819</v>
      </c>
      <c r="F1000" s="145" t="s">
        <v>1820</v>
      </c>
      <c r="G1000" s="146" t="s">
        <v>206</v>
      </c>
      <c r="H1000" s="147">
        <v>4.367</v>
      </c>
      <c r="I1000" s="148"/>
      <c r="J1000" s="148">
        <f>ROUND(I1000*H1000,1)</f>
        <v>0</v>
      </c>
      <c r="K1000" s="149"/>
      <c r="L1000" s="31"/>
      <c r="M1000" s="150" t="s">
        <v>1</v>
      </c>
      <c r="N1000" s="151" t="s">
        <v>36</v>
      </c>
      <c r="O1000" s="152">
        <v>1.2649999999999999</v>
      </c>
      <c r="P1000" s="152">
        <f>O1000*H1000</f>
        <v>5.5242549999999992</v>
      </c>
      <c r="Q1000" s="152">
        <v>0</v>
      </c>
      <c r="R1000" s="152">
        <f>Q1000*H1000</f>
        <v>0</v>
      </c>
      <c r="S1000" s="152">
        <v>0</v>
      </c>
      <c r="T1000" s="153">
        <f>S1000*H1000</f>
        <v>0</v>
      </c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R1000" s="154" t="s">
        <v>263</v>
      </c>
      <c r="AT1000" s="154" t="s">
        <v>180</v>
      </c>
      <c r="AU1000" s="154" t="s">
        <v>80</v>
      </c>
      <c r="AY1000" s="18" t="s">
        <v>178</v>
      </c>
      <c r="BE1000" s="155">
        <f>IF(N1000="základní",J1000,0)</f>
        <v>0</v>
      </c>
      <c r="BF1000" s="155">
        <f>IF(N1000="snížená",J1000,0)</f>
        <v>0</v>
      </c>
      <c r="BG1000" s="155">
        <f>IF(N1000="zákl. přenesená",J1000,0)</f>
        <v>0</v>
      </c>
      <c r="BH1000" s="155">
        <f>IF(N1000="sníž. přenesená",J1000,0)</f>
        <v>0</v>
      </c>
      <c r="BI1000" s="155">
        <f>IF(N1000="nulová",J1000,0)</f>
        <v>0</v>
      </c>
      <c r="BJ1000" s="18" t="s">
        <v>76</v>
      </c>
      <c r="BK1000" s="155">
        <f>ROUND(I1000*H1000,1)</f>
        <v>0</v>
      </c>
      <c r="BL1000" s="18" t="s">
        <v>263</v>
      </c>
      <c r="BM1000" s="154" t="s">
        <v>1821</v>
      </c>
    </row>
    <row r="1001" spans="1:65" s="12" customFormat="1" ht="22.8" customHeight="1">
      <c r="B1001" s="130"/>
      <c r="D1001" s="131" t="s">
        <v>70</v>
      </c>
      <c r="E1001" s="140" t="s">
        <v>1822</v>
      </c>
      <c r="F1001" s="140" t="s">
        <v>1823</v>
      </c>
      <c r="J1001" s="141">
        <f>BK1001</f>
        <v>0</v>
      </c>
      <c r="L1001" s="130"/>
      <c r="M1001" s="134"/>
      <c r="N1001" s="135"/>
      <c r="O1001" s="135"/>
      <c r="P1001" s="136">
        <f>SUM(P1002:P1004)</f>
        <v>60.189959999999999</v>
      </c>
      <c r="Q1001" s="135"/>
      <c r="R1001" s="136">
        <f>SUM(R1002:R1004)</f>
        <v>4.9419100000000001E-2</v>
      </c>
      <c r="S1001" s="135"/>
      <c r="T1001" s="137">
        <f>SUM(T1002:T1004)</f>
        <v>0</v>
      </c>
      <c r="AR1001" s="131" t="s">
        <v>80</v>
      </c>
      <c r="AT1001" s="138" t="s">
        <v>70</v>
      </c>
      <c r="AU1001" s="138" t="s">
        <v>76</v>
      </c>
      <c r="AY1001" s="131" t="s">
        <v>178</v>
      </c>
      <c r="BK1001" s="139">
        <f>SUM(BK1002:BK1004)</f>
        <v>0</v>
      </c>
    </row>
    <row r="1002" spans="1:65" s="2" customFormat="1" ht="21.75" customHeight="1">
      <c r="A1002" s="30"/>
      <c r="B1002" s="142"/>
      <c r="C1002" s="143" t="s">
        <v>1824</v>
      </c>
      <c r="D1002" s="143" t="s">
        <v>180</v>
      </c>
      <c r="E1002" s="144" t="s">
        <v>1825</v>
      </c>
      <c r="F1002" s="145" t="s">
        <v>1826</v>
      </c>
      <c r="G1002" s="146" t="s">
        <v>183</v>
      </c>
      <c r="H1002" s="147">
        <v>182.47</v>
      </c>
      <c r="I1002" s="148"/>
      <c r="J1002" s="148">
        <f>ROUND(I1002*H1002,1)</f>
        <v>0</v>
      </c>
      <c r="K1002" s="149"/>
      <c r="L1002" s="31"/>
      <c r="M1002" s="150" t="s">
        <v>1</v>
      </c>
      <c r="N1002" s="151" t="s">
        <v>36</v>
      </c>
      <c r="O1002" s="152">
        <v>0.3</v>
      </c>
      <c r="P1002" s="152">
        <f>O1002*H1002</f>
        <v>54.741</v>
      </c>
      <c r="Q1002" s="152">
        <v>2.5000000000000001E-4</v>
      </c>
      <c r="R1002" s="152">
        <f>Q1002*H1002</f>
        <v>4.5617499999999998E-2</v>
      </c>
      <c r="S1002" s="152">
        <v>0</v>
      </c>
      <c r="T1002" s="153">
        <f>S1002*H1002</f>
        <v>0</v>
      </c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30"/>
      <c r="AR1002" s="154" t="s">
        <v>263</v>
      </c>
      <c r="AT1002" s="154" t="s">
        <v>180</v>
      </c>
      <c r="AU1002" s="154" t="s">
        <v>80</v>
      </c>
      <c r="AY1002" s="18" t="s">
        <v>178</v>
      </c>
      <c r="BE1002" s="155">
        <f>IF(N1002="základní",J1002,0)</f>
        <v>0</v>
      </c>
      <c r="BF1002" s="155">
        <f>IF(N1002="snížená",J1002,0)</f>
        <v>0</v>
      </c>
      <c r="BG1002" s="155">
        <f>IF(N1002="zákl. přenesená",J1002,0)</f>
        <v>0</v>
      </c>
      <c r="BH1002" s="155">
        <f>IF(N1002="sníž. přenesená",J1002,0)</f>
        <v>0</v>
      </c>
      <c r="BI1002" s="155">
        <f>IF(N1002="nulová",J1002,0)</f>
        <v>0</v>
      </c>
      <c r="BJ1002" s="18" t="s">
        <v>76</v>
      </c>
      <c r="BK1002" s="155">
        <f>ROUND(I1002*H1002,1)</f>
        <v>0</v>
      </c>
      <c r="BL1002" s="18" t="s">
        <v>263</v>
      </c>
      <c r="BM1002" s="154" t="s">
        <v>1827</v>
      </c>
    </row>
    <row r="1003" spans="1:65" s="2" customFormat="1" ht="21.75" customHeight="1">
      <c r="A1003" s="30"/>
      <c r="B1003" s="142"/>
      <c r="C1003" s="143" t="s">
        <v>1828</v>
      </c>
      <c r="D1003" s="143" t="s">
        <v>180</v>
      </c>
      <c r="E1003" s="144" t="s">
        <v>1829</v>
      </c>
      <c r="F1003" s="145" t="s">
        <v>1830</v>
      </c>
      <c r="G1003" s="146" t="s">
        <v>183</v>
      </c>
      <c r="H1003" s="147">
        <v>31.68</v>
      </c>
      <c r="I1003" s="148"/>
      <c r="J1003" s="148">
        <f>ROUND(I1003*H1003,1)</f>
        <v>0</v>
      </c>
      <c r="K1003" s="149"/>
      <c r="L1003" s="31"/>
      <c r="M1003" s="150" t="s">
        <v>1</v>
      </c>
      <c r="N1003" s="151" t="s">
        <v>36</v>
      </c>
      <c r="O1003" s="152">
        <v>0.17199999999999999</v>
      </c>
      <c r="P1003" s="152">
        <f>O1003*H1003</f>
        <v>5.4489599999999996</v>
      </c>
      <c r="Q1003" s="152">
        <v>1.2E-4</v>
      </c>
      <c r="R1003" s="152">
        <f>Q1003*H1003</f>
        <v>3.8016E-3</v>
      </c>
      <c r="S1003" s="152">
        <v>0</v>
      </c>
      <c r="T1003" s="153">
        <f>S1003*H1003</f>
        <v>0</v>
      </c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R1003" s="154" t="s">
        <v>263</v>
      </c>
      <c r="AT1003" s="154" t="s">
        <v>180</v>
      </c>
      <c r="AU1003" s="154" t="s">
        <v>80</v>
      </c>
      <c r="AY1003" s="18" t="s">
        <v>178</v>
      </c>
      <c r="BE1003" s="155">
        <f>IF(N1003="základní",J1003,0)</f>
        <v>0</v>
      </c>
      <c r="BF1003" s="155">
        <f>IF(N1003="snížená",J1003,0)</f>
        <v>0</v>
      </c>
      <c r="BG1003" s="155">
        <f>IF(N1003="zákl. přenesená",J1003,0)</f>
        <v>0</v>
      </c>
      <c r="BH1003" s="155">
        <f>IF(N1003="sníž. přenesená",J1003,0)</f>
        <v>0</v>
      </c>
      <c r="BI1003" s="155">
        <f>IF(N1003="nulová",J1003,0)</f>
        <v>0</v>
      </c>
      <c r="BJ1003" s="18" t="s">
        <v>76</v>
      </c>
      <c r="BK1003" s="155">
        <f>ROUND(I1003*H1003,1)</f>
        <v>0</v>
      </c>
      <c r="BL1003" s="18" t="s">
        <v>263</v>
      </c>
      <c r="BM1003" s="154" t="s">
        <v>1831</v>
      </c>
    </row>
    <row r="1004" spans="1:65" s="13" customFormat="1" ht="10.199999999999999">
      <c r="B1004" s="156"/>
      <c r="D1004" s="157" t="s">
        <v>185</v>
      </c>
      <c r="E1004" s="158" t="s">
        <v>1</v>
      </c>
      <c r="F1004" s="159" t="s">
        <v>1832</v>
      </c>
      <c r="H1004" s="160">
        <v>31.68</v>
      </c>
      <c r="L1004" s="156"/>
      <c r="M1004" s="161"/>
      <c r="N1004" s="162"/>
      <c r="O1004" s="162"/>
      <c r="P1004" s="162"/>
      <c r="Q1004" s="162"/>
      <c r="R1004" s="162"/>
      <c r="S1004" s="162"/>
      <c r="T1004" s="163"/>
      <c r="AT1004" s="158" t="s">
        <v>185</v>
      </c>
      <c r="AU1004" s="158" t="s">
        <v>80</v>
      </c>
      <c r="AV1004" s="13" t="s">
        <v>80</v>
      </c>
      <c r="AW1004" s="13" t="s">
        <v>28</v>
      </c>
      <c r="AX1004" s="13" t="s">
        <v>76</v>
      </c>
      <c r="AY1004" s="158" t="s">
        <v>178</v>
      </c>
    </row>
    <row r="1005" spans="1:65" s="12" customFormat="1" ht="22.8" customHeight="1">
      <c r="B1005" s="130"/>
      <c r="D1005" s="131" t="s">
        <v>70</v>
      </c>
      <c r="E1005" s="140" t="s">
        <v>1833</v>
      </c>
      <c r="F1005" s="140" t="s">
        <v>1834</v>
      </c>
      <c r="J1005" s="141">
        <f>BK1005</f>
        <v>0</v>
      </c>
      <c r="L1005" s="130"/>
      <c r="M1005" s="134"/>
      <c r="N1005" s="135"/>
      <c r="O1005" s="135"/>
      <c r="P1005" s="136">
        <f>SUM(P1006:P1007)</f>
        <v>243.23448400000001</v>
      </c>
      <c r="Q1005" s="135"/>
      <c r="R1005" s="136">
        <f>SUM(R1006:R1007)</f>
        <v>1.22871028</v>
      </c>
      <c r="S1005" s="135"/>
      <c r="T1005" s="137">
        <f>SUM(T1006:T1007)</f>
        <v>0</v>
      </c>
      <c r="AR1005" s="131" t="s">
        <v>80</v>
      </c>
      <c r="AT1005" s="138" t="s">
        <v>70</v>
      </c>
      <c r="AU1005" s="138" t="s">
        <v>76</v>
      </c>
      <c r="AY1005" s="131" t="s">
        <v>178</v>
      </c>
      <c r="BK1005" s="139">
        <f>SUM(BK1006:BK1007)</f>
        <v>0</v>
      </c>
    </row>
    <row r="1006" spans="1:65" s="2" customFormat="1" ht="33" customHeight="1">
      <c r="A1006" s="30"/>
      <c r="B1006" s="142"/>
      <c r="C1006" s="143" t="s">
        <v>1835</v>
      </c>
      <c r="D1006" s="143" t="s">
        <v>180</v>
      </c>
      <c r="E1006" s="144" t="s">
        <v>1836</v>
      </c>
      <c r="F1006" s="145" t="s">
        <v>1837</v>
      </c>
      <c r="G1006" s="146" t="s">
        <v>183</v>
      </c>
      <c r="H1006" s="147">
        <v>2507.5720000000001</v>
      </c>
      <c r="I1006" s="148"/>
      <c r="J1006" s="148">
        <f>ROUND(I1006*H1006,1)</f>
        <v>0</v>
      </c>
      <c r="K1006" s="149"/>
      <c r="L1006" s="31"/>
      <c r="M1006" s="150" t="s">
        <v>1</v>
      </c>
      <c r="N1006" s="151" t="s">
        <v>36</v>
      </c>
      <c r="O1006" s="152">
        <v>3.3000000000000002E-2</v>
      </c>
      <c r="P1006" s="152">
        <f>O1006*H1006</f>
        <v>82.749876000000015</v>
      </c>
      <c r="Q1006" s="152">
        <v>2.0000000000000001E-4</v>
      </c>
      <c r="R1006" s="152">
        <f>Q1006*H1006</f>
        <v>0.50151440000000003</v>
      </c>
      <c r="S1006" s="152">
        <v>0</v>
      </c>
      <c r="T1006" s="153">
        <f>S1006*H1006</f>
        <v>0</v>
      </c>
      <c r="U1006" s="30"/>
      <c r="V1006" s="30"/>
      <c r="W1006" s="30"/>
      <c r="X1006" s="30"/>
      <c r="Y1006" s="30"/>
      <c r="Z1006" s="30"/>
      <c r="AA1006" s="30"/>
      <c r="AB1006" s="30"/>
      <c r="AC1006" s="30"/>
      <c r="AD1006" s="30"/>
      <c r="AE1006" s="30"/>
      <c r="AR1006" s="154" t="s">
        <v>263</v>
      </c>
      <c r="AT1006" s="154" t="s">
        <v>180</v>
      </c>
      <c r="AU1006" s="154" t="s">
        <v>80</v>
      </c>
      <c r="AY1006" s="18" t="s">
        <v>178</v>
      </c>
      <c r="BE1006" s="155">
        <f>IF(N1006="základní",J1006,0)</f>
        <v>0</v>
      </c>
      <c r="BF1006" s="155">
        <f>IF(N1006="snížená",J1006,0)</f>
        <v>0</v>
      </c>
      <c r="BG1006" s="155">
        <f>IF(N1006="zákl. přenesená",J1006,0)</f>
        <v>0</v>
      </c>
      <c r="BH1006" s="155">
        <f>IF(N1006="sníž. přenesená",J1006,0)</f>
        <v>0</v>
      </c>
      <c r="BI1006" s="155">
        <f>IF(N1006="nulová",J1006,0)</f>
        <v>0</v>
      </c>
      <c r="BJ1006" s="18" t="s">
        <v>76</v>
      </c>
      <c r="BK1006" s="155">
        <f>ROUND(I1006*H1006,1)</f>
        <v>0</v>
      </c>
      <c r="BL1006" s="18" t="s">
        <v>263</v>
      </c>
      <c r="BM1006" s="154" t="s">
        <v>1838</v>
      </c>
    </row>
    <row r="1007" spans="1:65" s="2" customFormat="1" ht="21.75" customHeight="1">
      <c r="A1007" s="30"/>
      <c r="B1007" s="142"/>
      <c r="C1007" s="143" t="s">
        <v>1839</v>
      </c>
      <c r="D1007" s="143" t="s">
        <v>180</v>
      </c>
      <c r="E1007" s="144" t="s">
        <v>1840</v>
      </c>
      <c r="F1007" s="145" t="s">
        <v>1841</v>
      </c>
      <c r="G1007" s="146" t="s">
        <v>183</v>
      </c>
      <c r="H1007" s="147">
        <v>2507.5720000000001</v>
      </c>
      <c r="I1007" s="148"/>
      <c r="J1007" s="148">
        <f>ROUND(I1007*H1007,1)</f>
        <v>0</v>
      </c>
      <c r="K1007" s="149"/>
      <c r="L1007" s="31"/>
      <c r="M1007" s="150" t="s">
        <v>1</v>
      </c>
      <c r="N1007" s="151" t="s">
        <v>36</v>
      </c>
      <c r="O1007" s="152">
        <v>6.4000000000000001E-2</v>
      </c>
      <c r="P1007" s="152">
        <f>O1007*H1007</f>
        <v>160.48460800000001</v>
      </c>
      <c r="Q1007" s="152">
        <v>2.9E-4</v>
      </c>
      <c r="R1007" s="152">
        <f>Q1007*H1007</f>
        <v>0.72719588000000002</v>
      </c>
      <c r="S1007" s="152">
        <v>0</v>
      </c>
      <c r="T1007" s="153">
        <f>S1007*H1007</f>
        <v>0</v>
      </c>
      <c r="U1007" s="30"/>
      <c r="V1007" s="30"/>
      <c r="W1007" s="30"/>
      <c r="X1007" s="30"/>
      <c r="Y1007" s="30"/>
      <c r="Z1007" s="30"/>
      <c r="AA1007" s="30"/>
      <c r="AB1007" s="30"/>
      <c r="AC1007" s="30"/>
      <c r="AD1007" s="30"/>
      <c r="AE1007" s="30"/>
      <c r="AR1007" s="154" t="s">
        <v>263</v>
      </c>
      <c r="AT1007" s="154" t="s">
        <v>180</v>
      </c>
      <c r="AU1007" s="154" t="s">
        <v>80</v>
      </c>
      <c r="AY1007" s="18" t="s">
        <v>178</v>
      </c>
      <c r="BE1007" s="155">
        <f>IF(N1007="základní",J1007,0)</f>
        <v>0</v>
      </c>
      <c r="BF1007" s="155">
        <f>IF(N1007="snížená",J1007,0)</f>
        <v>0</v>
      </c>
      <c r="BG1007" s="155">
        <f>IF(N1007="zákl. přenesená",J1007,0)</f>
        <v>0</v>
      </c>
      <c r="BH1007" s="155">
        <f>IF(N1007="sníž. přenesená",J1007,0)</f>
        <v>0</v>
      </c>
      <c r="BI1007" s="155">
        <f>IF(N1007="nulová",J1007,0)</f>
        <v>0</v>
      </c>
      <c r="BJ1007" s="18" t="s">
        <v>76</v>
      </c>
      <c r="BK1007" s="155">
        <f>ROUND(I1007*H1007,1)</f>
        <v>0</v>
      </c>
      <c r="BL1007" s="18" t="s">
        <v>263</v>
      </c>
      <c r="BM1007" s="154" t="s">
        <v>1842</v>
      </c>
    </row>
    <row r="1008" spans="1:65" s="12" customFormat="1" ht="22.8" customHeight="1">
      <c r="B1008" s="130"/>
      <c r="D1008" s="131" t="s">
        <v>70</v>
      </c>
      <c r="E1008" s="140" t="s">
        <v>1843</v>
      </c>
      <c r="F1008" s="140" t="s">
        <v>1844</v>
      </c>
      <c r="J1008" s="141">
        <f>BK1008</f>
        <v>0</v>
      </c>
      <c r="L1008" s="130"/>
      <c r="M1008" s="134"/>
      <c r="N1008" s="135"/>
      <c r="O1008" s="135"/>
      <c r="P1008" s="136">
        <f>SUM(P1009:P1012)</f>
        <v>16.393080000000001</v>
      </c>
      <c r="Q1008" s="135"/>
      <c r="R1008" s="136">
        <f>SUM(R1009:R1012)</f>
        <v>3.9780000000000003E-2</v>
      </c>
      <c r="S1008" s="135"/>
      <c r="T1008" s="137">
        <f>SUM(T1009:T1012)</f>
        <v>0</v>
      </c>
      <c r="AR1008" s="131" t="s">
        <v>80</v>
      </c>
      <c r="AT1008" s="138" t="s">
        <v>70</v>
      </c>
      <c r="AU1008" s="138" t="s">
        <v>76</v>
      </c>
      <c r="AY1008" s="131" t="s">
        <v>178</v>
      </c>
      <c r="BK1008" s="139">
        <f>SUM(BK1009:BK1012)</f>
        <v>0</v>
      </c>
    </row>
    <row r="1009" spans="1:65" s="2" customFormat="1" ht="21.75" customHeight="1">
      <c r="A1009" s="30"/>
      <c r="B1009" s="142"/>
      <c r="C1009" s="143" t="s">
        <v>1845</v>
      </c>
      <c r="D1009" s="143" t="s">
        <v>180</v>
      </c>
      <c r="E1009" s="144" t="s">
        <v>1846</v>
      </c>
      <c r="F1009" s="145" t="s">
        <v>1847</v>
      </c>
      <c r="G1009" s="146" t="s">
        <v>183</v>
      </c>
      <c r="H1009" s="147">
        <v>30.6</v>
      </c>
      <c r="I1009" s="148"/>
      <c r="J1009" s="148">
        <f>ROUND(I1009*H1009,1)</f>
        <v>0</v>
      </c>
      <c r="K1009" s="149"/>
      <c r="L1009" s="31"/>
      <c r="M1009" s="150" t="s">
        <v>1</v>
      </c>
      <c r="N1009" s="151" t="s">
        <v>36</v>
      </c>
      <c r="O1009" s="152">
        <v>0.53300000000000003</v>
      </c>
      <c r="P1009" s="152">
        <f>O1009*H1009</f>
        <v>16.309800000000003</v>
      </c>
      <c r="Q1009" s="152">
        <v>0</v>
      </c>
      <c r="R1009" s="152">
        <f>Q1009*H1009</f>
        <v>0</v>
      </c>
      <c r="S1009" s="152">
        <v>0</v>
      </c>
      <c r="T1009" s="153">
        <f>S1009*H1009</f>
        <v>0</v>
      </c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R1009" s="154" t="s">
        <v>263</v>
      </c>
      <c r="AT1009" s="154" t="s">
        <v>180</v>
      </c>
      <c r="AU1009" s="154" t="s">
        <v>80</v>
      </c>
      <c r="AY1009" s="18" t="s">
        <v>178</v>
      </c>
      <c r="BE1009" s="155">
        <f>IF(N1009="základní",J1009,0)</f>
        <v>0</v>
      </c>
      <c r="BF1009" s="155">
        <f>IF(N1009="snížená",J1009,0)</f>
        <v>0</v>
      </c>
      <c r="BG1009" s="155">
        <f>IF(N1009="zákl. přenesená",J1009,0)</f>
        <v>0</v>
      </c>
      <c r="BH1009" s="155">
        <f>IF(N1009="sníž. přenesená",J1009,0)</f>
        <v>0</v>
      </c>
      <c r="BI1009" s="155">
        <f>IF(N1009="nulová",J1009,0)</f>
        <v>0</v>
      </c>
      <c r="BJ1009" s="18" t="s">
        <v>76</v>
      </c>
      <c r="BK1009" s="155">
        <f>ROUND(I1009*H1009,1)</f>
        <v>0</v>
      </c>
      <c r="BL1009" s="18" t="s">
        <v>263</v>
      </c>
      <c r="BM1009" s="154" t="s">
        <v>1848</v>
      </c>
    </row>
    <row r="1010" spans="1:65" s="13" customFormat="1" ht="10.199999999999999">
      <c r="B1010" s="156"/>
      <c r="D1010" s="157" t="s">
        <v>185</v>
      </c>
      <c r="E1010" s="158" t="s">
        <v>1</v>
      </c>
      <c r="F1010" s="159" t="s">
        <v>1849</v>
      </c>
      <c r="H1010" s="160">
        <v>30.6</v>
      </c>
      <c r="L1010" s="156"/>
      <c r="M1010" s="161"/>
      <c r="N1010" s="162"/>
      <c r="O1010" s="162"/>
      <c r="P1010" s="162"/>
      <c r="Q1010" s="162"/>
      <c r="R1010" s="162"/>
      <c r="S1010" s="162"/>
      <c r="T1010" s="163"/>
      <c r="AT1010" s="158" t="s">
        <v>185</v>
      </c>
      <c r="AU1010" s="158" t="s">
        <v>80</v>
      </c>
      <c r="AV1010" s="13" t="s">
        <v>80</v>
      </c>
      <c r="AW1010" s="13" t="s">
        <v>28</v>
      </c>
      <c r="AX1010" s="13" t="s">
        <v>76</v>
      </c>
      <c r="AY1010" s="158" t="s">
        <v>178</v>
      </c>
    </row>
    <row r="1011" spans="1:65" s="2" customFormat="1" ht="16.5" customHeight="1">
      <c r="A1011" s="30"/>
      <c r="B1011" s="142"/>
      <c r="C1011" s="171" t="s">
        <v>1850</v>
      </c>
      <c r="D1011" s="171" t="s">
        <v>216</v>
      </c>
      <c r="E1011" s="172" t="s">
        <v>1851</v>
      </c>
      <c r="F1011" s="173" t="s">
        <v>1852</v>
      </c>
      <c r="G1011" s="174" t="s">
        <v>183</v>
      </c>
      <c r="H1011" s="175">
        <v>30.6</v>
      </c>
      <c r="I1011" s="176"/>
      <c r="J1011" s="176">
        <f>ROUND(I1011*H1011,1)</f>
        <v>0</v>
      </c>
      <c r="K1011" s="177"/>
      <c r="L1011" s="178"/>
      <c r="M1011" s="179" t="s">
        <v>1</v>
      </c>
      <c r="N1011" s="180" t="s">
        <v>36</v>
      </c>
      <c r="O1011" s="152">
        <v>0</v>
      </c>
      <c r="P1011" s="152">
        <f>O1011*H1011</f>
        <v>0</v>
      </c>
      <c r="Q1011" s="152">
        <v>1.2999999999999999E-3</v>
      </c>
      <c r="R1011" s="152">
        <f>Q1011*H1011</f>
        <v>3.9780000000000003E-2</v>
      </c>
      <c r="S1011" s="152">
        <v>0</v>
      </c>
      <c r="T1011" s="153">
        <f>S1011*H1011</f>
        <v>0</v>
      </c>
      <c r="U1011" s="30"/>
      <c r="V1011" s="30"/>
      <c r="W1011" s="30"/>
      <c r="X1011" s="30"/>
      <c r="Y1011" s="30"/>
      <c r="Z1011" s="30"/>
      <c r="AA1011" s="30"/>
      <c r="AB1011" s="30"/>
      <c r="AC1011" s="30"/>
      <c r="AD1011" s="30"/>
      <c r="AE1011" s="30"/>
      <c r="AR1011" s="154" t="s">
        <v>368</v>
      </c>
      <c r="AT1011" s="154" t="s">
        <v>216</v>
      </c>
      <c r="AU1011" s="154" t="s">
        <v>80</v>
      </c>
      <c r="AY1011" s="18" t="s">
        <v>178</v>
      </c>
      <c r="BE1011" s="155">
        <f>IF(N1011="základní",J1011,0)</f>
        <v>0</v>
      </c>
      <c r="BF1011" s="155">
        <f>IF(N1011="snížená",J1011,0)</f>
        <v>0</v>
      </c>
      <c r="BG1011" s="155">
        <f>IF(N1011="zákl. přenesená",J1011,0)</f>
        <v>0</v>
      </c>
      <c r="BH1011" s="155">
        <f>IF(N1011="sníž. přenesená",J1011,0)</f>
        <v>0</v>
      </c>
      <c r="BI1011" s="155">
        <f>IF(N1011="nulová",J1011,0)</f>
        <v>0</v>
      </c>
      <c r="BJ1011" s="18" t="s">
        <v>76</v>
      </c>
      <c r="BK1011" s="155">
        <f>ROUND(I1011*H1011,1)</f>
        <v>0</v>
      </c>
      <c r="BL1011" s="18" t="s">
        <v>263</v>
      </c>
      <c r="BM1011" s="154" t="s">
        <v>1853</v>
      </c>
    </row>
    <row r="1012" spans="1:65" s="2" customFormat="1" ht="21.75" customHeight="1">
      <c r="A1012" s="30"/>
      <c r="B1012" s="142"/>
      <c r="C1012" s="143" t="s">
        <v>1854</v>
      </c>
      <c r="D1012" s="143" t="s">
        <v>180</v>
      </c>
      <c r="E1012" s="144" t="s">
        <v>1855</v>
      </c>
      <c r="F1012" s="145" t="s">
        <v>1856</v>
      </c>
      <c r="G1012" s="146" t="s">
        <v>206</v>
      </c>
      <c r="H1012" s="147">
        <v>0.04</v>
      </c>
      <c r="I1012" s="148"/>
      <c r="J1012" s="148">
        <f>ROUND(I1012*H1012,1)</f>
        <v>0</v>
      </c>
      <c r="K1012" s="149"/>
      <c r="L1012" s="31"/>
      <c r="M1012" s="150" t="s">
        <v>1</v>
      </c>
      <c r="N1012" s="151" t="s">
        <v>36</v>
      </c>
      <c r="O1012" s="152">
        <v>2.0819999999999999</v>
      </c>
      <c r="P1012" s="152">
        <f>O1012*H1012</f>
        <v>8.3279999999999993E-2</v>
      </c>
      <c r="Q1012" s="152">
        <v>0</v>
      </c>
      <c r="R1012" s="152">
        <f>Q1012*H1012</f>
        <v>0</v>
      </c>
      <c r="S1012" s="152">
        <v>0</v>
      </c>
      <c r="T1012" s="153">
        <f>S1012*H1012</f>
        <v>0</v>
      </c>
      <c r="U1012" s="30"/>
      <c r="V1012" s="30"/>
      <c r="W1012" s="30"/>
      <c r="X1012" s="30"/>
      <c r="Y1012" s="30"/>
      <c r="Z1012" s="30"/>
      <c r="AA1012" s="30"/>
      <c r="AB1012" s="30"/>
      <c r="AC1012" s="30"/>
      <c r="AD1012" s="30"/>
      <c r="AE1012" s="30"/>
      <c r="AR1012" s="154" t="s">
        <v>263</v>
      </c>
      <c r="AT1012" s="154" t="s">
        <v>180</v>
      </c>
      <c r="AU1012" s="154" t="s">
        <v>80</v>
      </c>
      <c r="AY1012" s="18" t="s">
        <v>178</v>
      </c>
      <c r="BE1012" s="155">
        <f>IF(N1012="základní",J1012,0)</f>
        <v>0</v>
      </c>
      <c r="BF1012" s="155">
        <f>IF(N1012="snížená",J1012,0)</f>
        <v>0</v>
      </c>
      <c r="BG1012" s="155">
        <f>IF(N1012="zákl. přenesená",J1012,0)</f>
        <v>0</v>
      </c>
      <c r="BH1012" s="155">
        <f>IF(N1012="sníž. přenesená",J1012,0)</f>
        <v>0</v>
      </c>
      <c r="BI1012" s="155">
        <f>IF(N1012="nulová",J1012,0)</f>
        <v>0</v>
      </c>
      <c r="BJ1012" s="18" t="s">
        <v>76</v>
      </c>
      <c r="BK1012" s="155">
        <f>ROUND(I1012*H1012,1)</f>
        <v>0</v>
      </c>
      <c r="BL1012" s="18" t="s">
        <v>263</v>
      </c>
      <c r="BM1012" s="154" t="s">
        <v>1857</v>
      </c>
    </row>
    <row r="1013" spans="1:65" s="12" customFormat="1" ht="22.8" customHeight="1">
      <c r="B1013" s="130"/>
      <c r="D1013" s="131" t="s">
        <v>70</v>
      </c>
      <c r="E1013" s="140" t="s">
        <v>1858</v>
      </c>
      <c r="F1013" s="140" t="s">
        <v>1859</v>
      </c>
      <c r="J1013" s="141">
        <f>BK1013</f>
        <v>0</v>
      </c>
      <c r="L1013" s="130"/>
      <c r="M1013" s="134"/>
      <c r="N1013" s="135"/>
      <c r="O1013" s="135"/>
      <c r="P1013" s="136">
        <f>SUM(P1014:P1015)</f>
        <v>2.0316800000000002</v>
      </c>
      <c r="Q1013" s="135"/>
      <c r="R1013" s="136">
        <f>SUM(R1014:R1015)</f>
        <v>0</v>
      </c>
      <c r="S1013" s="135"/>
      <c r="T1013" s="137">
        <f>SUM(T1014:T1015)</f>
        <v>0</v>
      </c>
      <c r="AR1013" s="131" t="s">
        <v>80</v>
      </c>
      <c r="AT1013" s="138" t="s">
        <v>70</v>
      </c>
      <c r="AU1013" s="138" t="s">
        <v>76</v>
      </c>
      <c r="AY1013" s="131" t="s">
        <v>178</v>
      </c>
      <c r="BK1013" s="139">
        <f>SUM(BK1014:BK1015)</f>
        <v>0</v>
      </c>
    </row>
    <row r="1014" spans="1:65" s="2" customFormat="1" ht="16.5" customHeight="1">
      <c r="A1014" s="30"/>
      <c r="B1014" s="142"/>
      <c r="C1014" s="143" t="s">
        <v>1860</v>
      </c>
      <c r="D1014" s="143" t="s">
        <v>180</v>
      </c>
      <c r="E1014" s="144" t="s">
        <v>1861</v>
      </c>
      <c r="F1014" s="145" t="s">
        <v>1862</v>
      </c>
      <c r="G1014" s="146" t="s">
        <v>336</v>
      </c>
      <c r="H1014" s="147">
        <v>1</v>
      </c>
      <c r="I1014" s="148"/>
      <c r="J1014" s="148">
        <f>ROUND(I1014*H1014,1)</f>
        <v>0</v>
      </c>
      <c r="K1014" s="149"/>
      <c r="L1014" s="31"/>
      <c r="M1014" s="150" t="s">
        <v>1</v>
      </c>
      <c r="N1014" s="151" t="s">
        <v>36</v>
      </c>
      <c r="O1014" s="152">
        <v>1</v>
      </c>
      <c r="P1014" s="152">
        <f>O1014*H1014</f>
        <v>1</v>
      </c>
      <c r="Q1014" s="152">
        <v>0</v>
      </c>
      <c r="R1014" s="152">
        <f>Q1014*H1014</f>
        <v>0</v>
      </c>
      <c r="S1014" s="152">
        <v>0</v>
      </c>
      <c r="T1014" s="153">
        <f>S1014*H1014</f>
        <v>0</v>
      </c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30"/>
      <c r="AR1014" s="154" t="s">
        <v>263</v>
      </c>
      <c r="AT1014" s="154" t="s">
        <v>180</v>
      </c>
      <c r="AU1014" s="154" t="s">
        <v>80</v>
      </c>
      <c r="AY1014" s="18" t="s">
        <v>178</v>
      </c>
      <c r="BE1014" s="155">
        <f>IF(N1014="základní",J1014,0)</f>
        <v>0</v>
      </c>
      <c r="BF1014" s="155">
        <f>IF(N1014="snížená",J1014,0)</f>
        <v>0</v>
      </c>
      <c r="BG1014" s="155">
        <f>IF(N1014="zákl. přenesená",J1014,0)</f>
        <v>0</v>
      </c>
      <c r="BH1014" s="155">
        <f>IF(N1014="sníž. přenesená",J1014,0)</f>
        <v>0</v>
      </c>
      <c r="BI1014" s="155">
        <f>IF(N1014="nulová",J1014,0)</f>
        <v>0</v>
      </c>
      <c r="BJ1014" s="18" t="s">
        <v>76</v>
      </c>
      <c r="BK1014" s="155">
        <f>ROUND(I1014*H1014,1)</f>
        <v>0</v>
      </c>
      <c r="BL1014" s="18" t="s">
        <v>263</v>
      </c>
      <c r="BM1014" s="154" t="s">
        <v>1863</v>
      </c>
    </row>
    <row r="1015" spans="1:65" s="2" customFormat="1" ht="21.75" customHeight="1">
      <c r="A1015" s="30"/>
      <c r="B1015" s="142"/>
      <c r="C1015" s="143" t="s">
        <v>1864</v>
      </c>
      <c r="D1015" s="143" t="s">
        <v>180</v>
      </c>
      <c r="E1015" s="144" t="s">
        <v>1865</v>
      </c>
      <c r="F1015" s="145" t="s">
        <v>1866</v>
      </c>
      <c r="G1015" s="146" t="s">
        <v>206</v>
      </c>
      <c r="H1015" s="147">
        <v>0.32</v>
      </c>
      <c r="I1015" s="148"/>
      <c r="J1015" s="148">
        <f>ROUND(I1015*H1015,1)</f>
        <v>0</v>
      </c>
      <c r="K1015" s="149"/>
      <c r="L1015" s="31"/>
      <c r="M1015" s="150" t="s">
        <v>1</v>
      </c>
      <c r="N1015" s="151" t="s">
        <v>36</v>
      </c>
      <c r="O1015" s="152">
        <v>3.2240000000000002</v>
      </c>
      <c r="P1015" s="152">
        <f>O1015*H1015</f>
        <v>1.0316800000000002</v>
      </c>
      <c r="Q1015" s="152">
        <v>0</v>
      </c>
      <c r="R1015" s="152">
        <f>Q1015*H1015</f>
        <v>0</v>
      </c>
      <c r="S1015" s="152">
        <v>0</v>
      </c>
      <c r="T1015" s="153">
        <f>S1015*H1015</f>
        <v>0</v>
      </c>
      <c r="U1015" s="30"/>
      <c r="V1015" s="30"/>
      <c r="W1015" s="30"/>
      <c r="X1015" s="30"/>
      <c r="Y1015" s="30"/>
      <c r="Z1015" s="30"/>
      <c r="AA1015" s="30"/>
      <c r="AB1015" s="30"/>
      <c r="AC1015" s="30"/>
      <c r="AD1015" s="30"/>
      <c r="AE1015" s="30"/>
      <c r="AR1015" s="154" t="s">
        <v>263</v>
      </c>
      <c r="AT1015" s="154" t="s">
        <v>180</v>
      </c>
      <c r="AU1015" s="154" t="s">
        <v>80</v>
      </c>
      <c r="AY1015" s="18" t="s">
        <v>178</v>
      </c>
      <c r="BE1015" s="155">
        <f>IF(N1015="základní",J1015,0)</f>
        <v>0</v>
      </c>
      <c r="BF1015" s="155">
        <f>IF(N1015="snížená",J1015,0)</f>
        <v>0</v>
      </c>
      <c r="BG1015" s="155">
        <f>IF(N1015="zákl. přenesená",J1015,0)</f>
        <v>0</v>
      </c>
      <c r="BH1015" s="155">
        <f>IF(N1015="sníž. přenesená",J1015,0)</f>
        <v>0</v>
      </c>
      <c r="BI1015" s="155">
        <f>IF(N1015="nulová",J1015,0)</f>
        <v>0</v>
      </c>
      <c r="BJ1015" s="18" t="s">
        <v>76</v>
      </c>
      <c r="BK1015" s="155">
        <f>ROUND(I1015*H1015,1)</f>
        <v>0</v>
      </c>
      <c r="BL1015" s="18" t="s">
        <v>263</v>
      </c>
      <c r="BM1015" s="154" t="s">
        <v>1867</v>
      </c>
    </row>
    <row r="1016" spans="1:65" s="12" customFormat="1" ht="25.95" customHeight="1">
      <c r="B1016" s="130"/>
      <c r="D1016" s="131" t="s">
        <v>70</v>
      </c>
      <c r="E1016" s="132" t="s">
        <v>1868</v>
      </c>
      <c r="F1016" s="132" t="s">
        <v>1869</v>
      </c>
      <c r="J1016" s="133">
        <f>BK1016</f>
        <v>0</v>
      </c>
      <c r="L1016" s="130"/>
      <c r="M1016" s="134"/>
      <c r="N1016" s="135"/>
      <c r="O1016" s="135"/>
      <c r="P1016" s="136">
        <f>P1017</f>
        <v>10</v>
      </c>
      <c r="Q1016" s="135"/>
      <c r="R1016" s="136">
        <f>R1017</f>
        <v>0</v>
      </c>
      <c r="S1016" s="135"/>
      <c r="T1016" s="137">
        <f>T1017</f>
        <v>0</v>
      </c>
      <c r="AR1016" s="131" t="s">
        <v>86</v>
      </c>
      <c r="AT1016" s="138" t="s">
        <v>70</v>
      </c>
      <c r="AU1016" s="138" t="s">
        <v>71</v>
      </c>
      <c r="AY1016" s="131" t="s">
        <v>178</v>
      </c>
      <c r="BK1016" s="139">
        <f>BK1017</f>
        <v>0</v>
      </c>
    </row>
    <row r="1017" spans="1:65" s="2" customFormat="1" ht="21.75" customHeight="1">
      <c r="A1017" s="30"/>
      <c r="B1017" s="142"/>
      <c r="C1017" s="143" t="s">
        <v>1870</v>
      </c>
      <c r="D1017" s="143" t="s">
        <v>180</v>
      </c>
      <c r="E1017" s="144" t="s">
        <v>1871</v>
      </c>
      <c r="F1017" s="145" t="s">
        <v>1872</v>
      </c>
      <c r="G1017" s="146" t="s">
        <v>1873</v>
      </c>
      <c r="H1017" s="147">
        <v>10</v>
      </c>
      <c r="I1017" s="148"/>
      <c r="J1017" s="148">
        <f>ROUND(I1017*H1017,1)</f>
        <v>0</v>
      </c>
      <c r="K1017" s="149"/>
      <c r="L1017" s="31"/>
      <c r="M1017" s="150" t="s">
        <v>1</v>
      </c>
      <c r="N1017" s="151" t="s">
        <v>36</v>
      </c>
      <c r="O1017" s="152">
        <v>1</v>
      </c>
      <c r="P1017" s="152">
        <f>O1017*H1017</f>
        <v>10</v>
      </c>
      <c r="Q1017" s="152">
        <v>0</v>
      </c>
      <c r="R1017" s="152">
        <f>Q1017*H1017</f>
        <v>0</v>
      </c>
      <c r="S1017" s="152">
        <v>0</v>
      </c>
      <c r="T1017" s="153">
        <f>S1017*H1017</f>
        <v>0</v>
      </c>
      <c r="U1017" s="30"/>
      <c r="V1017" s="30"/>
      <c r="W1017" s="30"/>
      <c r="X1017" s="30"/>
      <c r="Y1017" s="30"/>
      <c r="Z1017" s="30"/>
      <c r="AA1017" s="30"/>
      <c r="AB1017" s="30"/>
      <c r="AC1017" s="30"/>
      <c r="AD1017" s="30"/>
      <c r="AE1017" s="30"/>
      <c r="AR1017" s="154" t="s">
        <v>1874</v>
      </c>
      <c r="AT1017" s="154" t="s">
        <v>180</v>
      </c>
      <c r="AU1017" s="154" t="s">
        <v>76</v>
      </c>
      <c r="AY1017" s="18" t="s">
        <v>178</v>
      </c>
      <c r="BE1017" s="155">
        <f>IF(N1017="základní",J1017,0)</f>
        <v>0</v>
      </c>
      <c r="BF1017" s="155">
        <f>IF(N1017="snížená",J1017,0)</f>
        <v>0</v>
      </c>
      <c r="BG1017" s="155">
        <f>IF(N1017="zákl. přenesená",J1017,0)</f>
        <v>0</v>
      </c>
      <c r="BH1017" s="155">
        <f>IF(N1017="sníž. přenesená",J1017,0)</f>
        <v>0</v>
      </c>
      <c r="BI1017" s="155">
        <f>IF(N1017="nulová",J1017,0)</f>
        <v>0</v>
      </c>
      <c r="BJ1017" s="18" t="s">
        <v>76</v>
      </c>
      <c r="BK1017" s="155">
        <f>ROUND(I1017*H1017,1)</f>
        <v>0</v>
      </c>
      <c r="BL1017" s="18" t="s">
        <v>1874</v>
      </c>
      <c r="BM1017" s="154" t="s">
        <v>1875</v>
      </c>
    </row>
    <row r="1018" spans="1:65" s="12" customFormat="1" ht="25.95" customHeight="1">
      <c r="B1018" s="130"/>
      <c r="D1018" s="131" t="s">
        <v>70</v>
      </c>
      <c r="E1018" s="132" t="s">
        <v>1876</v>
      </c>
      <c r="F1018" s="132" t="s">
        <v>1877</v>
      </c>
      <c r="J1018" s="133">
        <f>BK1018</f>
        <v>0</v>
      </c>
      <c r="L1018" s="130"/>
      <c r="M1018" s="134"/>
      <c r="N1018" s="135"/>
      <c r="O1018" s="135"/>
      <c r="P1018" s="136">
        <f>P1019+P1025</f>
        <v>0</v>
      </c>
      <c r="Q1018" s="135"/>
      <c r="R1018" s="136">
        <f>R1019+R1025</f>
        <v>0</v>
      </c>
      <c r="S1018" s="135"/>
      <c r="T1018" s="137">
        <f>T1019+T1025</f>
        <v>0</v>
      </c>
      <c r="AR1018" s="131" t="s">
        <v>89</v>
      </c>
      <c r="AT1018" s="138" t="s">
        <v>70</v>
      </c>
      <c r="AU1018" s="138" t="s">
        <v>71</v>
      </c>
      <c r="AY1018" s="131" t="s">
        <v>178</v>
      </c>
      <c r="BK1018" s="139">
        <f>BK1019+BK1025</f>
        <v>0</v>
      </c>
    </row>
    <row r="1019" spans="1:65" s="12" customFormat="1" ht="22.8" customHeight="1">
      <c r="B1019" s="130"/>
      <c r="D1019" s="131" t="s">
        <v>70</v>
      </c>
      <c r="E1019" s="140" t="s">
        <v>1878</v>
      </c>
      <c r="F1019" s="140" t="s">
        <v>1879</v>
      </c>
      <c r="J1019" s="141">
        <f>BK1019</f>
        <v>0</v>
      </c>
      <c r="L1019" s="130"/>
      <c r="M1019" s="134"/>
      <c r="N1019" s="135"/>
      <c r="O1019" s="135"/>
      <c r="P1019" s="136">
        <f>SUM(P1020:P1024)</f>
        <v>0</v>
      </c>
      <c r="Q1019" s="135"/>
      <c r="R1019" s="136">
        <f>SUM(R1020:R1024)</f>
        <v>0</v>
      </c>
      <c r="S1019" s="135"/>
      <c r="T1019" s="137">
        <f>SUM(T1020:T1024)</f>
        <v>0</v>
      </c>
      <c r="AR1019" s="131" t="s">
        <v>89</v>
      </c>
      <c r="AT1019" s="138" t="s">
        <v>70</v>
      </c>
      <c r="AU1019" s="138" t="s">
        <v>76</v>
      </c>
      <c r="AY1019" s="131" t="s">
        <v>178</v>
      </c>
      <c r="BK1019" s="139">
        <f>SUM(BK1020:BK1024)</f>
        <v>0</v>
      </c>
    </row>
    <row r="1020" spans="1:65" s="2" customFormat="1" ht="16.5" customHeight="1">
      <c r="A1020" s="30"/>
      <c r="B1020" s="142"/>
      <c r="C1020" s="143" t="s">
        <v>1880</v>
      </c>
      <c r="D1020" s="143" t="s">
        <v>180</v>
      </c>
      <c r="E1020" s="144" t="s">
        <v>1881</v>
      </c>
      <c r="F1020" s="145" t="s">
        <v>1882</v>
      </c>
      <c r="G1020" s="146" t="s">
        <v>1020</v>
      </c>
      <c r="H1020" s="147">
        <v>1</v>
      </c>
      <c r="I1020" s="148"/>
      <c r="J1020" s="148">
        <f>ROUND(I1020*H1020,1)</f>
        <v>0</v>
      </c>
      <c r="K1020" s="149"/>
      <c r="L1020" s="31"/>
      <c r="M1020" s="150" t="s">
        <v>1</v>
      </c>
      <c r="N1020" s="151" t="s">
        <v>36</v>
      </c>
      <c r="O1020" s="152">
        <v>0</v>
      </c>
      <c r="P1020" s="152">
        <f>O1020*H1020</f>
        <v>0</v>
      </c>
      <c r="Q1020" s="152">
        <v>0</v>
      </c>
      <c r="R1020" s="152">
        <f>Q1020*H1020</f>
        <v>0</v>
      </c>
      <c r="S1020" s="152">
        <v>0</v>
      </c>
      <c r="T1020" s="153">
        <f>S1020*H1020</f>
        <v>0</v>
      </c>
      <c r="U1020" s="30"/>
      <c r="V1020" s="30"/>
      <c r="W1020" s="30"/>
      <c r="X1020" s="30"/>
      <c r="Y1020" s="30"/>
      <c r="Z1020" s="30"/>
      <c r="AA1020" s="30"/>
      <c r="AB1020" s="30"/>
      <c r="AC1020" s="30"/>
      <c r="AD1020" s="30"/>
      <c r="AE1020" s="30"/>
      <c r="AR1020" s="154" t="s">
        <v>1883</v>
      </c>
      <c r="AT1020" s="154" t="s">
        <v>180</v>
      </c>
      <c r="AU1020" s="154" t="s">
        <v>80</v>
      </c>
      <c r="AY1020" s="18" t="s">
        <v>178</v>
      </c>
      <c r="BE1020" s="155">
        <f>IF(N1020="základní",J1020,0)</f>
        <v>0</v>
      </c>
      <c r="BF1020" s="155">
        <f>IF(N1020="snížená",J1020,0)</f>
        <v>0</v>
      </c>
      <c r="BG1020" s="155">
        <f>IF(N1020="zákl. přenesená",J1020,0)</f>
        <v>0</v>
      </c>
      <c r="BH1020" s="155">
        <f>IF(N1020="sníž. přenesená",J1020,0)</f>
        <v>0</v>
      </c>
      <c r="BI1020" s="155">
        <f>IF(N1020="nulová",J1020,0)</f>
        <v>0</v>
      </c>
      <c r="BJ1020" s="18" t="s">
        <v>76</v>
      </c>
      <c r="BK1020" s="155">
        <f>ROUND(I1020*H1020,1)</f>
        <v>0</v>
      </c>
      <c r="BL1020" s="18" t="s">
        <v>1883</v>
      </c>
      <c r="BM1020" s="154" t="s">
        <v>1884</v>
      </c>
    </row>
    <row r="1021" spans="1:65" s="2" customFormat="1" ht="16.5" customHeight="1">
      <c r="A1021" s="30"/>
      <c r="B1021" s="142"/>
      <c r="C1021" s="143" t="s">
        <v>1885</v>
      </c>
      <c r="D1021" s="143" t="s">
        <v>180</v>
      </c>
      <c r="E1021" s="144" t="s">
        <v>1886</v>
      </c>
      <c r="F1021" s="145" t="s">
        <v>1887</v>
      </c>
      <c r="G1021" s="146" t="s">
        <v>1020</v>
      </c>
      <c r="H1021" s="147">
        <v>1</v>
      </c>
      <c r="I1021" s="148"/>
      <c r="J1021" s="148">
        <f>ROUND(I1021*H1021,1)</f>
        <v>0</v>
      </c>
      <c r="K1021" s="149"/>
      <c r="L1021" s="31"/>
      <c r="M1021" s="150" t="s">
        <v>1</v>
      </c>
      <c r="N1021" s="151" t="s">
        <v>36</v>
      </c>
      <c r="O1021" s="152">
        <v>0</v>
      </c>
      <c r="P1021" s="152">
        <f>O1021*H1021</f>
        <v>0</v>
      </c>
      <c r="Q1021" s="152">
        <v>0</v>
      </c>
      <c r="R1021" s="152">
        <f>Q1021*H1021</f>
        <v>0</v>
      </c>
      <c r="S1021" s="152">
        <v>0</v>
      </c>
      <c r="T1021" s="153">
        <f>S1021*H1021</f>
        <v>0</v>
      </c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30"/>
      <c r="AR1021" s="154" t="s">
        <v>1883</v>
      </c>
      <c r="AT1021" s="154" t="s">
        <v>180</v>
      </c>
      <c r="AU1021" s="154" t="s">
        <v>80</v>
      </c>
      <c r="AY1021" s="18" t="s">
        <v>178</v>
      </c>
      <c r="BE1021" s="155">
        <f>IF(N1021="základní",J1021,0)</f>
        <v>0</v>
      </c>
      <c r="BF1021" s="155">
        <f>IF(N1021="snížená",J1021,0)</f>
        <v>0</v>
      </c>
      <c r="BG1021" s="155">
        <f>IF(N1021="zákl. přenesená",J1021,0)</f>
        <v>0</v>
      </c>
      <c r="BH1021" s="155">
        <f>IF(N1021="sníž. přenesená",J1021,0)</f>
        <v>0</v>
      </c>
      <c r="BI1021" s="155">
        <f>IF(N1021="nulová",J1021,0)</f>
        <v>0</v>
      </c>
      <c r="BJ1021" s="18" t="s">
        <v>76</v>
      </c>
      <c r="BK1021" s="155">
        <f>ROUND(I1021*H1021,1)</f>
        <v>0</v>
      </c>
      <c r="BL1021" s="18" t="s">
        <v>1883</v>
      </c>
      <c r="BM1021" s="154" t="s">
        <v>1888</v>
      </c>
    </row>
    <row r="1022" spans="1:65" s="2" customFormat="1" ht="16.5" customHeight="1">
      <c r="A1022" s="30"/>
      <c r="B1022" s="142"/>
      <c r="C1022" s="143" t="s">
        <v>1889</v>
      </c>
      <c r="D1022" s="143" t="s">
        <v>180</v>
      </c>
      <c r="E1022" s="144" t="s">
        <v>1890</v>
      </c>
      <c r="F1022" s="145" t="s">
        <v>1891</v>
      </c>
      <c r="G1022" s="146" t="s">
        <v>1020</v>
      </c>
      <c r="H1022" s="147">
        <v>1</v>
      </c>
      <c r="I1022" s="148"/>
      <c r="J1022" s="148">
        <f>ROUND(I1022*H1022,1)</f>
        <v>0</v>
      </c>
      <c r="K1022" s="149"/>
      <c r="L1022" s="31"/>
      <c r="M1022" s="150" t="s">
        <v>1</v>
      </c>
      <c r="N1022" s="151" t="s">
        <v>36</v>
      </c>
      <c r="O1022" s="152">
        <v>0</v>
      </c>
      <c r="P1022" s="152">
        <f>O1022*H1022</f>
        <v>0</v>
      </c>
      <c r="Q1022" s="152">
        <v>0</v>
      </c>
      <c r="R1022" s="152">
        <f>Q1022*H1022</f>
        <v>0</v>
      </c>
      <c r="S1022" s="152">
        <v>0</v>
      </c>
      <c r="T1022" s="153">
        <f>S1022*H1022</f>
        <v>0</v>
      </c>
      <c r="U1022" s="30"/>
      <c r="V1022" s="30"/>
      <c r="W1022" s="30"/>
      <c r="X1022" s="30"/>
      <c r="Y1022" s="30"/>
      <c r="Z1022" s="30"/>
      <c r="AA1022" s="30"/>
      <c r="AB1022" s="30"/>
      <c r="AC1022" s="30"/>
      <c r="AD1022" s="30"/>
      <c r="AE1022" s="30"/>
      <c r="AR1022" s="154" t="s">
        <v>1883</v>
      </c>
      <c r="AT1022" s="154" t="s">
        <v>180</v>
      </c>
      <c r="AU1022" s="154" t="s">
        <v>80</v>
      </c>
      <c r="AY1022" s="18" t="s">
        <v>178</v>
      </c>
      <c r="BE1022" s="155">
        <f>IF(N1022="základní",J1022,0)</f>
        <v>0</v>
      </c>
      <c r="BF1022" s="155">
        <f>IF(N1022="snížená",J1022,0)</f>
        <v>0</v>
      </c>
      <c r="BG1022" s="155">
        <f>IF(N1022="zákl. přenesená",J1022,0)</f>
        <v>0</v>
      </c>
      <c r="BH1022" s="155">
        <f>IF(N1022="sníž. přenesená",J1022,0)</f>
        <v>0</v>
      </c>
      <c r="BI1022" s="155">
        <f>IF(N1022="nulová",J1022,0)</f>
        <v>0</v>
      </c>
      <c r="BJ1022" s="18" t="s">
        <v>76</v>
      </c>
      <c r="BK1022" s="155">
        <f>ROUND(I1022*H1022,1)</f>
        <v>0</v>
      </c>
      <c r="BL1022" s="18" t="s">
        <v>1883</v>
      </c>
      <c r="BM1022" s="154" t="s">
        <v>1892</v>
      </c>
    </row>
    <row r="1023" spans="1:65" s="2" customFormat="1" ht="16.5" customHeight="1">
      <c r="A1023" s="30"/>
      <c r="B1023" s="142"/>
      <c r="C1023" s="143" t="s">
        <v>1893</v>
      </c>
      <c r="D1023" s="143" t="s">
        <v>180</v>
      </c>
      <c r="E1023" s="144" t="s">
        <v>1894</v>
      </c>
      <c r="F1023" s="145" t="s">
        <v>1895</v>
      </c>
      <c r="G1023" s="146" t="s">
        <v>1020</v>
      </c>
      <c r="H1023" s="147">
        <v>1</v>
      </c>
      <c r="I1023" s="148"/>
      <c r="J1023" s="148">
        <f>ROUND(I1023*H1023,1)</f>
        <v>0</v>
      </c>
      <c r="K1023" s="149"/>
      <c r="L1023" s="31"/>
      <c r="M1023" s="150" t="s">
        <v>1</v>
      </c>
      <c r="N1023" s="151" t="s">
        <v>36</v>
      </c>
      <c r="O1023" s="152">
        <v>0</v>
      </c>
      <c r="P1023" s="152">
        <f>O1023*H1023</f>
        <v>0</v>
      </c>
      <c r="Q1023" s="152">
        <v>0</v>
      </c>
      <c r="R1023" s="152">
        <f>Q1023*H1023</f>
        <v>0</v>
      </c>
      <c r="S1023" s="152">
        <v>0</v>
      </c>
      <c r="T1023" s="153">
        <f>S1023*H1023</f>
        <v>0</v>
      </c>
      <c r="U1023" s="30"/>
      <c r="V1023" s="30"/>
      <c r="W1023" s="30"/>
      <c r="X1023" s="30"/>
      <c r="Y1023" s="30"/>
      <c r="Z1023" s="30"/>
      <c r="AA1023" s="30"/>
      <c r="AB1023" s="30"/>
      <c r="AC1023" s="30"/>
      <c r="AD1023" s="30"/>
      <c r="AE1023" s="30"/>
      <c r="AR1023" s="154" t="s">
        <v>1883</v>
      </c>
      <c r="AT1023" s="154" t="s">
        <v>180</v>
      </c>
      <c r="AU1023" s="154" t="s">
        <v>80</v>
      </c>
      <c r="AY1023" s="18" t="s">
        <v>178</v>
      </c>
      <c r="BE1023" s="155">
        <f>IF(N1023="základní",J1023,0)</f>
        <v>0</v>
      </c>
      <c r="BF1023" s="155">
        <f>IF(N1023="snížená",J1023,0)</f>
        <v>0</v>
      </c>
      <c r="BG1023" s="155">
        <f>IF(N1023="zákl. přenesená",J1023,0)</f>
        <v>0</v>
      </c>
      <c r="BH1023" s="155">
        <f>IF(N1023="sníž. přenesená",J1023,0)</f>
        <v>0</v>
      </c>
      <c r="BI1023" s="155">
        <f>IF(N1023="nulová",J1023,0)</f>
        <v>0</v>
      </c>
      <c r="BJ1023" s="18" t="s">
        <v>76</v>
      </c>
      <c r="BK1023" s="155">
        <f>ROUND(I1023*H1023,1)</f>
        <v>0</v>
      </c>
      <c r="BL1023" s="18" t="s">
        <v>1883</v>
      </c>
      <c r="BM1023" s="154" t="s">
        <v>1896</v>
      </c>
    </row>
    <row r="1024" spans="1:65" s="2" customFormat="1" ht="21.75" customHeight="1">
      <c r="A1024" s="30"/>
      <c r="B1024" s="142"/>
      <c r="C1024" s="143" t="s">
        <v>1897</v>
      </c>
      <c r="D1024" s="143" t="s">
        <v>180</v>
      </c>
      <c r="E1024" s="144" t="s">
        <v>1898</v>
      </c>
      <c r="F1024" s="145" t="s">
        <v>1899</v>
      </c>
      <c r="G1024" s="146" t="s">
        <v>1020</v>
      </c>
      <c r="H1024" s="147">
        <v>1</v>
      </c>
      <c r="I1024" s="148"/>
      <c r="J1024" s="148">
        <f>ROUND(I1024*H1024,1)</f>
        <v>0</v>
      </c>
      <c r="K1024" s="149"/>
      <c r="L1024" s="31"/>
      <c r="M1024" s="150" t="s">
        <v>1</v>
      </c>
      <c r="N1024" s="151" t="s">
        <v>36</v>
      </c>
      <c r="O1024" s="152">
        <v>0</v>
      </c>
      <c r="P1024" s="152">
        <f>O1024*H1024</f>
        <v>0</v>
      </c>
      <c r="Q1024" s="152">
        <v>0</v>
      </c>
      <c r="R1024" s="152">
        <f>Q1024*H1024</f>
        <v>0</v>
      </c>
      <c r="S1024" s="152">
        <v>0</v>
      </c>
      <c r="T1024" s="153">
        <f>S1024*H1024</f>
        <v>0</v>
      </c>
      <c r="U1024" s="30"/>
      <c r="V1024" s="30"/>
      <c r="W1024" s="30"/>
      <c r="X1024" s="30"/>
      <c r="Y1024" s="30"/>
      <c r="Z1024" s="30"/>
      <c r="AA1024" s="30"/>
      <c r="AB1024" s="30"/>
      <c r="AC1024" s="30"/>
      <c r="AD1024" s="30"/>
      <c r="AE1024" s="30"/>
      <c r="AR1024" s="154" t="s">
        <v>1883</v>
      </c>
      <c r="AT1024" s="154" t="s">
        <v>180</v>
      </c>
      <c r="AU1024" s="154" t="s">
        <v>80</v>
      </c>
      <c r="AY1024" s="18" t="s">
        <v>178</v>
      </c>
      <c r="BE1024" s="155">
        <f>IF(N1024="základní",J1024,0)</f>
        <v>0</v>
      </c>
      <c r="BF1024" s="155">
        <f>IF(N1024="snížená",J1024,0)</f>
        <v>0</v>
      </c>
      <c r="BG1024" s="155">
        <f>IF(N1024="zákl. přenesená",J1024,0)</f>
        <v>0</v>
      </c>
      <c r="BH1024" s="155">
        <f>IF(N1024="sníž. přenesená",J1024,0)</f>
        <v>0</v>
      </c>
      <c r="BI1024" s="155">
        <f>IF(N1024="nulová",J1024,0)</f>
        <v>0</v>
      </c>
      <c r="BJ1024" s="18" t="s">
        <v>76</v>
      </c>
      <c r="BK1024" s="155">
        <f>ROUND(I1024*H1024,1)</f>
        <v>0</v>
      </c>
      <c r="BL1024" s="18" t="s">
        <v>1883</v>
      </c>
      <c r="BM1024" s="154" t="s">
        <v>1900</v>
      </c>
    </row>
    <row r="1025" spans="1:65" s="12" customFormat="1" ht="22.8" customHeight="1">
      <c r="B1025" s="130"/>
      <c r="D1025" s="131" t="s">
        <v>70</v>
      </c>
      <c r="E1025" s="140" t="s">
        <v>1901</v>
      </c>
      <c r="F1025" s="140" t="s">
        <v>1902</v>
      </c>
      <c r="J1025" s="141">
        <f>BK1025</f>
        <v>0</v>
      </c>
      <c r="L1025" s="130"/>
      <c r="M1025" s="134"/>
      <c r="N1025" s="135"/>
      <c r="O1025" s="135"/>
      <c r="P1025" s="136">
        <f>P1026</f>
        <v>0</v>
      </c>
      <c r="Q1025" s="135"/>
      <c r="R1025" s="136">
        <f>R1026</f>
        <v>0</v>
      </c>
      <c r="S1025" s="135"/>
      <c r="T1025" s="137">
        <f>T1026</f>
        <v>0</v>
      </c>
      <c r="AR1025" s="131" t="s">
        <v>89</v>
      </c>
      <c r="AT1025" s="138" t="s">
        <v>70</v>
      </c>
      <c r="AU1025" s="138" t="s">
        <v>76</v>
      </c>
      <c r="AY1025" s="131" t="s">
        <v>178</v>
      </c>
      <c r="BK1025" s="139">
        <f>BK1026</f>
        <v>0</v>
      </c>
    </row>
    <row r="1026" spans="1:65" s="2" customFormat="1" ht="16.5" customHeight="1">
      <c r="A1026" s="30"/>
      <c r="B1026" s="142"/>
      <c r="C1026" s="143" t="s">
        <v>1903</v>
      </c>
      <c r="D1026" s="143" t="s">
        <v>180</v>
      </c>
      <c r="E1026" s="144" t="s">
        <v>1904</v>
      </c>
      <c r="F1026" s="145" t="s">
        <v>1905</v>
      </c>
      <c r="G1026" s="146" t="s">
        <v>1020</v>
      </c>
      <c r="H1026" s="147">
        <v>1</v>
      </c>
      <c r="I1026" s="148"/>
      <c r="J1026" s="148">
        <f>ROUND(I1026*H1026,1)</f>
        <v>0</v>
      </c>
      <c r="K1026" s="149"/>
      <c r="L1026" s="31"/>
      <c r="M1026" s="194" t="s">
        <v>1</v>
      </c>
      <c r="N1026" s="195" t="s">
        <v>36</v>
      </c>
      <c r="O1026" s="196">
        <v>0</v>
      </c>
      <c r="P1026" s="196">
        <f>O1026*H1026</f>
        <v>0</v>
      </c>
      <c r="Q1026" s="196">
        <v>0</v>
      </c>
      <c r="R1026" s="196">
        <f>Q1026*H1026</f>
        <v>0</v>
      </c>
      <c r="S1026" s="196">
        <v>0</v>
      </c>
      <c r="T1026" s="197">
        <f>S1026*H1026</f>
        <v>0</v>
      </c>
      <c r="U1026" s="30"/>
      <c r="V1026" s="30"/>
      <c r="W1026" s="30"/>
      <c r="X1026" s="30"/>
      <c r="Y1026" s="30"/>
      <c r="Z1026" s="30"/>
      <c r="AA1026" s="30"/>
      <c r="AB1026" s="30"/>
      <c r="AC1026" s="30"/>
      <c r="AD1026" s="30"/>
      <c r="AE1026" s="30"/>
      <c r="AR1026" s="154" t="s">
        <v>1883</v>
      </c>
      <c r="AT1026" s="154" t="s">
        <v>180</v>
      </c>
      <c r="AU1026" s="154" t="s">
        <v>80</v>
      </c>
      <c r="AY1026" s="18" t="s">
        <v>178</v>
      </c>
      <c r="BE1026" s="155">
        <f>IF(N1026="základní",J1026,0)</f>
        <v>0</v>
      </c>
      <c r="BF1026" s="155">
        <f>IF(N1026="snížená",J1026,0)</f>
        <v>0</v>
      </c>
      <c r="BG1026" s="155">
        <f>IF(N1026="zákl. přenesená",J1026,0)</f>
        <v>0</v>
      </c>
      <c r="BH1026" s="155">
        <f>IF(N1026="sníž. přenesená",J1026,0)</f>
        <v>0</v>
      </c>
      <c r="BI1026" s="155">
        <f>IF(N1026="nulová",J1026,0)</f>
        <v>0</v>
      </c>
      <c r="BJ1026" s="18" t="s">
        <v>76</v>
      </c>
      <c r="BK1026" s="155">
        <f>ROUND(I1026*H1026,1)</f>
        <v>0</v>
      </c>
      <c r="BL1026" s="18" t="s">
        <v>1883</v>
      </c>
      <c r="BM1026" s="154" t="s">
        <v>1906</v>
      </c>
    </row>
    <row r="1027" spans="1:65" s="2" customFormat="1" ht="6.9" customHeight="1">
      <c r="A1027" s="30"/>
      <c r="B1027" s="45"/>
      <c r="C1027" s="46"/>
      <c r="D1027" s="46"/>
      <c r="E1027" s="46"/>
      <c r="F1027" s="46"/>
      <c r="G1027" s="46"/>
      <c r="H1027" s="46"/>
      <c r="I1027" s="46"/>
      <c r="J1027" s="46"/>
      <c r="K1027" s="46"/>
      <c r="L1027" s="31"/>
      <c r="M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/>
      <c r="AD1027" s="30"/>
      <c r="AE1027" s="30"/>
    </row>
  </sheetData>
  <autoFilter ref="C149:K1026"/>
  <mergeCells count="9">
    <mergeCell ref="E87:H87"/>
    <mergeCell ref="E140:H140"/>
    <mergeCell ref="E142:H14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40"/>
  <sheetViews>
    <sheetView showGridLines="0" topLeftCell="A120" workbookViewId="0">
      <selection activeCell="I133" sqref="I133:I239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82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1907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ROUND(J130,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ROUND((SUM(BE130:BE239)),  1)</f>
        <v>0</v>
      </c>
      <c r="G33" s="30"/>
      <c r="H33" s="30"/>
      <c r="I33" s="99">
        <v>0.21</v>
      </c>
      <c r="J33" s="98">
        <f>ROUND(((SUM(BE130:BE239))*I33),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ROUND((SUM(BF130:BF239)),  1)</f>
        <v>0</v>
      </c>
      <c r="G34" s="30"/>
      <c r="H34" s="30"/>
      <c r="I34" s="99">
        <v>0.15</v>
      </c>
      <c r="J34" s="98">
        <f>ROUND(((SUM(BF130:BF239))*I34),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ROUND((SUM(BG130:BG239)),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ROUND((SUM(BH130:BH239)),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ROUND((SUM(BI130:BI239)),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2 - Zdravotně technické instalace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J130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J131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J132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J144</f>
        <v>0</v>
      </c>
      <c r="L99" s="115"/>
    </row>
    <row r="100" spans="1:31" s="10" customFormat="1" ht="19.95" hidden="1" customHeight="1">
      <c r="B100" s="115"/>
      <c r="D100" s="116" t="s">
        <v>1908</v>
      </c>
      <c r="E100" s="117"/>
      <c r="F100" s="117"/>
      <c r="G100" s="117"/>
      <c r="H100" s="117"/>
      <c r="I100" s="117"/>
      <c r="J100" s="118">
        <f>J147</f>
        <v>0</v>
      </c>
      <c r="L100" s="115"/>
    </row>
    <row r="101" spans="1:31" s="10" customFormat="1" ht="19.95" hidden="1" customHeight="1">
      <c r="B101" s="115"/>
      <c r="D101" s="116" t="s">
        <v>135</v>
      </c>
      <c r="E101" s="117"/>
      <c r="F101" s="117"/>
      <c r="G101" s="117"/>
      <c r="H101" s="117"/>
      <c r="I101" s="117"/>
      <c r="J101" s="118">
        <f>J151</f>
        <v>0</v>
      </c>
      <c r="L101" s="115"/>
    </row>
    <row r="102" spans="1:31" s="9" customFormat="1" ht="24.9" hidden="1" customHeight="1">
      <c r="B102" s="111"/>
      <c r="D102" s="112" t="s">
        <v>137</v>
      </c>
      <c r="E102" s="113"/>
      <c r="F102" s="113"/>
      <c r="G102" s="113"/>
      <c r="H102" s="113"/>
      <c r="I102" s="113"/>
      <c r="J102" s="114">
        <f>J154</f>
        <v>0</v>
      </c>
      <c r="L102" s="111"/>
    </row>
    <row r="103" spans="1:31" s="10" customFormat="1" ht="19.95" hidden="1" customHeight="1">
      <c r="B103" s="115"/>
      <c r="D103" s="116" t="s">
        <v>140</v>
      </c>
      <c r="E103" s="117"/>
      <c r="F103" s="117"/>
      <c r="G103" s="117"/>
      <c r="H103" s="117"/>
      <c r="I103" s="117"/>
      <c r="J103" s="118">
        <f>J155</f>
        <v>0</v>
      </c>
      <c r="L103" s="115"/>
    </row>
    <row r="104" spans="1:31" s="10" customFormat="1" ht="19.95" hidden="1" customHeight="1">
      <c r="B104" s="115"/>
      <c r="D104" s="116" t="s">
        <v>1909</v>
      </c>
      <c r="E104" s="117"/>
      <c r="F104" s="117"/>
      <c r="G104" s="117"/>
      <c r="H104" s="117"/>
      <c r="I104" s="117"/>
      <c r="J104" s="118">
        <f>J177</f>
        <v>0</v>
      </c>
      <c r="L104" s="115"/>
    </row>
    <row r="105" spans="1:31" s="10" customFormat="1" ht="19.95" hidden="1" customHeight="1">
      <c r="B105" s="115"/>
      <c r="D105" s="116" t="s">
        <v>1910</v>
      </c>
      <c r="E105" s="117"/>
      <c r="F105" s="117"/>
      <c r="G105" s="117"/>
      <c r="H105" s="117"/>
      <c r="I105" s="117"/>
      <c r="J105" s="118">
        <f>J200</f>
        <v>0</v>
      </c>
      <c r="L105" s="115"/>
    </row>
    <row r="106" spans="1:31" s="10" customFormat="1" ht="19.95" hidden="1" customHeight="1">
      <c r="B106" s="115"/>
      <c r="D106" s="116" t="s">
        <v>141</v>
      </c>
      <c r="E106" s="117"/>
      <c r="F106" s="117"/>
      <c r="G106" s="117"/>
      <c r="H106" s="117"/>
      <c r="I106" s="117"/>
      <c r="J106" s="118">
        <f>J202</f>
        <v>0</v>
      </c>
      <c r="L106" s="115"/>
    </row>
    <row r="107" spans="1:31" s="10" customFormat="1" ht="19.95" hidden="1" customHeight="1">
      <c r="B107" s="115"/>
      <c r="D107" s="116" t="s">
        <v>1911</v>
      </c>
      <c r="E107" s="117"/>
      <c r="F107" s="117"/>
      <c r="G107" s="117"/>
      <c r="H107" s="117"/>
      <c r="I107" s="117"/>
      <c r="J107" s="118">
        <f>J226</f>
        <v>0</v>
      </c>
      <c r="L107" s="115"/>
    </row>
    <row r="108" spans="1:31" s="10" customFormat="1" ht="19.95" hidden="1" customHeight="1">
      <c r="B108" s="115"/>
      <c r="D108" s="116" t="s">
        <v>1912</v>
      </c>
      <c r="E108" s="117"/>
      <c r="F108" s="117"/>
      <c r="G108" s="117"/>
      <c r="H108" s="117"/>
      <c r="I108" s="117"/>
      <c r="J108" s="118">
        <f>J229</f>
        <v>0</v>
      </c>
      <c r="L108" s="115"/>
    </row>
    <row r="109" spans="1:31" s="10" customFormat="1" ht="19.95" hidden="1" customHeight="1">
      <c r="B109" s="115"/>
      <c r="D109" s="116" t="s">
        <v>1913</v>
      </c>
      <c r="E109" s="117"/>
      <c r="F109" s="117"/>
      <c r="G109" s="117"/>
      <c r="H109" s="117"/>
      <c r="I109" s="117"/>
      <c r="J109" s="118">
        <f>J231</f>
        <v>0</v>
      </c>
      <c r="L109" s="115"/>
    </row>
    <row r="110" spans="1:31" s="10" customFormat="1" ht="19.95" hidden="1" customHeight="1">
      <c r="B110" s="115"/>
      <c r="D110" s="116" t="s">
        <v>145</v>
      </c>
      <c r="E110" s="117"/>
      <c r="F110" s="117"/>
      <c r="G110" s="117"/>
      <c r="H110" s="117"/>
      <c r="I110" s="117"/>
      <c r="J110" s="118">
        <f>J235</f>
        <v>0</v>
      </c>
      <c r="L110" s="115"/>
    </row>
    <row r="111" spans="1:31" s="2" customFormat="1" ht="21.75" hidden="1" customHeight="1">
      <c r="A111" s="30"/>
      <c r="B111" s="31"/>
      <c r="C111" s="30"/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" hidden="1" customHeight="1">
      <c r="A112" s="30"/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ht="10.199999999999999" hidden="1"/>
    <row r="114" spans="1:31" ht="10.199999999999999" hidden="1"/>
    <row r="115" spans="1:31" ht="10.199999999999999" hidden="1"/>
    <row r="116" spans="1:31" s="2" customFormat="1" ht="6.9" customHeight="1">
      <c r="A116" s="30"/>
      <c r="B116" s="47"/>
      <c r="C116" s="48"/>
      <c r="D116" s="48"/>
      <c r="E116" s="48"/>
      <c r="F116" s="48"/>
      <c r="G116" s="48"/>
      <c r="H116" s="48"/>
      <c r="I116" s="48"/>
      <c r="J116" s="48"/>
      <c r="K116" s="48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s="2" customFormat="1" ht="24.9" customHeight="1">
      <c r="A117" s="30"/>
      <c r="B117" s="31"/>
      <c r="C117" s="22" t="s">
        <v>163</v>
      </c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s="2" customFormat="1" ht="6.9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s="2" customFormat="1" ht="12" customHeight="1">
      <c r="A119" s="30"/>
      <c r="B119" s="31"/>
      <c r="C119" s="27" t="s">
        <v>14</v>
      </c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s="2" customFormat="1" ht="16.5" customHeight="1">
      <c r="A120" s="30"/>
      <c r="B120" s="31"/>
      <c r="C120" s="30"/>
      <c r="D120" s="30"/>
      <c r="E120" s="237" t="str">
        <f>E7</f>
        <v>Multifunkční dům Stračov</v>
      </c>
      <c r="F120" s="238"/>
      <c r="G120" s="238"/>
      <c r="H120" s="238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s="2" customFormat="1" ht="12" customHeight="1">
      <c r="A121" s="30"/>
      <c r="B121" s="31"/>
      <c r="C121" s="27" t="s">
        <v>122</v>
      </c>
      <c r="D121" s="30"/>
      <c r="E121" s="30"/>
      <c r="F121" s="30"/>
      <c r="G121" s="30"/>
      <c r="H121" s="30"/>
      <c r="I121" s="30"/>
      <c r="J121" s="30"/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s="2" customFormat="1" ht="16.5" customHeight="1">
      <c r="A122" s="30"/>
      <c r="B122" s="31"/>
      <c r="C122" s="30"/>
      <c r="D122" s="30"/>
      <c r="E122" s="207" t="str">
        <f>E9</f>
        <v>2 - Zdravotně technické instalace</v>
      </c>
      <c r="F122" s="239"/>
      <c r="G122" s="239"/>
      <c r="H122" s="239"/>
      <c r="I122" s="30"/>
      <c r="J122" s="30"/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s="2" customFormat="1" ht="6.9" customHeight="1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s="2" customFormat="1" ht="12" customHeight="1">
      <c r="A124" s="30"/>
      <c r="B124" s="31"/>
      <c r="C124" s="27" t="s">
        <v>18</v>
      </c>
      <c r="D124" s="30"/>
      <c r="E124" s="30"/>
      <c r="F124" s="25" t="str">
        <f>F12</f>
        <v>Stračov</v>
      </c>
      <c r="G124" s="30"/>
      <c r="H124" s="30"/>
      <c r="I124" s="27" t="s">
        <v>20</v>
      </c>
      <c r="J124" s="53" t="str">
        <f>IF(J12="","",J12)</f>
        <v>18.1.2021</v>
      </c>
      <c r="K124" s="30"/>
      <c r="L124" s="4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s="2" customFormat="1" ht="6.9" customHeight="1">
      <c r="A125" s="30"/>
      <c r="B125" s="31"/>
      <c r="C125" s="30"/>
      <c r="D125" s="30"/>
      <c r="E125" s="30"/>
      <c r="F125" s="30"/>
      <c r="G125" s="30"/>
      <c r="H125" s="30"/>
      <c r="I125" s="30"/>
      <c r="J125" s="30"/>
      <c r="K125" s="30"/>
      <c r="L125" s="4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s="2" customFormat="1" ht="15.15" customHeight="1">
      <c r="A126" s="30"/>
      <c r="B126" s="31"/>
      <c r="C126" s="27" t="s">
        <v>22</v>
      </c>
      <c r="D126" s="30"/>
      <c r="E126" s="30"/>
      <c r="F126" s="25" t="str">
        <f>E15</f>
        <v xml:space="preserve"> </v>
      </c>
      <c r="G126" s="30"/>
      <c r="H126" s="30"/>
      <c r="I126" s="27" t="s">
        <v>27</v>
      </c>
      <c r="J126" s="28" t="str">
        <f>E21</f>
        <v xml:space="preserve"> </v>
      </c>
      <c r="K126" s="30"/>
      <c r="L126" s="4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s="2" customFormat="1" ht="15.15" customHeight="1">
      <c r="A127" s="30"/>
      <c r="B127" s="31"/>
      <c r="C127" s="27" t="s">
        <v>26</v>
      </c>
      <c r="D127" s="30"/>
      <c r="E127" s="30"/>
      <c r="F127" s="25" t="str">
        <f>IF(E18="","",E18)</f>
        <v xml:space="preserve"> </v>
      </c>
      <c r="G127" s="30"/>
      <c r="H127" s="30"/>
      <c r="I127" s="27" t="s">
        <v>29</v>
      </c>
      <c r="J127" s="28" t="str">
        <f>E24</f>
        <v xml:space="preserve"> </v>
      </c>
      <c r="K127" s="30"/>
      <c r="L127" s="4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s="2" customFormat="1" ht="10.35" customHeight="1">
      <c r="A128" s="30"/>
      <c r="B128" s="31"/>
      <c r="C128" s="30"/>
      <c r="D128" s="30"/>
      <c r="E128" s="30"/>
      <c r="F128" s="30"/>
      <c r="G128" s="30"/>
      <c r="H128" s="30"/>
      <c r="I128" s="30"/>
      <c r="J128" s="30"/>
      <c r="K128" s="30"/>
      <c r="L128" s="4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65" s="11" customFormat="1" ht="29.25" customHeight="1">
      <c r="A129" s="119"/>
      <c r="B129" s="120"/>
      <c r="C129" s="121" t="s">
        <v>164</v>
      </c>
      <c r="D129" s="122" t="s">
        <v>56</v>
      </c>
      <c r="E129" s="122" t="s">
        <v>52</v>
      </c>
      <c r="F129" s="122" t="s">
        <v>53</v>
      </c>
      <c r="G129" s="122" t="s">
        <v>165</v>
      </c>
      <c r="H129" s="122" t="s">
        <v>166</v>
      </c>
      <c r="I129" s="122" t="s">
        <v>167</v>
      </c>
      <c r="J129" s="123" t="s">
        <v>126</v>
      </c>
      <c r="K129" s="124" t="s">
        <v>168</v>
      </c>
      <c r="L129" s="125"/>
      <c r="M129" s="60" t="s">
        <v>1</v>
      </c>
      <c r="N129" s="61" t="s">
        <v>35</v>
      </c>
      <c r="O129" s="61" t="s">
        <v>169</v>
      </c>
      <c r="P129" s="61" t="s">
        <v>170</v>
      </c>
      <c r="Q129" s="61" t="s">
        <v>171</v>
      </c>
      <c r="R129" s="61" t="s">
        <v>172</v>
      </c>
      <c r="S129" s="61" t="s">
        <v>173</v>
      </c>
      <c r="T129" s="62" t="s">
        <v>174</v>
      </c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</row>
    <row r="130" spans="1:65" s="2" customFormat="1" ht="22.8" customHeight="1">
      <c r="A130" s="30"/>
      <c r="B130" s="31"/>
      <c r="C130" s="67" t="s">
        <v>175</v>
      </c>
      <c r="D130" s="30"/>
      <c r="E130" s="30"/>
      <c r="F130" s="30"/>
      <c r="G130" s="30"/>
      <c r="H130" s="30"/>
      <c r="I130" s="30"/>
      <c r="J130" s="126">
        <f>BK130</f>
        <v>0</v>
      </c>
      <c r="K130" s="30"/>
      <c r="L130" s="31"/>
      <c r="M130" s="63"/>
      <c r="N130" s="54"/>
      <c r="O130" s="64"/>
      <c r="P130" s="127">
        <f>P131+P154</f>
        <v>770.76082999999994</v>
      </c>
      <c r="Q130" s="64"/>
      <c r="R130" s="127">
        <f>R131+R154</f>
        <v>32.969536250000004</v>
      </c>
      <c r="S130" s="64"/>
      <c r="T130" s="128">
        <f>T131+T154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T130" s="18" t="s">
        <v>70</v>
      </c>
      <c r="AU130" s="18" t="s">
        <v>128</v>
      </c>
      <c r="BK130" s="129">
        <f>BK131+BK154</f>
        <v>0</v>
      </c>
    </row>
    <row r="131" spans="1:65" s="12" customFormat="1" ht="25.95" customHeight="1">
      <c r="B131" s="130"/>
      <c r="D131" s="131" t="s">
        <v>70</v>
      </c>
      <c r="E131" s="132" t="s">
        <v>176</v>
      </c>
      <c r="F131" s="132" t="s">
        <v>177</v>
      </c>
      <c r="J131" s="133">
        <f>BK131</f>
        <v>0</v>
      </c>
      <c r="L131" s="130"/>
      <c r="M131" s="134"/>
      <c r="N131" s="135"/>
      <c r="O131" s="135"/>
      <c r="P131" s="136">
        <f>P132+P144+P147+P151</f>
        <v>59.956955000000001</v>
      </c>
      <c r="Q131" s="135"/>
      <c r="R131" s="136">
        <f>R132+R144+R147+R151</f>
        <v>30.336386250000004</v>
      </c>
      <c r="S131" s="135"/>
      <c r="T131" s="137">
        <f>T132+T144+T147+T151</f>
        <v>0</v>
      </c>
      <c r="AR131" s="131" t="s">
        <v>76</v>
      </c>
      <c r="AT131" s="138" t="s">
        <v>70</v>
      </c>
      <c r="AU131" s="138" t="s">
        <v>71</v>
      </c>
      <c r="AY131" s="131" t="s">
        <v>178</v>
      </c>
      <c r="BK131" s="139">
        <f>BK132+BK144+BK147+BK151</f>
        <v>0</v>
      </c>
    </row>
    <row r="132" spans="1:65" s="12" customFormat="1" ht="22.8" customHeight="1">
      <c r="B132" s="130"/>
      <c r="D132" s="131" t="s">
        <v>70</v>
      </c>
      <c r="E132" s="140" t="s">
        <v>76</v>
      </c>
      <c r="F132" s="140" t="s">
        <v>179</v>
      </c>
      <c r="J132" s="141">
        <f>BK132</f>
        <v>0</v>
      </c>
      <c r="L132" s="130"/>
      <c r="M132" s="134"/>
      <c r="N132" s="135"/>
      <c r="O132" s="135"/>
      <c r="P132" s="136">
        <f>SUM(P133:P143)</f>
        <v>33.901980000000002</v>
      </c>
      <c r="Q132" s="135"/>
      <c r="R132" s="136">
        <f>SUM(R133:R143)</f>
        <v>25.44</v>
      </c>
      <c r="S132" s="135"/>
      <c r="T132" s="137">
        <f>SUM(T133:T143)</f>
        <v>0</v>
      </c>
      <c r="AR132" s="131" t="s">
        <v>76</v>
      </c>
      <c r="AT132" s="138" t="s">
        <v>70</v>
      </c>
      <c r="AU132" s="138" t="s">
        <v>76</v>
      </c>
      <c r="AY132" s="131" t="s">
        <v>178</v>
      </c>
      <c r="BK132" s="139">
        <f>SUM(BK133:BK143)</f>
        <v>0</v>
      </c>
    </row>
    <row r="133" spans="1:65" s="2" customFormat="1" ht="33" customHeight="1">
      <c r="A133" s="30"/>
      <c r="B133" s="142"/>
      <c r="C133" s="143" t="s">
        <v>76</v>
      </c>
      <c r="D133" s="143" t="s">
        <v>180</v>
      </c>
      <c r="E133" s="144" t="s">
        <v>1914</v>
      </c>
      <c r="F133" s="145" t="s">
        <v>1915</v>
      </c>
      <c r="G133" s="146" t="s">
        <v>190</v>
      </c>
      <c r="H133" s="147">
        <v>15.9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0.60499999999999998</v>
      </c>
      <c r="P133" s="152">
        <f>O133*H133</f>
        <v>9.6195000000000004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1916</v>
      </c>
    </row>
    <row r="134" spans="1:65" s="13" customFormat="1" ht="10.199999999999999">
      <c r="B134" s="156"/>
      <c r="D134" s="157" t="s">
        <v>185</v>
      </c>
      <c r="E134" s="158" t="s">
        <v>1</v>
      </c>
      <c r="F134" s="159" t="s">
        <v>1917</v>
      </c>
      <c r="H134" s="160">
        <v>15.9</v>
      </c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185</v>
      </c>
      <c r="AU134" s="158" t="s">
        <v>80</v>
      </c>
      <c r="AV134" s="13" t="s">
        <v>80</v>
      </c>
      <c r="AW134" s="13" t="s">
        <v>28</v>
      </c>
      <c r="AX134" s="13" t="s">
        <v>76</v>
      </c>
      <c r="AY134" s="158" t="s">
        <v>178</v>
      </c>
    </row>
    <row r="135" spans="1:65" s="2" customFormat="1" ht="33" customHeight="1">
      <c r="A135" s="30"/>
      <c r="B135" s="142"/>
      <c r="C135" s="143" t="s">
        <v>80</v>
      </c>
      <c r="D135" s="143" t="s">
        <v>180</v>
      </c>
      <c r="E135" s="144" t="s">
        <v>200</v>
      </c>
      <c r="F135" s="145" t="s">
        <v>201</v>
      </c>
      <c r="G135" s="146" t="s">
        <v>190</v>
      </c>
      <c r="H135" s="147">
        <v>15.9</v>
      </c>
      <c r="I135" s="148"/>
      <c r="J135" s="148">
        <f>ROUND(I135*H135,1)</f>
        <v>0</v>
      </c>
      <c r="K135" s="149"/>
      <c r="L135" s="31"/>
      <c r="M135" s="150" t="s">
        <v>1</v>
      </c>
      <c r="N135" s="151" t="s">
        <v>36</v>
      </c>
      <c r="O135" s="152">
        <v>8.6999999999999994E-2</v>
      </c>
      <c r="P135" s="152">
        <f>O135*H135</f>
        <v>1.3833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80</v>
      </c>
      <c r="AY135" s="18" t="s">
        <v>178</v>
      </c>
      <c r="BE135" s="155">
        <f>IF(N135="základní",J135,0)</f>
        <v>0</v>
      </c>
      <c r="BF135" s="155">
        <f>IF(N135="snížená",J135,0)</f>
        <v>0</v>
      </c>
      <c r="BG135" s="155">
        <f>IF(N135="zákl. přenesená",J135,0)</f>
        <v>0</v>
      </c>
      <c r="BH135" s="155">
        <f>IF(N135="sníž. přenesená",J135,0)</f>
        <v>0</v>
      </c>
      <c r="BI135" s="155">
        <f>IF(N135="nulová",J135,0)</f>
        <v>0</v>
      </c>
      <c r="BJ135" s="18" t="s">
        <v>76</v>
      </c>
      <c r="BK135" s="155">
        <f>ROUND(I135*H135,1)</f>
        <v>0</v>
      </c>
      <c r="BL135" s="18" t="s">
        <v>86</v>
      </c>
      <c r="BM135" s="154" t="s">
        <v>1918</v>
      </c>
    </row>
    <row r="136" spans="1:65" s="2" customFormat="1" ht="21.75" customHeight="1">
      <c r="A136" s="30"/>
      <c r="B136" s="142"/>
      <c r="C136" s="143" t="s">
        <v>83</v>
      </c>
      <c r="D136" s="143" t="s">
        <v>180</v>
      </c>
      <c r="E136" s="144" t="s">
        <v>204</v>
      </c>
      <c r="F136" s="145" t="s">
        <v>205</v>
      </c>
      <c r="G136" s="146" t="s">
        <v>206</v>
      </c>
      <c r="H136" s="147">
        <v>28.62</v>
      </c>
      <c r="I136" s="148"/>
      <c r="J136" s="148">
        <f>ROUND(I136*H136,1)</f>
        <v>0</v>
      </c>
      <c r="K136" s="149"/>
      <c r="L136" s="31"/>
      <c r="M136" s="150" t="s">
        <v>1</v>
      </c>
      <c r="N136" s="151" t="s">
        <v>36</v>
      </c>
      <c r="O136" s="152">
        <v>0</v>
      </c>
      <c r="P136" s="152">
        <f>O136*H136</f>
        <v>0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80</v>
      </c>
      <c r="AY136" s="18" t="s">
        <v>178</v>
      </c>
      <c r="BE136" s="155">
        <f>IF(N136="základní",J136,0)</f>
        <v>0</v>
      </c>
      <c r="BF136" s="155">
        <f>IF(N136="snížená",J136,0)</f>
        <v>0</v>
      </c>
      <c r="BG136" s="155">
        <f>IF(N136="zákl. přenesená",J136,0)</f>
        <v>0</v>
      </c>
      <c r="BH136" s="155">
        <f>IF(N136="sníž. přenesená",J136,0)</f>
        <v>0</v>
      </c>
      <c r="BI136" s="155">
        <f>IF(N136="nulová",J136,0)</f>
        <v>0</v>
      </c>
      <c r="BJ136" s="18" t="s">
        <v>76</v>
      </c>
      <c r="BK136" s="155">
        <f>ROUND(I136*H136,1)</f>
        <v>0</v>
      </c>
      <c r="BL136" s="18" t="s">
        <v>86</v>
      </c>
      <c r="BM136" s="154" t="s">
        <v>1919</v>
      </c>
    </row>
    <row r="137" spans="1:65" s="13" customFormat="1" ht="10.199999999999999">
      <c r="B137" s="156"/>
      <c r="D137" s="157" t="s">
        <v>185</v>
      </c>
      <c r="E137" s="158" t="s">
        <v>1</v>
      </c>
      <c r="F137" s="159" t="s">
        <v>1920</v>
      </c>
      <c r="H137" s="160">
        <v>28.62</v>
      </c>
      <c r="L137" s="156"/>
      <c r="M137" s="161"/>
      <c r="N137" s="162"/>
      <c r="O137" s="162"/>
      <c r="P137" s="162"/>
      <c r="Q137" s="162"/>
      <c r="R137" s="162"/>
      <c r="S137" s="162"/>
      <c r="T137" s="163"/>
      <c r="AT137" s="158" t="s">
        <v>185</v>
      </c>
      <c r="AU137" s="158" t="s">
        <v>80</v>
      </c>
      <c r="AV137" s="13" t="s">
        <v>80</v>
      </c>
      <c r="AW137" s="13" t="s">
        <v>28</v>
      </c>
      <c r="AX137" s="13" t="s">
        <v>71</v>
      </c>
      <c r="AY137" s="158" t="s">
        <v>178</v>
      </c>
    </row>
    <row r="138" spans="1:65" s="14" customFormat="1" ht="10.199999999999999">
      <c r="B138" s="164"/>
      <c r="D138" s="157" t="s">
        <v>185</v>
      </c>
      <c r="E138" s="165" t="s">
        <v>1</v>
      </c>
      <c r="F138" s="166" t="s">
        <v>187</v>
      </c>
      <c r="H138" s="167">
        <v>28.62</v>
      </c>
      <c r="L138" s="164"/>
      <c r="M138" s="168"/>
      <c r="N138" s="169"/>
      <c r="O138" s="169"/>
      <c r="P138" s="169"/>
      <c r="Q138" s="169"/>
      <c r="R138" s="169"/>
      <c r="S138" s="169"/>
      <c r="T138" s="170"/>
      <c r="AT138" s="165" t="s">
        <v>185</v>
      </c>
      <c r="AU138" s="165" t="s">
        <v>80</v>
      </c>
      <c r="AV138" s="14" t="s">
        <v>86</v>
      </c>
      <c r="AW138" s="14" t="s">
        <v>28</v>
      </c>
      <c r="AX138" s="14" t="s">
        <v>76</v>
      </c>
      <c r="AY138" s="165" t="s">
        <v>178</v>
      </c>
    </row>
    <row r="139" spans="1:65" s="2" customFormat="1" ht="16.5" customHeight="1">
      <c r="A139" s="30"/>
      <c r="B139" s="142"/>
      <c r="C139" s="143" t="s">
        <v>86</v>
      </c>
      <c r="D139" s="143" t="s">
        <v>180</v>
      </c>
      <c r="E139" s="144" t="s">
        <v>209</v>
      </c>
      <c r="F139" s="145" t="s">
        <v>210</v>
      </c>
      <c r="G139" s="146" t="s">
        <v>190</v>
      </c>
      <c r="H139" s="147">
        <v>15.9</v>
      </c>
      <c r="I139" s="148"/>
      <c r="J139" s="148">
        <f>ROUND(I139*H139,1)</f>
        <v>0</v>
      </c>
      <c r="K139" s="149"/>
      <c r="L139" s="31"/>
      <c r="M139" s="150" t="s">
        <v>1</v>
      </c>
      <c r="N139" s="151" t="s">
        <v>36</v>
      </c>
      <c r="O139" s="152">
        <v>8.9999999999999993E-3</v>
      </c>
      <c r="P139" s="152">
        <f>O139*H139</f>
        <v>0.1431</v>
      </c>
      <c r="Q139" s="152">
        <v>0</v>
      </c>
      <c r="R139" s="152">
        <f>Q139*H139</f>
        <v>0</v>
      </c>
      <c r="S139" s="152">
        <v>0</v>
      </c>
      <c r="T139" s="153">
        <f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86</v>
      </c>
      <c r="AT139" s="154" t="s">
        <v>180</v>
      </c>
      <c r="AU139" s="154" t="s">
        <v>80</v>
      </c>
      <c r="AY139" s="18" t="s">
        <v>178</v>
      </c>
      <c r="BE139" s="155">
        <f>IF(N139="základní",J139,0)</f>
        <v>0</v>
      </c>
      <c r="BF139" s="155">
        <f>IF(N139="snížená",J139,0)</f>
        <v>0</v>
      </c>
      <c r="BG139" s="155">
        <f>IF(N139="zákl. přenesená",J139,0)</f>
        <v>0</v>
      </c>
      <c r="BH139" s="155">
        <f>IF(N139="sníž. přenesená",J139,0)</f>
        <v>0</v>
      </c>
      <c r="BI139" s="155">
        <f>IF(N139="nulová",J139,0)</f>
        <v>0</v>
      </c>
      <c r="BJ139" s="18" t="s">
        <v>76</v>
      </c>
      <c r="BK139" s="155">
        <f>ROUND(I139*H139,1)</f>
        <v>0</v>
      </c>
      <c r="BL139" s="18" t="s">
        <v>86</v>
      </c>
      <c r="BM139" s="154" t="s">
        <v>1921</v>
      </c>
    </row>
    <row r="140" spans="1:65" s="2" customFormat="1" ht="21.75" customHeight="1">
      <c r="A140" s="30"/>
      <c r="B140" s="142"/>
      <c r="C140" s="143" t="s">
        <v>89</v>
      </c>
      <c r="D140" s="143" t="s">
        <v>180</v>
      </c>
      <c r="E140" s="144" t="s">
        <v>1922</v>
      </c>
      <c r="F140" s="145" t="s">
        <v>1923</v>
      </c>
      <c r="G140" s="146" t="s">
        <v>190</v>
      </c>
      <c r="H140" s="147">
        <v>12.72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1.7889999999999999</v>
      </c>
      <c r="P140" s="152">
        <f>O140*H140</f>
        <v>22.756080000000001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1924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1925</v>
      </c>
      <c r="H141" s="160">
        <v>12.72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76</v>
      </c>
      <c r="AY141" s="158" t="s">
        <v>178</v>
      </c>
    </row>
    <row r="142" spans="1:65" s="2" customFormat="1" ht="16.5" customHeight="1">
      <c r="A142" s="30"/>
      <c r="B142" s="142"/>
      <c r="C142" s="171" t="s">
        <v>92</v>
      </c>
      <c r="D142" s="171" t="s">
        <v>216</v>
      </c>
      <c r="E142" s="172" t="s">
        <v>1926</v>
      </c>
      <c r="F142" s="173" t="s">
        <v>1927</v>
      </c>
      <c r="G142" s="174" t="s">
        <v>206</v>
      </c>
      <c r="H142" s="175">
        <v>25.44</v>
      </c>
      <c r="I142" s="176"/>
      <c r="J142" s="176">
        <f>ROUND(I142*H142,1)</f>
        <v>0</v>
      </c>
      <c r="K142" s="177"/>
      <c r="L142" s="178"/>
      <c r="M142" s="179" t="s">
        <v>1</v>
      </c>
      <c r="N142" s="180" t="s">
        <v>36</v>
      </c>
      <c r="O142" s="152">
        <v>0</v>
      </c>
      <c r="P142" s="152">
        <f>O142*H142</f>
        <v>0</v>
      </c>
      <c r="Q142" s="152">
        <v>1</v>
      </c>
      <c r="R142" s="152">
        <f>Q142*H142</f>
        <v>25.44</v>
      </c>
      <c r="S142" s="152">
        <v>0</v>
      </c>
      <c r="T142" s="153">
        <f>S142*H142</f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4" t="s">
        <v>98</v>
      </c>
      <c r="AT142" s="154" t="s">
        <v>216</v>
      </c>
      <c r="AU142" s="154" t="s">
        <v>80</v>
      </c>
      <c r="AY142" s="18" t="s">
        <v>178</v>
      </c>
      <c r="BE142" s="155">
        <f>IF(N142="základní",J142,0)</f>
        <v>0</v>
      </c>
      <c r="BF142" s="155">
        <f>IF(N142="snížená",J142,0)</f>
        <v>0</v>
      </c>
      <c r="BG142" s="155">
        <f>IF(N142="zákl. přenesená",J142,0)</f>
        <v>0</v>
      </c>
      <c r="BH142" s="155">
        <f>IF(N142="sníž. přenesená",J142,0)</f>
        <v>0</v>
      </c>
      <c r="BI142" s="155">
        <f>IF(N142="nulová",J142,0)</f>
        <v>0</v>
      </c>
      <c r="BJ142" s="18" t="s">
        <v>76</v>
      </c>
      <c r="BK142" s="155">
        <f>ROUND(I142*H142,1)</f>
        <v>0</v>
      </c>
      <c r="BL142" s="18" t="s">
        <v>86</v>
      </c>
      <c r="BM142" s="154" t="s">
        <v>1928</v>
      </c>
    </row>
    <row r="143" spans="1:65" s="13" customFormat="1" ht="10.199999999999999">
      <c r="B143" s="156"/>
      <c r="D143" s="157" t="s">
        <v>185</v>
      </c>
      <c r="F143" s="159" t="s">
        <v>1929</v>
      </c>
      <c r="H143" s="160">
        <v>25.44</v>
      </c>
      <c r="L143" s="156"/>
      <c r="M143" s="161"/>
      <c r="N143" s="162"/>
      <c r="O143" s="162"/>
      <c r="P143" s="162"/>
      <c r="Q143" s="162"/>
      <c r="R143" s="162"/>
      <c r="S143" s="162"/>
      <c r="T143" s="163"/>
      <c r="AT143" s="158" t="s">
        <v>185</v>
      </c>
      <c r="AU143" s="158" t="s">
        <v>80</v>
      </c>
      <c r="AV143" s="13" t="s">
        <v>80</v>
      </c>
      <c r="AW143" s="13" t="s">
        <v>3</v>
      </c>
      <c r="AX143" s="13" t="s">
        <v>76</v>
      </c>
      <c r="AY143" s="158" t="s">
        <v>178</v>
      </c>
    </row>
    <row r="144" spans="1:65" s="12" customFormat="1" ht="22.8" customHeight="1">
      <c r="B144" s="130"/>
      <c r="D144" s="131" t="s">
        <v>70</v>
      </c>
      <c r="E144" s="140" t="s">
        <v>86</v>
      </c>
      <c r="F144" s="140" t="s">
        <v>434</v>
      </c>
      <c r="J144" s="141">
        <f>BK144</f>
        <v>0</v>
      </c>
      <c r="L144" s="130"/>
      <c r="M144" s="134"/>
      <c r="N144" s="135"/>
      <c r="O144" s="135"/>
      <c r="P144" s="136">
        <f>SUM(P145:P146)</f>
        <v>5.3901000000000003</v>
      </c>
      <c r="Q144" s="135"/>
      <c r="R144" s="136">
        <f>SUM(R145:R146)</f>
        <v>0</v>
      </c>
      <c r="S144" s="135"/>
      <c r="T144" s="137">
        <f>SUM(T145:T146)</f>
        <v>0</v>
      </c>
      <c r="AR144" s="131" t="s">
        <v>76</v>
      </c>
      <c r="AT144" s="138" t="s">
        <v>70</v>
      </c>
      <c r="AU144" s="138" t="s">
        <v>76</v>
      </c>
      <c r="AY144" s="131" t="s">
        <v>178</v>
      </c>
      <c r="BK144" s="139">
        <f>SUM(BK145:BK146)</f>
        <v>0</v>
      </c>
    </row>
    <row r="145" spans="1:65" s="2" customFormat="1" ht="21.75" customHeight="1">
      <c r="A145" s="30"/>
      <c r="B145" s="142"/>
      <c r="C145" s="143" t="s">
        <v>95</v>
      </c>
      <c r="D145" s="143" t="s">
        <v>180</v>
      </c>
      <c r="E145" s="144" t="s">
        <v>1930</v>
      </c>
      <c r="F145" s="145" t="s">
        <v>1931</v>
      </c>
      <c r="G145" s="146" t="s">
        <v>190</v>
      </c>
      <c r="H145" s="147">
        <v>3.18</v>
      </c>
      <c r="I145" s="148"/>
      <c r="J145" s="148">
        <f>ROUND(I145*H145,1)</f>
        <v>0</v>
      </c>
      <c r="K145" s="149"/>
      <c r="L145" s="31"/>
      <c r="M145" s="150" t="s">
        <v>1</v>
      </c>
      <c r="N145" s="151" t="s">
        <v>36</v>
      </c>
      <c r="O145" s="152">
        <v>1.6950000000000001</v>
      </c>
      <c r="P145" s="152">
        <f>O145*H145</f>
        <v>5.3901000000000003</v>
      </c>
      <c r="Q145" s="152">
        <v>0</v>
      </c>
      <c r="R145" s="152">
        <f>Q145*H145</f>
        <v>0</v>
      </c>
      <c r="S145" s="152">
        <v>0</v>
      </c>
      <c r="T145" s="153">
        <f>S145*H145</f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54" t="s">
        <v>86</v>
      </c>
      <c r="AT145" s="154" t="s">
        <v>180</v>
      </c>
      <c r="AU145" s="154" t="s">
        <v>80</v>
      </c>
      <c r="AY145" s="18" t="s">
        <v>178</v>
      </c>
      <c r="BE145" s="155">
        <f>IF(N145="základní",J145,0)</f>
        <v>0</v>
      </c>
      <c r="BF145" s="155">
        <f>IF(N145="snížená",J145,0)</f>
        <v>0</v>
      </c>
      <c r="BG145" s="155">
        <f>IF(N145="zákl. přenesená",J145,0)</f>
        <v>0</v>
      </c>
      <c r="BH145" s="155">
        <f>IF(N145="sníž. přenesená",J145,0)</f>
        <v>0</v>
      </c>
      <c r="BI145" s="155">
        <f>IF(N145="nulová",J145,0)</f>
        <v>0</v>
      </c>
      <c r="BJ145" s="18" t="s">
        <v>76</v>
      </c>
      <c r="BK145" s="155">
        <f>ROUND(I145*H145,1)</f>
        <v>0</v>
      </c>
      <c r="BL145" s="18" t="s">
        <v>86</v>
      </c>
      <c r="BM145" s="154" t="s">
        <v>1932</v>
      </c>
    </row>
    <row r="146" spans="1:65" s="13" customFormat="1" ht="10.199999999999999">
      <c r="B146" s="156"/>
      <c r="D146" s="157" t="s">
        <v>185</v>
      </c>
      <c r="E146" s="158" t="s">
        <v>1</v>
      </c>
      <c r="F146" s="159" t="s">
        <v>1933</v>
      </c>
      <c r="H146" s="160">
        <v>3.18</v>
      </c>
      <c r="L146" s="156"/>
      <c r="M146" s="161"/>
      <c r="N146" s="162"/>
      <c r="O146" s="162"/>
      <c r="P146" s="162"/>
      <c r="Q146" s="162"/>
      <c r="R146" s="162"/>
      <c r="S146" s="162"/>
      <c r="T146" s="163"/>
      <c r="AT146" s="158" t="s">
        <v>185</v>
      </c>
      <c r="AU146" s="158" t="s">
        <v>80</v>
      </c>
      <c r="AV146" s="13" t="s">
        <v>80</v>
      </c>
      <c r="AW146" s="13" t="s">
        <v>28</v>
      </c>
      <c r="AX146" s="13" t="s">
        <v>76</v>
      </c>
      <c r="AY146" s="158" t="s">
        <v>178</v>
      </c>
    </row>
    <row r="147" spans="1:65" s="12" customFormat="1" ht="22.8" customHeight="1">
      <c r="B147" s="130"/>
      <c r="D147" s="131" t="s">
        <v>70</v>
      </c>
      <c r="E147" s="140" t="s">
        <v>98</v>
      </c>
      <c r="F147" s="140" t="s">
        <v>1934</v>
      </c>
      <c r="J147" s="141">
        <f>BK147</f>
        <v>0</v>
      </c>
      <c r="L147" s="130"/>
      <c r="M147" s="134"/>
      <c r="N147" s="135"/>
      <c r="O147" s="135"/>
      <c r="P147" s="136">
        <f>SUM(P148:P150)</f>
        <v>19.564875000000001</v>
      </c>
      <c r="Q147" s="135"/>
      <c r="R147" s="136">
        <f>SUM(R148:R150)</f>
        <v>4.8831862500000005</v>
      </c>
      <c r="S147" s="135"/>
      <c r="T147" s="137">
        <f>SUM(T148:T150)</f>
        <v>0</v>
      </c>
      <c r="AR147" s="131" t="s">
        <v>76</v>
      </c>
      <c r="AT147" s="138" t="s">
        <v>70</v>
      </c>
      <c r="AU147" s="138" t="s">
        <v>76</v>
      </c>
      <c r="AY147" s="131" t="s">
        <v>178</v>
      </c>
      <c r="BK147" s="139">
        <f>SUM(BK148:BK150)</f>
        <v>0</v>
      </c>
    </row>
    <row r="148" spans="1:65" s="2" customFormat="1" ht="21.75" customHeight="1">
      <c r="A148" s="30"/>
      <c r="B148" s="142"/>
      <c r="C148" s="143" t="s">
        <v>98</v>
      </c>
      <c r="D148" s="143" t="s">
        <v>180</v>
      </c>
      <c r="E148" s="144" t="s">
        <v>1935</v>
      </c>
      <c r="F148" s="145" t="s">
        <v>1936</v>
      </c>
      <c r="G148" s="146" t="s">
        <v>190</v>
      </c>
      <c r="H148" s="147">
        <v>3.375</v>
      </c>
      <c r="I148" s="148"/>
      <c r="J148" s="148">
        <f>ROUND(I148*H148,1)</f>
        <v>0</v>
      </c>
      <c r="K148" s="149"/>
      <c r="L148" s="31"/>
      <c r="M148" s="150" t="s">
        <v>1</v>
      </c>
      <c r="N148" s="151" t="s">
        <v>36</v>
      </c>
      <c r="O148" s="152">
        <v>5.7969999999999997</v>
      </c>
      <c r="P148" s="152">
        <f>O148*H148</f>
        <v>19.564875000000001</v>
      </c>
      <c r="Q148" s="152">
        <v>1.4468700000000001</v>
      </c>
      <c r="R148" s="152">
        <f>Q148*H148</f>
        <v>4.8831862500000005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1937</v>
      </c>
    </row>
    <row r="149" spans="1:65" s="13" customFormat="1" ht="10.199999999999999">
      <c r="B149" s="156"/>
      <c r="D149" s="157" t="s">
        <v>185</v>
      </c>
      <c r="E149" s="158" t="s">
        <v>1</v>
      </c>
      <c r="F149" s="159" t="s">
        <v>1938</v>
      </c>
      <c r="H149" s="160">
        <v>3.375</v>
      </c>
      <c r="L149" s="156"/>
      <c r="M149" s="161"/>
      <c r="N149" s="162"/>
      <c r="O149" s="162"/>
      <c r="P149" s="162"/>
      <c r="Q149" s="162"/>
      <c r="R149" s="162"/>
      <c r="S149" s="162"/>
      <c r="T149" s="163"/>
      <c r="AT149" s="158" t="s">
        <v>185</v>
      </c>
      <c r="AU149" s="158" t="s">
        <v>80</v>
      </c>
      <c r="AV149" s="13" t="s">
        <v>80</v>
      </c>
      <c r="AW149" s="13" t="s">
        <v>28</v>
      </c>
      <c r="AX149" s="13" t="s">
        <v>71</v>
      </c>
      <c r="AY149" s="158" t="s">
        <v>178</v>
      </c>
    </row>
    <row r="150" spans="1:65" s="14" customFormat="1" ht="10.199999999999999">
      <c r="B150" s="164"/>
      <c r="D150" s="157" t="s">
        <v>185</v>
      </c>
      <c r="E150" s="165" t="s">
        <v>1</v>
      </c>
      <c r="F150" s="166" t="s">
        <v>187</v>
      </c>
      <c r="H150" s="167">
        <v>3.375</v>
      </c>
      <c r="L150" s="164"/>
      <c r="M150" s="168"/>
      <c r="N150" s="169"/>
      <c r="O150" s="169"/>
      <c r="P150" s="169"/>
      <c r="Q150" s="169"/>
      <c r="R150" s="169"/>
      <c r="S150" s="169"/>
      <c r="T150" s="170"/>
      <c r="AT150" s="165" t="s">
        <v>185</v>
      </c>
      <c r="AU150" s="165" t="s">
        <v>80</v>
      </c>
      <c r="AV150" s="14" t="s">
        <v>86</v>
      </c>
      <c r="AW150" s="14" t="s">
        <v>28</v>
      </c>
      <c r="AX150" s="14" t="s">
        <v>76</v>
      </c>
      <c r="AY150" s="165" t="s">
        <v>178</v>
      </c>
    </row>
    <row r="151" spans="1:65" s="12" customFormat="1" ht="22.8" customHeight="1">
      <c r="B151" s="130"/>
      <c r="D151" s="131" t="s">
        <v>70</v>
      </c>
      <c r="E151" s="140" t="s">
        <v>101</v>
      </c>
      <c r="F151" s="140" t="s">
        <v>710</v>
      </c>
      <c r="J151" s="141">
        <f>BK151</f>
        <v>0</v>
      </c>
      <c r="L151" s="130"/>
      <c r="M151" s="134"/>
      <c r="N151" s="135"/>
      <c r="O151" s="135"/>
      <c r="P151" s="136">
        <f>SUM(P152:P153)</f>
        <v>1.1000000000000001</v>
      </c>
      <c r="Q151" s="135"/>
      <c r="R151" s="136">
        <f>SUM(R152:R153)</f>
        <v>1.3199999999999998E-2</v>
      </c>
      <c r="S151" s="135"/>
      <c r="T151" s="137">
        <f>SUM(T152:T153)</f>
        <v>0</v>
      </c>
      <c r="AR151" s="131" t="s">
        <v>76</v>
      </c>
      <c r="AT151" s="138" t="s">
        <v>70</v>
      </c>
      <c r="AU151" s="138" t="s">
        <v>76</v>
      </c>
      <c r="AY151" s="131" t="s">
        <v>178</v>
      </c>
      <c r="BK151" s="139">
        <f>SUM(BK152:BK153)</f>
        <v>0</v>
      </c>
    </row>
    <row r="152" spans="1:65" s="2" customFormat="1" ht="21.75" customHeight="1">
      <c r="A152" s="30"/>
      <c r="B152" s="142"/>
      <c r="C152" s="143" t="s">
        <v>101</v>
      </c>
      <c r="D152" s="143" t="s">
        <v>180</v>
      </c>
      <c r="E152" s="144" t="s">
        <v>1939</v>
      </c>
      <c r="F152" s="145" t="s">
        <v>1940</v>
      </c>
      <c r="G152" s="146" t="s">
        <v>336</v>
      </c>
      <c r="H152" s="147">
        <v>11</v>
      </c>
      <c r="I152" s="148"/>
      <c r="J152" s="148">
        <f>ROUND(I152*H152,1)</f>
        <v>0</v>
      </c>
      <c r="K152" s="149"/>
      <c r="L152" s="31"/>
      <c r="M152" s="150" t="s">
        <v>1</v>
      </c>
      <c r="N152" s="151" t="s">
        <v>36</v>
      </c>
      <c r="O152" s="152">
        <v>0.1</v>
      </c>
      <c r="P152" s="152">
        <f>O152*H152</f>
        <v>1.1000000000000001</v>
      </c>
      <c r="Q152" s="152">
        <v>0</v>
      </c>
      <c r="R152" s="152">
        <f>Q152*H152</f>
        <v>0</v>
      </c>
      <c r="S152" s="152">
        <v>0</v>
      </c>
      <c r="T152" s="153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86</v>
      </c>
      <c r="AT152" s="154" t="s">
        <v>180</v>
      </c>
      <c r="AU152" s="154" t="s">
        <v>80</v>
      </c>
      <c r="AY152" s="18" t="s">
        <v>178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76</v>
      </c>
      <c r="BK152" s="155">
        <f>ROUND(I152*H152,1)</f>
        <v>0</v>
      </c>
      <c r="BL152" s="18" t="s">
        <v>86</v>
      </c>
      <c r="BM152" s="154" t="s">
        <v>1941</v>
      </c>
    </row>
    <row r="153" spans="1:65" s="2" customFormat="1" ht="16.5" customHeight="1">
      <c r="A153" s="30"/>
      <c r="B153" s="142"/>
      <c r="C153" s="171" t="s">
        <v>104</v>
      </c>
      <c r="D153" s="171" t="s">
        <v>216</v>
      </c>
      <c r="E153" s="172" t="s">
        <v>1942</v>
      </c>
      <c r="F153" s="173" t="s">
        <v>1943</v>
      </c>
      <c r="G153" s="174" t="s">
        <v>336</v>
      </c>
      <c r="H153" s="175">
        <v>11</v>
      </c>
      <c r="I153" s="176"/>
      <c r="J153" s="176">
        <f>ROUND(I153*H153,1)</f>
        <v>0</v>
      </c>
      <c r="K153" s="177"/>
      <c r="L153" s="178"/>
      <c r="M153" s="179" t="s">
        <v>1</v>
      </c>
      <c r="N153" s="180" t="s">
        <v>36</v>
      </c>
      <c r="O153" s="152">
        <v>0</v>
      </c>
      <c r="P153" s="152">
        <f>O153*H153</f>
        <v>0</v>
      </c>
      <c r="Q153" s="152">
        <v>1.1999999999999999E-3</v>
      </c>
      <c r="R153" s="152">
        <f>Q153*H153</f>
        <v>1.3199999999999998E-2</v>
      </c>
      <c r="S153" s="152">
        <v>0</v>
      </c>
      <c r="T153" s="153">
        <f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98</v>
      </c>
      <c r="AT153" s="154" t="s">
        <v>216</v>
      </c>
      <c r="AU153" s="154" t="s">
        <v>80</v>
      </c>
      <c r="AY153" s="18" t="s">
        <v>178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76</v>
      </c>
      <c r="BK153" s="155">
        <f>ROUND(I153*H153,1)</f>
        <v>0</v>
      </c>
      <c r="BL153" s="18" t="s">
        <v>86</v>
      </c>
      <c r="BM153" s="154" t="s">
        <v>1944</v>
      </c>
    </row>
    <row r="154" spans="1:65" s="12" customFormat="1" ht="25.95" customHeight="1">
      <c r="B154" s="130"/>
      <c r="D154" s="131" t="s">
        <v>70</v>
      </c>
      <c r="E154" s="132" t="s">
        <v>813</v>
      </c>
      <c r="F154" s="132" t="s">
        <v>814</v>
      </c>
      <c r="J154" s="133">
        <f>BK154</f>
        <v>0</v>
      </c>
      <c r="L154" s="130"/>
      <c r="M154" s="134"/>
      <c r="N154" s="135"/>
      <c r="O154" s="135"/>
      <c r="P154" s="136">
        <f>P155+P177+P200+P202+P226+P229+P231+P235</f>
        <v>710.80387499999995</v>
      </c>
      <c r="Q154" s="135"/>
      <c r="R154" s="136">
        <f>R155+R177+R200+R202+R226+R229+R231+R235</f>
        <v>2.6331500000000001</v>
      </c>
      <c r="S154" s="135"/>
      <c r="T154" s="137">
        <f>T155+T177+T200+T202+T226+T229+T231+T235</f>
        <v>0</v>
      </c>
      <c r="AR154" s="131" t="s">
        <v>80</v>
      </c>
      <c r="AT154" s="138" t="s">
        <v>70</v>
      </c>
      <c r="AU154" s="138" t="s">
        <v>71</v>
      </c>
      <c r="AY154" s="131" t="s">
        <v>178</v>
      </c>
      <c r="BK154" s="139">
        <f>BK155+BK177+BK200+BK202+BK226+BK229+BK231+BK235</f>
        <v>0</v>
      </c>
    </row>
    <row r="155" spans="1:65" s="12" customFormat="1" ht="22.8" customHeight="1">
      <c r="B155" s="130"/>
      <c r="D155" s="131" t="s">
        <v>70</v>
      </c>
      <c r="E155" s="140" t="s">
        <v>928</v>
      </c>
      <c r="F155" s="140" t="s">
        <v>929</v>
      </c>
      <c r="J155" s="141">
        <f>BK155</f>
        <v>0</v>
      </c>
      <c r="L155" s="130"/>
      <c r="M155" s="134"/>
      <c r="N155" s="135"/>
      <c r="O155" s="135"/>
      <c r="P155" s="136">
        <f>SUM(P156:P176)</f>
        <v>228.95167300000003</v>
      </c>
      <c r="Q155" s="135"/>
      <c r="R155" s="136">
        <f>SUM(R156:R176)</f>
        <v>1.0513600000000001</v>
      </c>
      <c r="S155" s="135"/>
      <c r="T155" s="137">
        <f>SUM(T156:T176)</f>
        <v>0</v>
      </c>
      <c r="AR155" s="131" t="s">
        <v>80</v>
      </c>
      <c r="AT155" s="138" t="s">
        <v>70</v>
      </c>
      <c r="AU155" s="138" t="s">
        <v>76</v>
      </c>
      <c r="AY155" s="131" t="s">
        <v>178</v>
      </c>
      <c r="BK155" s="139">
        <f>SUM(BK156:BK176)</f>
        <v>0</v>
      </c>
    </row>
    <row r="156" spans="1:65" s="2" customFormat="1" ht="21.75" customHeight="1">
      <c r="A156" s="30"/>
      <c r="B156" s="142"/>
      <c r="C156" s="143" t="s">
        <v>107</v>
      </c>
      <c r="D156" s="143" t="s">
        <v>180</v>
      </c>
      <c r="E156" s="144" t="s">
        <v>1945</v>
      </c>
      <c r="F156" s="145" t="s">
        <v>1946</v>
      </c>
      <c r="G156" s="146" t="s">
        <v>327</v>
      </c>
      <c r="H156" s="147">
        <v>38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0.36299999999999999</v>
      </c>
      <c r="P156" s="152">
        <f>O156*H156</f>
        <v>13.794</v>
      </c>
      <c r="Q156" s="152">
        <v>1.42E-3</v>
      </c>
      <c r="R156" s="152">
        <f>Q156*H156</f>
        <v>5.3960000000000001E-2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263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263</v>
      </c>
      <c r="BM156" s="154" t="s">
        <v>1947</v>
      </c>
    </row>
    <row r="157" spans="1:65" s="13" customFormat="1" ht="10.199999999999999">
      <c r="B157" s="156"/>
      <c r="D157" s="157" t="s">
        <v>185</v>
      </c>
      <c r="E157" s="158" t="s">
        <v>1</v>
      </c>
      <c r="F157" s="159" t="s">
        <v>1948</v>
      </c>
      <c r="H157" s="160">
        <v>38</v>
      </c>
      <c r="L157" s="156"/>
      <c r="M157" s="161"/>
      <c r="N157" s="162"/>
      <c r="O157" s="162"/>
      <c r="P157" s="162"/>
      <c r="Q157" s="162"/>
      <c r="R157" s="162"/>
      <c r="S157" s="162"/>
      <c r="T157" s="163"/>
      <c r="AT157" s="158" t="s">
        <v>185</v>
      </c>
      <c r="AU157" s="158" t="s">
        <v>80</v>
      </c>
      <c r="AV157" s="13" t="s">
        <v>80</v>
      </c>
      <c r="AW157" s="13" t="s">
        <v>28</v>
      </c>
      <c r="AX157" s="13" t="s">
        <v>76</v>
      </c>
      <c r="AY157" s="158" t="s">
        <v>178</v>
      </c>
    </row>
    <row r="158" spans="1:65" s="2" customFormat="1" ht="21.75" customHeight="1">
      <c r="A158" s="30"/>
      <c r="B158" s="142"/>
      <c r="C158" s="143" t="s">
        <v>110</v>
      </c>
      <c r="D158" s="143" t="s">
        <v>180</v>
      </c>
      <c r="E158" s="144" t="s">
        <v>1949</v>
      </c>
      <c r="F158" s="145" t="s">
        <v>1950</v>
      </c>
      <c r="G158" s="146" t="s">
        <v>327</v>
      </c>
      <c r="H158" s="147">
        <v>68</v>
      </c>
      <c r="I158" s="148"/>
      <c r="J158" s="148">
        <f>ROUND(I158*H158,1)</f>
        <v>0</v>
      </c>
      <c r="K158" s="149"/>
      <c r="L158" s="31"/>
      <c r="M158" s="150" t="s">
        <v>1</v>
      </c>
      <c r="N158" s="151" t="s">
        <v>36</v>
      </c>
      <c r="O158" s="152">
        <v>0.38300000000000001</v>
      </c>
      <c r="P158" s="152">
        <f>O158*H158</f>
        <v>26.044</v>
      </c>
      <c r="Q158" s="152">
        <v>7.4400000000000004E-3</v>
      </c>
      <c r="R158" s="152">
        <f>Q158*H158</f>
        <v>0.50592000000000004</v>
      </c>
      <c r="S158" s="152">
        <v>0</v>
      </c>
      <c r="T158" s="153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263</v>
      </c>
      <c r="AT158" s="154" t="s">
        <v>180</v>
      </c>
      <c r="AU158" s="154" t="s">
        <v>80</v>
      </c>
      <c r="AY158" s="18" t="s">
        <v>178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76</v>
      </c>
      <c r="BK158" s="155">
        <f>ROUND(I158*H158,1)</f>
        <v>0</v>
      </c>
      <c r="BL158" s="18" t="s">
        <v>263</v>
      </c>
      <c r="BM158" s="154" t="s">
        <v>1951</v>
      </c>
    </row>
    <row r="159" spans="1:65" s="13" customFormat="1" ht="10.199999999999999">
      <c r="B159" s="156"/>
      <c r="D159" s="157" t="s">
        <v>185</v>
      </c>
      <c r="E159" s="158" t="s">
        <v>1</v>
      </c>
      <c r="F159" s="159" t="s">
        <v>1952</v>
      </c>
      <c r="H159" s="160">
        <v>68</v>
      </c>
      <c r="L159" s="156"/>
      <c r="M159" s="161"/>
      <c r="N159" s="162"/>
      <c r="O159" s="162"/>
      <c r="P159" s="162"/>
      <c r="Q159" s="162"/>
      <c r="R159" s="162"/>
      <c r="S159" s="162"/>
      <c r="T159" s="163"/>
      <c r="AT159" s="158" t="s">
        <v>185</v>
      </c>
      <c r="AU159" s="158" t="s">
        <v>80</v>
      </c>
      <c r="AV159" s="13" t="s">
        <v>80</v>
      </c>
      <c r="AW159" s="13" t="s">
        <v>28</v>
      </c>
      <c r="AX159" s="13" t="s">
        <v>76</v>
      </c>
      <c r="AY159" s="158" t="s">
        <v>178</v>
      </c>
    </row>
    <row r="160" spans="1:65" s="2" customFormat="1" ht="16.5" customHeight="1">
      <c r="A160" s="30"/>
      <c r="B160" s="142"/>
      <c r="C160" s="143" t="s">
        <v>113</v>
      </c>
      <c r="D160" s="143" t="s">
        <v>180</v>
      </c>
      <c r="E160" s="144" t="s">
        <v>1953</v>
      </c>
      <c r="F160" s="145" t="s">
        <v>1954</v>
      </c>
      <c r="G160" s="146" t="s">
        <v>327</v>
      </c>
      <c r="H160" s="147">
        <v>12</v>
      </c>
      <c r="I160" s="148"/>
      <c r="J160" s="148">
        <f>ROUND(I160*H160,1)</f>
        <v>0</v>
      </c>
      <c r="K160" s="149"/>
      <c r="L160" s="31"/>
      <c r="M160" s="150" t="s">
        <v>1</v>
      </c>
      <c r="N160" s="151" t="s">
        <v>36</v>
      </c>
      <c r="O160" s="152">
        <v>0.78</v>
      </c>
      <c r="P160" s="152">
        <f>O160*H160</f>
        <v>9.36</v>
      </c>
      <c r="Q160" s="152">
        <v>5.9000000000000003E-4</v>
      </c>
      <c r="R160" s="152">
        <f>Q160*H160</f>
        <v>7.0800000000000004E-3</v>
      </c>
      <c r="S160" s="152">
        <v>0</v>
      </c>
      <c r="T160" s="153">
        <f>S160*H160</f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263</v>
      </c>
      <c r="AT160" s="154" t="s">
        <v>180</v>
      </c>
      <c r="AU160" s="154" t="s">
        <v>80</v>
      </c>
      <c r="AY160" s="18" t="s">
        <v>178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8" t="s">
        <v>76</v>
      </c>
      <c r="BK160" s="155">
        <f>ROUND(I160*H160,1)</f>
        <v>0</v>
      </c>
      <c r="BL160" s="18" t="s">
        <v>263</v>
      </c>
      <c r="BM160" s="154" t="s">
        <v>1955</v>
      </c>
    </row>
    <row r="161" spans="1:65" s="2" customFormat="1" ht="16.5" customHeight="1">
      <c r="A161" s="30"/>
      <c r="B161" s="142"/>
      <c r="C161" s="143" t="s">
        <v>116</v>
      </c>
      <c r="D161" s="143" t="s">
        <v>180</v>
      </c>
      <c r="E161" s="144" t="s">
        <v>1956</v>
      </c>
      <c r="F161" s="145" t="s">
        <v>1957</v>
      </c>
      <c r="G161" s="146" t="s">
        <v>327</v>
      </c>
      <c r="H161" s="147">
        <v>26</v>
      </c>
      <c r="I161" s="148"/>
      <c r="J161" s="148">
        <f>ROUND(I161*H161,1)</f>
        <v>0</v>
      </c>
      <c r="K161" s="149"/>
      <c r="L161" s="31"/>
      <c r="M161" s="150" t="s">
        <v>1</v>
      </c>
      <c r="N161" s="151" t="s">
        <v>36</v>
      </c>
      <c r="O161" s="152">
        <v>0.82699999999999996</v>
      </c>
      <c r="P161" s="152">
        <f>O161*H161</f>
        <v>21.501999999999999</v>
      </c>
      <c r="Q161" s="152">
        <v>2.0100000000000001E-3</v>
      </c>
      <c r="R161" s="152">
        <f>Q161*H161</f>
        <v>5.2260000000000001E-2</v>
      </c>
      <c r="S161" s="152">
        <v>0</v>
      </c>
      <c r="T161" s="153">
        <f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263</v>
      </c>
      <c r="AT161" s="154" t="s">
        <v>180</v>
      </c>
      <c r="AU161" s="154" t="s">
        <v>80</v>
      </c>
      <c r="AY161" s="18" t="s">
        <v>178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76</v>
      </c>
      <c r="BK161" s="155">
        <f>ROUND(I161*H161,1)</f>
        <v>0</v>
      </c>
      <c r="BL161" s="18" t="s">
        <v>263</v>
      </c>
      <c r="BM161" s="154" t="s">
        <v>1958</v>
      </c>
    </row>
    <row r="162" spans="1:65" s="2" customFormat="1" ht="16.5" customHeight="1">
      <c r="A162" s="30"/>
      <c r="B162" s="142"/>
      <c r="C162" s="143" t="s">
        <v>8</v>
      </c>
      <c r="D162" s="143" t="s">
        <v>180</v>
      </c>
      <c r="E162" s="144" t="s">
        <v>1959</v>
      </c>
      <c r="F162" s="145" t="s">
        <v>1960</v>
      </c>
      <c r="G162" s="146" t="s">
        <v>327</v>
      </c>
      <c r="H162" s="147">
        <v>19</v>
      </c>
      <c r="I162" s="148"/>
      <c r="J162" s="148">
        <f>ROUND(I162*H162,1)</f>
        <v>0</v>
      </c>
      <c r="K162" s="149"/>
      <c r="L162" s="31"/>
      <c r="M162" s="150" t="s">
        <v>1</v>
      </c>
      <c r="N162" s="151" t="s">
        <v>36</v>
      </c>
      <c r="O162" s="152">
        <v>0.65900000000000003</v>
      </c>
      <c r="P162" s="152">
        <f>O162*H162</f>
        <v>12.521000000000001</v>
      </c>
      <c r="Q162" s="152">
        <v>4.0999999999999999E-4</v>
      </c>
      <c r="R162" s="152">
        <f>Q162*H162</f>
        <v>7.79E-3</v>
      </c>
      <c r="S162" s="152">
        <v>0</v>
      </c>
      <c r="T162" s="153">
        <f>S162*H162</f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263</v>
      </c>
      <c r="AT162" s="154" t="s">
        <v>180</v>
      </c>
      <c r="AU162" s="154" t="s">
        <v>80</v>
      </c>
      <c r="AY162" s="18" t="s">
        <v>178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76</v>
      </c>
      <c r="BK162" s="155">
        <f>ROUND(I162*H162,1)</f>
        <v>0</v>
      </c>
      <c r="BL162" s="18" t="s">
        <v>263</v>
      </c>
      <c r="BM162" s="154" t="s">
        <v>1961</v>
      </c>
    </row>
    <row r="163" spans="1:65" s="13" customFormat="1" ht="10.199999999999999">
      <c r="B163" s="156"/>
      <c r="D163" s="157" t="s">
        <v>185</v>
      </c>
      <c r="E163" s="158" t="s">
        <v>1</v>
      </c>
      <c r="F163" s="159" t="s">
        <v>1962</v>
      </c>
      <c r="H163" s="160">
        <v>19</v>
      </c>
      <c r="L163" s="156"/>
      <c r="M163" s="161"/>
      <c r="N163" s="162"/>
      <c r="O163" s="162"/>
      <c r="P163" s="162"/>
      <c r="Q163" s="162"/>
      <c r="R163" s="162"/>
      <c r="S163" s="162"/>
      <c r="T163" s="163"/>
      <c r="AT163" s="158" t="s">
        <v>185</v>
      </c>
      <c r="AU163" s="158" t="s">
        <v>80</v>
      </c>
      <c r="AV163" s="13" t="s">
        <v>80</v>
      </c>
      <c r="AW163" s="13" t="s">
        <v>28</v>
      </c>
      <c r="AX163" s="13" t="s">
        <v>76</v>
      </c>
      <c r="AY163" s="158" t="s">
        <v>178</v>
      </c>
    </row>
    <row r="164" spans="1:65" s="2" customFormat="1" ht="16.5" customHeight="1">
      <c r="A164" s="30"/>
      <c r="B164" s="142"/>
      <c r="C164" s="143" t="s">
        <v>263</v>
      </c>
      <c r="D164" s="143" t="s">
        <v>180</v>
      </c>
      <c r="E164" s="144" t="s">
        <v>1963</v>
      </c>
      <c r="F164" s="145" t="s">
        <v>1964</v>
      </c>
      <c r="G164" s="146" t="s">
        <v>327</v>
      </c>
      <c r="H164" s="147">
        <v>46</v>
      </c>
      <c r="I164" s="148"/>
      <c r="J164" s="148">
        <f>ROUND(I164*H164,1)</f>
        <v>0</v>
      </c>
      <c r="K164" s="149"/>
      <c r="L164" s="31"/>
      <c r="M164" s="150" t="s">
        <v>1</v>
      </c>
      <c r="N164" s="151" t="s">
        <v>36</v>
      </c>
      <c r="O164" s="152">
        <v>0.72799999999999998</v>
      </c>
      <c r="P164" s="152">
        <f>O164*H164</f>
        <v>33.488</v>
      </c>
      <c r="Q164" s="152">
        <v>4.8000000000000001E-4</v>
      </c>
      <c r="R164" s="152">
        <f>Q164*H164</f>
        <v>2.2079999999999999E-2</v>
      </c>
      <c r="S164" s="152">
        <v>0</v>
      </c>
      <c r="T164" s="153">
        <f>S164*H164</f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263</v>
      </c>
      <c r="AT164" s="154" t="s">
        <v>180</v>
      </c>
      <c r="AU164" s="154" t="s">
        <v>80</v>
      </c>
      <c r="AY164" s="18" t="s">
        <v>178</v>
      </c>
      <c r="BE164" s="155">
        <f>IF(N164="základní",J164,0)</f>
        <v>0</v>
      </c>
      <c r="BF164" s="155">
        <f>IF(N164="snížená",J164,0)</f>
        <v>0</v>
      </c>
      <c r="BG164" s="155">
        <f>IF(N164="zákl. přenesená",J164,0)</f>
        <v>0</v>
      </c>
      <c r="BH164" s="155">
        <f>IF(N164="sníž. přenesená",J164,0)</f>
        <v>0</v>
      </c>
      <c r="BI164" s="155">
        <f>IF(N164="nulová",J164,0)</f>
        <v>0</v>
      </c>
      <c r="BJ164" s="18" t="s">
        <v>76</v>
      </c>
      <c r="BK164" s="155">
        <f>ROUND(I164*H164,1)</f>
        <v>0</v>
      </c>
      <c r="BL164" s="18" t="s">
        <v>263</v>
      </c>
      <c r="BM164" s="154" t="s">
        <v>1965</v>
      </c>
    </row>
    <row r="165" spans="1:65" s="13" customFormat="1" ht="10.199999999999999">
      <c r="B165" s="156"/>
      <c r="D165" s="157" t="s">
        <v>185</v>
      </c>
      <c r="E165" s="158" t="s">
        <v>1</v>
      </c>
      <c r="F165" s="159" t="s">
        <v>1966</v>
      </c>
      <c r="H165" s="160">
        <v>46</v>
      </c>
      <c r="L165" s="156"/>
      <c r="M165" s="161"/>
      <c r="N165" s="162"/>
      <c r="O165" s="162"/>
      <c r="P165" s="162"/>
      <c r="Q165" s="162"/>
      <c r="R165" s="162"/>
      <c r="S165" s="162"/>
      <c r="T165" s="163"/>
      <c r="AT165" s="158" t="s">
        <v>185</v>
      </c>
      <c r="AU165" s="158" t="s">
        <v>80</v>
      </c>
      <c r="AV165" s="13" t="s">
        <v>80</v>
      </c>
      <c r="AW165" s="13" t="s">
        <v>28</v>
      </c>
      <c r="AX165" s="13" t="s">
        <v>76</v>
      </c>
      <c r="AY165" s="158" t="s">
        <v>178</v>
      </c>
    </row>
    <row r="166" spans="1:65" s="2" customFormat="1" ht="16.5" customHeight="1">
      <c r="A166" s="30"/>
      <c r="B166" s="142"/>
      <c r="C166" s="143" t="s">
        <v>268</v>
      </c>
      <c r="D166" s="143" t="s">
        <v>180</v>
      </c>
      <c r="E166" s="144" t="s">
        <v>1967</v>
      </c>
      <c r="F166" s="145" t="s">
        <v>1968</v>
      </c>
      <c r="G166" s="146" t="s">
        <v>327</v>
      </c>
      <c r="H166" s="147">
        <v>8</v>
      </c>
      <c r="I166" s="148"/>
      <c r="J166" s="148">
        <f>ROUND(I166*H166,1)</f>
        <v>0</v>
      </c>
      <c r="K166" s="149"/>
      <c r="L166" s="31"/>
      <c r="M166" s="150" t="s">
        <v>1</v>
      </c>
      <c r="N166" s="151" t="s">
        <v>36</v>
      </c>
      <c r="O166" s="152">
        <v>0.79700000000000004</v>
      </c>
      <c r="P166" s="152">
        <f>O166*H166</f>
        <v>6.3760000000000003</v>
      </c>
      <c r="Q166" s="152">
        <v>7.1000000000000002E-4</v>
      </c>
      <c r="R166" s="152">
        <f>Q166*H166</f>
        <v>5.6800000000000002E-3</v>
      </c>
      <c r="S166" s="152">
        <v>0</v>
      </c>
      <c r="T166" s="153">
        <f>S166*H166</f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263</v>
      </c>
      <c r="AT166" s="154" t="s">
        <v>180</v>
      </c>
      <c r="AU166" s="154" t="s">
        <v>80</v>
      </c>
      <c r="AY166" s="18" t="s">
        <v>178</v>
      </c>
      <c r="BE166" s="155">
        <f>IF(N166="základní",J166,0)</f>
        <v>0</v>
      </c>
      <c r="BF166" s="155">
        <f>IF(N166="snížená",J166,0)</f>
        <v>0</v>
      </c>
      <c r="BG166" s="155">
        <f>IF(N166="zákl. přenesená",J166,0)</f>
        <v>0</v>
      </c>
      <c r="BH166" s="155">
        <f>IF(N166="sníž. přenesená",J166,0)</f>
        <v>0</v>
      </c>
      <c r="BI166" s="155">
        <f>IF(N166="nulová",J166,0)</f>
        <v>0</v>
      </c>
      <c r="BJ166" s="18" t="s">
        <v>76</v>
      </c>
      <c r="BK166" s="155">
        <f>ROUND(I166*H166,1)</f>
        <v>0</v>
      </c>
      <c r="BL166" s="18" t="s">
        <v>263</v>
      </c>
      <c r="BM166" s="154" t="s">
        <v>1969</v>
      </c>
    </row>
    <row r="167" spans="1:65" s="13" customFormat="1" ht="10.199999999999999">
      <c r="B167" s="156"/>
      <c r="D167" s="157" t="s">
        <v>185</v>
      </c>
      <c r="E167" s="158" t="s">
        <v>1</v>
      </c>
      <c r="F167" s="159" t="s">
        <v>565</v>
      </c>
      <c r="H167" s="160">
        <v>8</v>
      </c>
      <c r="L167" s="156"/>
      <c r="M167" s="161"/>
      <c r="N167" s="162"/>
      <c r="O167" s="162"/>
      <c r="P167" s="162"/>
      <c r="Q167" s="162"/>
      <c r="R167" s="162"/>
      <c r="S167" s="162"/>
      <c r="T167" s="163"/>
      <c r="AT167" s="158" t="s">
        <v>185</v>
      </c>
      <c r="AU167" s="158" t="s">
        <v>80</v>
      </c>
      <c r="AV167" s="13" t="s">
        <v>80</v>
      </c>
      <c r="AW167" s="13" t="s">
        <v>28</v>
      </c>
      <c r="AX167" s="13" t="s">
        <v>76</v>
      </c>
      <c r="AY167" s="158" t="s">
        <v>178</v>
      </c>
    </row>
    <row r="168" spans="1:65" s="2" customFormat="1" ht="16.5" customHeight="1">
      <c r="A168" s="30"/>
      <c r="B168" s="142"/>
      <c r="C168" s="143" t="s">
        <v>285</v>
      </c>
      <c r="D168" s="143" t="s">
        <v>180</v>
      </c>
      <c r="E168" s="144" t="s">
        <v>1970</v>
      </c>
      <c r="F168" s="145" t="s">
        <v>1971</v>
      </c>
      <c r="G168" s="146" t="s">
        <v>327</v>
      </c>
      <c r="H168" s="147">
        <v>35</v>
      </c>
      <c r="I168" s="148"/>
      <c r="J168" s="148">
        <f>ROUND(I168*H168,1)</f>
        <v>0</v>
      </c>
      <c r="K168" s="149"/>
      <c r="L168" s="31"/>
      <c r="M168" s="150" t="s">
        <v>1</v>
      </c>
      <c r="N168" s="151" t="s">
        <v>36</v>
      </c>
      <c r="O168" s="152">
        <v>0.83199999999999996</v>
      </c>
      <c r="P168" s="152">
        <f>O168*H168</f>
        <v>29.119999999999997</v>
      </c>
      <c r="Q168" s="152">
        <v>2.2399999999999998E-3</v>
      </c>
      <c r="R168" s="152">
        <f>Q168*H168</f>
        <v>7.8399999999999997E-2</v>
      </c>
      <c r="S168" s="152">
        <v>0</v>
      </c>
      <c r="T168" s="153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263</v>
      </c>
      <c r="AT168" s="154" t="s">
        <v>180</v>
      </c>
      <c r="AU168" s="154" t="s">
        <v>80</v>
      </c>
      <c r="AY168" s="18" t="s">
        <v>178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76</v>
      </c>
      <c r="BK168" s="155">
        <f>ROUND(I168*H168,1)</f>
        <v>0</v>
      </c>
      <c r="BL168" s="18" t="s">
        <v>263</v>
      </c>
      <c r="BM168" s="154" t="s">
        <v>1972</v>
      </c>
    </row>
    <row r="169" spans="1:65" s="13" customFormat="1" ht="10.199999999999999">
      <c r="B169" s="156"/>
      <c r="D169" s="157" t="s">
        <v>185</v>
      </c>
      <c r="E169" s="158" t="s">
        <v>1</v>
      </c>
      <c r="F169" s="159" t="s">
        <v>1973</v>
      </c>
      <c r="H169" s="160">
        <v>35</v>
      </c>
      <c r="L169" s="156"/>
      <c r="M169" s="161"/>
      <c r="N169" s="162"/>
      <c r="O169" s="162"/>
      <c r="P169" s="162"/>
      <c r="Q169" s="162"/>
      <c r="R169" s="162"/>
      <c r="S169" s="162"/>
      <c r="T169" s="163"/>
      <c r="AT169" s="158" t="s">
        <v>185</v>
      </c>
      <c r="AU169" s="158" t="s">
        <v>80</v>
      </c>
      <c r="AV169" s="13" t="s">
        <v>80</v>
      </c>
      <c r="AW169" s="13" t="s">
        <v>28</v>
      </c>
      <c r="AX169" s="13" t="s">
        <v>76</v>
      </c>
      <c r="AY169" s="158" t="s">
        <v>178</v>
      </c>
    </row>
    <row r="170" spans="1:65" s="2" customFormat="1" ht="16.5" customHeight="1">
      <c r="A170" s="30"/>
      <c r="B170" s="142"/>
      <c r="C170" s="143" t="s">
        <v>291</v>
      </c>
      <c r="D170" s="143" t="s">
        <v>180</v>
      </c>
      <c r="E170" s="144" t="s">
        <v>1974</v>
      </c>
      <c r="F170" s="145" t="s">
        <v>1975</v>
      </c>
      <c r="G170" s="146" t="s">
        <v>327</v>
      </c>
      <c r="H170" s="147">
        <v>152</v>
      </c>
      <c r="I170" s="148"/>
      <c r="J170" s="148">
        <f>ROUND(I170*H170,1)</f>
        <v>0</v>
      </c>
      <c r="K170" s="149"/>
      <c r="L170" s="31"/>
      <c r="M170" s="150" t="s">
        <v>1</v>
      </c>
      <c r="N170" s="151" t="s">
        <v>36</v>
      </c>
      <c r="O170" s="152">
        <v>0.314</v>
      </c>
      <c r="P170" s="152">
        <f>O170*H170</f>
        <v>47.728000000000002</v>
      </c>
      <c r="Q170" s="152">
        <v>1.9E-3</v>
      </c>
      <c r="R170" s="152">
        <f>Q170*H170</f>
        <v>0.2888</v>
      </c>
      <c r="S170" s="152">
        <v>0</v>
      </c>
      <c r="T170" s="153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263</v>
      </c>
      <c r="AT170" s="154" t="s">
        <v>180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263</v>
      </c>
      <c r="BM170" s="154" t="s">
        <v>1976</v>
      </c>
    </row>
    <row r="171" spans="1:65" s="13" customFormat="1" ht="10.199999999999999">
      <c r="B171" s="156"/>
      <c r="D171" s="157" t="s">
        <v>185</v>
      </c>
      <c r="E171" s="158" t="s">
        <v>1</v>
      </c>
      <c r="F171" s="159" t="s">
        <v>1977</v>
      </c>
      <c r="H171" s="160">
        <v>152</v>
      </c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185</v>
      </c>
      <c r="AU171" s="158" t="s">
        <v>80</v>
      </c>
      <c r="AV171" s="13" t="s">
        <v>80</v>
      </c>
      <c r="AW171" s="13" t="s">
        <v>28</v>
      </c>
      <c r="AX171" s="13" t="s">
        <v>76</v>
      </c>
      <c r="AY171" s="158" t="s">
        <v>178</v>
      </c>
    </row>
    <row r="172" spans="1:65" s="2" customFormat="1" ht="16.5" customHeight="1">
      <c r="A172" s="30"/>
      <c r="B172" s="142"/>
      <c r="C172" s="143" t="s">
        <v>300</v>
      </c>
      <c r="D172" s="143" t="s">
        <v>180</v>
      </c>
      <c r="E172" s="144" t="s">
        <v>1978</v>
      </c>
      <c r="F172" s="145" t="s">
        <v>1979</v>
      </c>
      <c r="G172" s="146" t="s">
        <v>336</v>
      </c>
      <c r="H172" s="147">
        <v>19</v>
      </c>
      <c r="I172" s="148"/>
      <c r="J172" s="148">
        <f>ROUND(I172*H172,1)</f>
        <v>0</v>
      </c>
      <c r="K172" s="149"/>
      <c r="L172" s="31"/>
      <c r="M172" s="150" t="s">
        <v>1</v>
      </c>
      <c r="N172" s="151" t="s">
        <v>36</v>
      </c>
      <c r="O172" s="152">
        <v>0.34899999999999998</v>
      </c>
      <c r="P172" s="152">
        <f>O172*H172</f>
        <v>6.6309999999999993</v>
      </c>
      <c r="Q172" s="152">
        <v>1.3699999999999999E-3</v>
      </c>
      <c r="R172" s="152">
        <f>Q172*H172</f>
        <v>2.6029999999999998E-2</v>
      </c>
      <c r="S172" s="152">
        <v>0</v>
      </c>
      <c r="T172" s="153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263</v>
      </c>
      <c r="AT172" s="154" t="s">
        <v>180</v>
      </c>
      <c r="AU172" s="154" t="s">
        <v>80</v>
      </c>
      <c r="AY172" s="18" t="s">
        <v>178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76</v>
      </c>
      <c r="BK172" s="155">
        <f>ROUND(I172*H172,1)</f>
        <v>0</v>
      </c>
      <c r="BL172" s="18" t="s">
        <v>263</v>
      </c>
      <c r="BM172" s="154" t="s">
        <v>1980</v>
      </c>
    </row>
    <row r="173" spans="1:65" s="2" customFormat="1" ht="21.75" customHeight="1">
      <c r="A173" s="30"/>
      <c r="B173" s="142"/>
      <c r="C173" s="143" t="s">
        <v>7</v>
      </c>
      <c r="D173" s="143" t="s">
        <v>180</v>
      </c>
      <c r="E173" s="144" t="s">
        <v>1981</v>
      </c>
      <c r="F173" s="145" t="s">
        <v>1982</v>
      </c>
      <c r="G173" s="146" t="s">
        <v>336</v>
      </c>
      <c r="H173" s="147">
        <v>3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0.46500000000000002</v>
      </c>
      <c r="P173" s="152">
        <f>O173*H173</f>
        <v>1.395</v>
      </c>
      <c r="Q173" s="152">
        <v>1.1199999999999999E-3</v>
      </c>
      <c r="R173" s="152">
        <f>Q173*H173</f>
        <v>3.3599999999999997E-3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263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263</v>
      </c>
      <c r="BM173" s="154" t="s">
        <v>1983</v>
      </c>
    </row>
    <row r="174" spans="1:65" s="2" customFormat="1" ht="21.75" customHeight="1">
      <c r="A174" s="30"/>
      <c r="B174" s="142"/>
      <c r="C174" s="143" t="s">
        <v>324</v>
      </c>
      <c r="D174" s="143" t="s">
        <v>180</v>
      </c>
      <c r="E174" s="144" t="s">
        <v>1984</v>
      </c>
      <c r="F174" s="145" t="s">
        <v>1985</v>
      </c>
      <c r="G174" s="146" t="s">
        <v>327</v>
      </c>
      <c r="H174" s="147">
        <v>404</v>
      </c>
      <c r="I174" s="148"/>
      <c r="J174" s="148">
        <f>ROUND(I174*H174,1)</f>
        <v>0</v>
      </c>
      <c r="K174" s="149"/>
      <c r="L174" s="31"/>
      <c r="M174" s="150" t="s">
        <v>1</v>
      </c>
      <c r="N174" s="151" t="s">
        <v>36</v>
      </c>
      <c r="O174" s="152">
        <v>4.8000000000000001E-2</v>
      </c>
      <c r="P174" s="152">
        <f>O174*H174</f>
        <v>19.391999999999999</v>
      </c>
      <c r="Q174" s="152">
        <v>0</v>
      </c>
      <c r="R174" s="152">
        <f>Q174*H174</f>
        <v>0</v>
      </c>
      <c r="S174" s="152">
        <v>0</v>
      </c>
      <c r="T174" s="153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263</v>
      </c>
      <c r="AT174" s="154" t="s">
        <v>180</v>
      </c>
      <c r="AU174" s="154" t="s">
        <v>80</v>
      </c>
      <c r="AY174" s="18" t="s">
        <v>178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76</v>
      </c>
      <c r="BK174" s="155">
        <f>ROUND(I174*H174,1)</f>
        <v>0</v>
      </c>
      <c r="BL174" s="18" t="s">
        <v>263</v>
      </c>
      <c r="BM174" s="154" t="s">
        <v>1986</v>
      </c>
    </row>
    <row r="175" spans="1:65" s="13" customFormat="1" ht="10.199999999999999">
      <c r="B175" s="156"/>
      <c r="D175" s="157" t="s">
        <v>185</v>
      </c>
      <c r="E175" s="158" t="s">
        <v>1</v>
      </c>
      <c r="F175" s="159" t="s">
        <v>1987</v>
      </c>
      <c r="H175" s="160">
        <v>404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185</v>
      </c>
      <c r="AU175" s="158" t="s">
        <v>80</v>
      </c>
      <c r="AV175" s="13" t="s">
        <v>80</v>
      </c>
      <c r="AW175" s="13" t="s">
        <v>28</v>
      </c>
      <c r="AX175" s="13" t="s">
        <v>76</v>
      </c>
      <c r="AY175" s="158" t="s">
        <v>178</v>
      </c>
    </row>
    <row r="176" spans="1:65" s="2" customFormat="1" ht="21.75" customHeight="1">
      <c r="A176" s="30"/>
      <c r="B176" s="142"/>
      <c r="C176" s="143" t="s">
        <v>329</v>
      </c>
      <c r="D176" s="143" t="s">
        <v>180</v>
      </c>
      <c r="E176" s="144" t="s">
        <v>935</v>
      </c>
      <c r="F176" s="145" t="s">
        <v>936</v>
      </c>
      <c r="G176" s="146" t="s">
        <v>206</v>
      </c>
      <c r="H176" s="147">
        <v>1.0509999999999999</v>
      </c>
      <c r="I176" s="148"/>
      <c r="J176" s="148">
        <f>ROUND(I176*H176,1)</f>
        <v>0</v>
      </c>
      <c r="K176" s="149"/>
      <c r="L176" s="31"/>
      <c r="M176" s="150" t="s">
        <v>1</v>
      </c>
      <c r="N176" s="151" t="s">
        <v>36</v>
      </c>
      <c r="O176" s="152">
        <v>1.5229999999999999</v>
      </c>
      <c r="P176" s="152">
        <f>O176*H176</f>
        <v>1.6006729999999998</v>
      </c>
      <c r="Q176" s="152">
        <v>0</v>
      </c>
      <c r="R176" s="152">
        <f>Q176*H176</f>
        <v>0</v>
      </c>
      <c r="S176" s="152">
        <v>0</v>
      </c>
      <c r="T176" s="153">
        <f>S176*H176</f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263</v>
      </c>
      <c r="AT176" s="154" t="s">
        <v>180</v>
      </c>
      <c r="AU176" s="154" t="s">
        <v>80</v>
      </c>
      <c r="AY176" s="18" t="s">
        <v>178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76</v>
      </c>
      <c r="BK176" s="155">
        <f>ROUND(I176*H176,1)</f>
        <v>0</v>
      </c>
      <c r="BL176" s="18" t="s">
        <v>263</v>
      </c>
      <c r="BM176" s="154" t="s">
        <v>1988</v>
      </c>
    </row>
    <row r="177" spans="1:65" s="12" customFormat="1" ht="22.8" customHeight="1">
      <c r="B177" s="130"/>
      <c r="D177" s="131" t="s">
        <v>70</v>
      </c>
      <c r="E177" s="140" t="s">
        <v>1989</v>
      </c>
      <c r="F177" s="140" t="s">
        <v>1990</v>
      </c>
      <c r="J177" s="141">
        <f>BK177</f>
        <v>0</v>
      </c>
      <c r="L177" s="130"/>
      <c r="M177" s="134"/>
      <c r="N177" s="135"/>
      <c r="O177" s="135"/>
      <c r="P177" s="136">
        <f>SUM(P178:P199)</f>
        <v>374.9554</v>
      </c>
      <c r="Q177" s="135"/>
      <c r="R177" s="136">
        <f>SUM(R178:R199)</f>
        <v>0.60048999999999986</v>
      </c>
      <c r="S177" s="135"/>
      <c r="T177" s="137">
        <f>SUM(T178:T199)</f>
        <v>0</v>
      </c>
      <c r="AR177" s="131" t="s">
        <v>80</v>
      </c>
      <c r="AT177" s="138" t="s">
        <v>70</v>
      </c>
      <c r="AU177" s="138" t="s">
        <v>76</v>
      </c>
      <c r="AY177" s="131" t="s">
        <v>178</v>
      </c>
      <c r="BK177" s="139">
        <f>SUM(BK178:BK199)</f>
        <v>0</v>
      </c>
    </row>
    <row r="178" spans="1:65" s="2" customFormat="1" ht="21.75" customHeight="1">
      <c r="A178" s="30"/>
      <c r="B178" s="142"/>
      <c r="C178" s="143" t="s">
        <v>333</v>
      </c>
      <c r="D178" s="143" t="s">
        <v>180</v>
      </c>
      <c r="E178" s="144" t="s">
        <v>1991</v>
      </c>
      <c r="F178" s="145" t="s">
        <v>1992</v>
      </c>
      <c r="G178" s="146" t="s">
        <v>327</v>
      </c>
      <c r="H178" s="147">
        <v>251</v>
      </c>
      <c r="I178" s="148"/>
      <c r="J178" s="148">
        <f>ROUND(I178*H178,1)</f>
        <v>0</v>
      </c>
      <c r="K178" s="149"/>
      <c r="L178" s="31"/>
      <c r="M178" s="150" t="s">
        <v>1</v>
      </c>
      <c r="N178" s="151" t="s">
        <v>36</v>
      </c>
      <c r="O178" s="152">
        <v>0.52900000000000003</v>
      </c>
      <c r="P178" s="152">
        <f>O178*H178</f>
        <v>132.779</v>
      </c>
      <c r="Q178" s="152">
        <v>8.4000000000000003E-4</v>
      </c>
      <c r="R178" s="152">
        <f>Q178*H178</f>
        <v>0.21084</v>
      </c>
      <c r="S178" s="152">
        <v>0</v>
      </c>
      <c r="T178" s="153">
        <f>S178*H178</f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263</v>
      </c>
      <c r="AT178" s="154" t="s">
        <v>180</v>
      </c>
      <c r="AU178" s="154" t="s">
        <v>80</v>
      </c>
      <c r="AY178" s="18" t="s">
        <v>178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76</v>
      </c>
      <c r="BK178" s="155">
        <f>ROUND(I178*H178,1)</f>
        <v>0</v>
      </c>
      <c r="BL178" s="18" t="s">
        <v>263</v>
      </c>
      <c r="BM178" s="154" t="s">
        <v>1993</v>
      </c>
    </row>
    <row r="179" spans="1:65" s="13" customFormat="1" ht="20.399999999999999">
      <c r="B179" s="156"/>
      <c r="D179" s="157" t="s">
        <v>185</v>
      </c>
      <c r="E179" s="158" t="s">
        <v>1</v>
      </c>
      <c r="F179" s="159" t="s">
        <v>1994</v>
      </c>
      <c r="H179" s="160">
        <v>251</v>
      </c>
      <c r="L179" s="156"/>
      <c r="M179" s="161"/>
      <c r="N179" s="162"/>
      <c r="O179" s="162"/>
      <c r="P179" s="162"/>
      <c r="Q179" s="162"/>
      <c r="R179" s="162"/>
      <c r="S179" s="162"/>
      <c r="T179" s="163"/>
      <c r="AT179" s="158" t="s">
        <v>185</v>
      </c>
      <c r="AU179" s="158" t="s">
        <v>80</v>
      </c>
      <c r="AV179" s="13" t="s">
        <v>80</v>
      </c>
      <c r="AW179" s="13" t="s">
        <v>28</v>
      </c>
      <c r="AX179" s="13" t="s">
        <v>76</v>
      </c>
      <c r="AY179" s="158" t="s">
        <v>178</v>
      </c>
    </row>
    <row r="180" spans="1:65" s="2" customFormat="1" ht="21.75" customHeight="1">
      <c r="A180" s="30"/>
      <c r="B180" s="142"/>
      <c r="C180" s="143" t="s">
        <v>338</v>
      </c>
      <c r="D180" s="143" t="s">
        <v>180</v>
      </c>
      <c r="E180" s="144" t="s">
        <v>1995</v>
      </c>
      <c r="F180" s="145" t="s">
        <v>1996</v>
      </c>
      <c r="G180" s="146" t="s">
        <v>327</v>
      </c>
      <c r="H180" s="147">
        <v>140</v>
      </c>
      <c r="I180" s="148"/>
      <c r="J180" s="148">
        <f>ROUND(I180*H180,1)</f>
        <v>0</v>
      </c>
      <c r="K180" s="149"/>
      <c r="L180" s="31"/>
      <c r="M180" s="150" t="s">
        <v>1</v>
      </c>
      <c r="N180" s="151" t="s">
        <v>36</v>
      </c>
      <c r="O180" s="152">
        <v>0.61599999999999999</v>
      </c>
      <c r="P180" s="152">
        <f>O180*H180</f>
        <v>86.24</v>
      </c>
      <c r="Q180" s="152">
        <v>1.16E-3</v>
      </c>
      <c r="R180" s="152">
        <f>Q180*H180</f>
        <v>0.16239999999999999</v>
      </c>
      <c r="S180" s="152">
        <v>0</v>
      </c>
      <c r="T180" s="153">
        <f>S180*H180</f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54" t="s">
        <v>263</v>
      </c>
      <c r="AT180" s="154" t="s">
        <v>180</v>
      </c>
      <c r="AU180" s="154" t="s">
        <v>80</v>
      </c>
      <c r="AY180" s="18" t="s">
        <v>178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76</v>
      </c>
      <c r="BK180" s="155">
        <f>ROUND(I180*H180,1)</f>
        <v>0</v>
      </c>
      <c r="BL180" s="18" t="s">
        <v>263</v>
      </c>
      <c r="BM180" s="154" t="s">
        <v>1997</v>
      </c>
    </row>
    <row r="181" spans="1:65" s="13" customFormat="1" ht="10.199999999999999">
      <c r="B181" s="156"/>
      <c r="D181" s="157" t="s">
        <v>185</v>
      </c>
      <c r="E181" s="158" t="s">
        <v>1</v>
      </c>
      <c r="F181" s="159" t="s">
        <v>1998</v>
      </c>
      <c r="H181" s="160">
        <v>140</v>
      </c>
      <c r="L181" s="156"/>
      <c r="M181" s="161"/>
      <c r="N181" s="162"/>
      <c r="O181" s="162"/>
      <c r="P181" s="162"/>
      <c r="Q181" s="162"/>
      <c r="R181" s="162"/>
      <c r="S181" s="162"/>
      <c r="T181" s="163"/>
      <c r="AT181" s="158" t="s">
        <v>185</v>
      </c>
      <c r="AU181" s="158" t="s">
        <v>80</v>
      </c>
      <c r="AV181" s="13" t="s">
        <v>80</v>
      </c>
      <c r="AW181" s="13" t="s">
        <v>28</v>
      </c>
      <c r="AX181" s="13" t="s">
        <v>76</v>
      </c>
      <c r="AY181" s="158" t="s">
        <v>178</v>
      </c>
    </row>
    <row r="182" spans="1:65" s="2" customFormat="1" ht="21.75" customHeight="1">
      <c r="A182" s="30"/>
      <c r="B182" s="142"/>
      <c r="C182" s="143" t="s">
        <v>342</v>
      </c>
      <c r="D182" s="143" t="s">
        <v>180</v>
      </c>
      <c r="E182" s="144" t="s">
        <v>1999</v>
      </c>
      <c r="F182" s="145" t="s">
        <v>2000</v>
      </c>
      <c r="G182" s="146" t="s">
        <v>327</v>
      </c>
      <c r="H182" s="147">
        <v>58</v>
      </c>
      <c r="I182" s="148"/>
      <c r="J182" s="148">
        <f>ROUND(I182*H182,1)</f>
        <v>0</v>
      </c>
      <c r="K182" s="149"/>
      <c r="L182" s="31"/>
      <c r="M182" s="150" t="s">
        <v>1</v>
      </c>
      <c r="N182" s="151" t="s">
        <v>36</v>
      </c>
      <c r="O182" s="152">
        <v>0.69599999999999995</v>
      </c>
      <c r="P182" s="152">
        <f>O182*H182</f>
        <v>40.367999999999995</v>
      </c>
      <c r="Q182" s="152">
        <v>1.4400000000000001E-3</v>
      </c>
      <c r="R182" s="152">
        <f>Q182*H182</f>
        <v>8.3520000000000011E-2</v>
      </c>
      <c r="S182" s="152">
        <v>0</v>
      </c>
      <c r="T182" s="153">
        <f>S182*H182</f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54" t="s">
        <v>263</v>
      </c>
      <c r="AT182" s="154" t="s">
        <v>180</v>
      </c>
      <c r="AU182" s="154" t="s">
        <v>80</v>
      </c>
      <c r="AY182" s="18" t="s">
        <v>178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76</v>
      </c>
      <c r="BK182" s="155">
        <f>ROUND(I182*H182,1)</f>
        <v>0</v>
      </c>
      <c r="BL182" s="18" t="s">
        <v>263</v>
      </c>
      <c r="BM182" s="154" t="s">
        <v>2001</v>
      </c>
    </row>
    <row r="183" spans="1:65" s="13" customFormat="1" ht="10.199999999999999">
      <c r="B183" s="156"/>
      <c r="D183" s="157" t="s">
        <v>185</v>
      </c>
      <c r="E183" s="158" t="s">
        <v>1</v>
      </c>
      <c r="F183" s="159" t="s">
        <v>2002</v>
      </c>
      <c r="H183" s="160">
        <v>58</v>
      </c>
      <c r="L183" s="156"/>
      <c r="M183" s="161"/>
      <c r="N183" s="162"/>
      <c r="O183" s="162"/>
      <c r="P183" s="162"/>
      <c r="Q183" s="162"/>
      <c r="R183" s="162"/>
      <c r="S183" s="162"/>
      <c r="T183" s="163"/>
      <c r="AT183" s="158" t="s">
        <v>185</v>
      </c>
      <c r="AU183" s="158" t="s">
        <v>80</v>
      </c>
      <c r="AV183" s="13" t="s">
        <v>80</v>
      </c>
      <c r="AW183" s="13" t="s">
        <v>28</v>
      </c>
      <c r="AX183" s="13" t="s">
        <v>76</v>
      </c>
      <c r="AY183" s="158" t="s">
        <v>178</v>
      </c>
    </row>
    <row r="184" spans="1:65" s="2" customFormat="1" ht="33" customHeight="1">
      <c r="A184" s="30"/>
      <c r="B184" s="142"/>
      <c r="C184" s="143" t="s">
        <v>346</v>
      </c>
      <c r="D184" s="143" t="s">
        <v>180</v>
      </c>
      <c r="E184" s="144" t="s">
        <v>2003</v>
      </c>
      <c r="F184" s="145" t="s">
        <v>2004</v>
      </c>
      <c r="G184" s="146" t="s">
        <v>327</v>
      </c>
      <c r="H184" s="147">
        <v>251</v>
      </c>
      <c r="I184" s="148"/>
      <c r="J184" s="148">
        <f t="shared" ref="J184:J196" si="0">ROUND(I184*H184,1)</f>
        <v>0</v>
      </c>
      <c r="K184" s="149"/>
      <c r="L184" s="31"/>
      <c r="M184" s="150" t="s">
        <v>1</v>
      </c>
      <c r="N184" s="151" t="s">
        <v>36</v>
      </c>
      <c r="O184" s="152">
        <v>0.1</v>
      </c>
      <c r="P184" s="152">
        <f t="shared" ref="P184:P196" si="1">O184*H184</f>
        <v>25.1</v>
      </c>
      <c r="Q184" s="152">
        <v>4.0000000000000003E-5</v>
      </c>
      <c r="R184" s="152">
        <f t="shared" ref="R184:R196" si="2">Q184*H184</f>
        <v>1.004E-2</v>
      </c>
      <c r="S184" s="152">
        <v>0</v>
      </c>
      <c r="T184" s="153">
        <f t="shared" ref="T184:T196" si="3"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263</v>
      </c>
      <c r="AT184" s="154" t="s">
        <v>180</v>
      </c>
      <c r="AU184" s="154" t="s">
        <v>80</v>
      </c>
      <c r="AY184" s="18" t="s">
        <v>178</v>
      </c>
      <c r="BE184" s="155">
        <f t="shared" ref="BE184:BE196" si="4">IF(N184="základní",J184,0)</f>
        <v>0</v>
      </c>
      <c r="BF184" s="155">
        <f t="shared" ref="BF184:BF196" si="5">IF(N184="snížená",J184,0)</f>
        <v>0</v>
      </c>
      <c r="BG184" s="155">
        <f t="shared" ref="BG184:BG196" si="6">IF(N184="zákl. přenesená",J184,0)</f>
        <v>0</v>
      </c>
      <c r="BH184" s="155">
        <f t="shared" ref="BH184:BH196" si="7">IF(N184="sníž. přenesená",J184,0)</f>
        <v>0</v>
      </c>
      <c r="BI184" s="155">
        <f t="shared" ref="BI184:BI196" si="8">IF(N184="nulová",J184,0)</f>
        <v>0</v>
      </c>
      <c r="BJ184" s="18" t="s">
        <v>76</v>
      </c>
      <c r="BK184" s="155">
        <f t="shared" ref="BK184:BK196" si="9">ROUND(I184*H184,1)</f>
        <v>0</v>
      </c>
      <c r="BL184" s="18" t="s">
        <v>263</v>
      </c>
      <c r="BM184" s="154" t="s">
        <v>2005</v>
      </c>
    </row>
    <row r="185" spans="1:65" s="2" customFormat="1" ht="33" customHeight="1">
      <c r="A185" s="30"/>
      <c r="B185" s="142"/>
      <c r="C185" s="143" t="s">
        <v>350</v>
      </c>
      <c r="D185" s="143" t="s">
        <v>180</v>
      </c>
      <c r="E185" s="144" t="s">
        <v>2006</v>
      </c>
      <c r="F185" s="145" t="s">
        <v>2007</v>
      </c>
      <c r="G185" s="146" t="s">
        <v>327</v>
      </c>
      <c r="H185" s="147">
        <v>198</v>
      </c>
      <c r="I185" s="148"/>
      <c r="J185" s="148">
        <f t="shared" si="0"/>
        <v>0</v>
      </c>
      <c r="K185" s="149"/>
      <c r="L185" s="31"/>
      <c r="M185" s="150" t="s">
        <v>1</v>
      </c>
      <c r="N185" s="151" t="s">
        <v>36</v>
      </c>
      <c r="O185" s="152">
        <v>0.1</v>
      </c>
      <c r="P185" s="152">
        <f t="shared" si="1"/>
        <v>19.8</v>
      </c>
      <c r="Q185" s="152">
        <v>4.0000000000000003E-5</v>
      </c>
      <c r="R185" s="152">
        <f t="shared" si="2"/>
        <v>7.92E-3</v>
      </c>
      <c r="S185" s="152">
        <v>0</v>
      </c>
      <c r="T185" s="153">
        <f t="shared" si="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54" t="s">
        <v>263</v>
      </c>
      <c r="AT185" s="154" t="s">
        <v>180</v>
      </c>
      <c r="AU185" s="154" t="s">
        <v>80</v>
      </c>
      <c r="AY185" s="18" t="s">
        <v>178</v>
      </c>
      <c r="BE185" s="155">
        <f t="shared" si="4"/>
        <v>0</v>
      </c>
      <c r="BF185" s="155">
        <f t="shared" si="5"/>
        <v>0</v>
      </c>
      <c r="BG185" s="155">
        <f t="shared" si="6"/>
        <v>0</v>
      </c>
      <c r="BH185" s="155">
        <f t="shared" si="7"/>
        <v>0</v>
      </c>
      <c r="BI185" s="155">
        <f t="shared" si="8"/>
        <v>0</v>
      </c>
      <c r="BJ185" s="18" t="s">
        <v>76</v>
      </c>
      <c r="BK185" s="155">
        <f t="shared" si="9"/>
        <v>0</v>
      </c>
      <c r="BL185" s="18" t="s">
        <v>263</v>
      </c>
      <c r="BM185" s="154" t="s">
        <v>2008</v>
      </c>
    </row>
    <row r="186" spans="1:65" s="2" customFormat="1" ht="21.75" customHeight="1">
      <c r="A186" s="30"/>
      <c r="B186" s="142"/>
      <c r="C186" s="143" t="s">
        <v>354</v>
      </c>
      <c r="D186" s="143" t="s">
        <v>180</v>
      </c>
      <c r="E186" s="144" t="s">
        <v>2009</v>
      </c>
      <c r="F186" s="145" t="s">
        <v>2010</v>
      </c>
      <c r="G186" s="146" t="s">
        <v>322</v>
      </c>
      <c r="H186" s="147">
        <v>2</v>
      </c>
      <c r="I186" s="148"/>
      <c r="J186" s="148">
        <f t="shared" si="0"/>
        <v>0</v>
      </c>
      <c r="K186" s="149"/>
      <c r="L186" s="31"/>
      <c r="M186" s="150" t="s">
        <v>1</v>
      </c>
      <c r="N186" s="151" t="s">
        <v>36</v>
      </c>
      <c r="O186" s="152">
        <v>0.97299999999999998</v>
      </c>
      <c r="P186" s="152">
        <f t="shared" si="1"/>
        <v>1.946</v>
      </c>
      <c r="Q186" s="152">
        <v>1.453E-2</v>
      </c>
      <c r="R186" s="152">
        <f t="shared" si="2"/>
        <v>2.9059999999999999E-2</v>
      </c>
      <c r="S186" s="152">
        <v>0</v>
      </c>
      <c r="T186" s="153">
        <f t="shared" si="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263</v>
      </c>
      <c r="AT186" s="154" t="s">
        <v>180</v>
      </c>
      <c r="AU186" s="154" t="s">
        <v>80</v>
      </c>
      <c r="AY186" s="18" t="s">
        <v>178</v>
      </c>
      <c r="BE186" s="155">
        <f t="shared" si="4"/>
        <v>0</v>
      </c>
      <c r="BF186" s="155">
        <f t="shared" si="5"/>
        <v>0</v>
      </c>
      <c r="BG186" s="155">
        <f t="shared" si="6"/>
        <v>0</v>
      </c>
      <c r="BH186" s="155">
        <f t="shared" si="7"/>
        <v>0</v>
      </c>
      <c r="BI186" s="155">
        <f t="shared" si="8"/>
        <v>0</v>
      </c>
      <c r="BJ186" s="18" t="s">
        <v>76</v>
      </c>
      <c r="BK186" s="155">
        <f t="shared" si="9"/>
        <v>0</v>
      </c>
      <c r="BL186" s="18" t="s">
        <v>263</v>
      </c>
      <c r="BM186" s="154" t="s">
        <v>2011</v>
      </c>
    </row>
    <row r="187" spans="1:65" s="2" customFormat="1" ht="21.75" customHeight="1">
      <c r="A187" s="30"/>
      <c r="B187" s="142"/>
      <c r="C187" s="143" t="s">
        <v>359</v>
      </c>
      <c r="D187" s="143" t="s">
        <v>180</v>
      </c>
      <c r="E187" s="144" t="s">
        <v>2012</v>
      </c>
      <c r="F187" s="145" t="s">
        <v>2013</v>
      </c>
      <c r="G187" s="146" t="s">
        <v>322</v>
      </c>
      <c r="H187" s="147">
        <v>4</v>
      </c>
      <c r="I187" s="148"/>
      <c r="J187" s="148">
        <f t="shared" si="0"/>
        <v>0</v>
      </c>
      <c r="K187" s="149"/>
      <c r="L187" s="31"/>
      <c r="M187" s="150" t="s">
        <v>1</v>
      </c>
      <c r="N187" s="151" t="s">
        <v>36</v>
      </c>
      <c r="O187" s="152">
        <v>1.095</v>
      </c>
      <c r="P187" s="152">
        <f t="shared" si="1"/>
        <v>4.38</v>
      </c>
      <c r="Q187" s="152">
        <v>1.7219999999999999E-2</v>
      </c>
      <c r="R187" s="152">
        <f t="shared" si="2"/>
        <v>6.8879999999999997E-2</v>
      </c>
      <c r="S187" s="152">
        <v>0</v>
      </c>
      <c r="T187" s="153">
        <f t="shared" si="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263</v>
      </c>
      <c r="AT187" s="154" t="s">
        <v>180</v>
      </c>
      <c r="AU187" s="154" t="s">
        <v>80</v>
      </c>
      <c r="AY187" s="18" t="s">
        <v>178</v>
      </c>
      <c r="BE187" s="155">
        <f t="shared" si="4"/>
        <v>0</v>
      </c>
      <c r="BF187" s="155">
        <f t="shared" si="5"/>
        <v>0</v>
      </c>
      <c r="BG187" s="155">
        <f t="shared" si="6"/>
        <v>0</v>
      </c>
      <c r="BH187" s="155">
        <f t="shared" si="7"/>
        <v>0</v>
      </c>
      <c r="BI187" s="155">
        <f t="shared" si="8"/>
        <v>0</v>
      </c>
      <c r="BJ187" s="18" t="s">
        <v>76</v>
      </c>
      <c r="BK187" s="155">
        <f t="shared" si="9"/>
        <v>0</v>
      </c>
      <c r="BL187" s="18" t="s">
        <v>263</v>
      </c>
      <c r="BM187" s="154" t="s">
        <v>2014</v>
      </c>
    </row>
    <row r="188" spans="1:65" s="2" customFormat="1" ht="21.75" customHeight="1">
      <c r="A188" s="30"/>
      <c r="B188" s="142"/>
      <c r="C188" s="143" t="s">
        <v>364</v>
      </c>
      <c r="D188" s="143" t="s">
        <v>180</v>
      </c>
      <c r="E188" s="144" t="s">
        <v>2015</v>
      </c>
      <c r="F188" s="145" t="s">
        <v>2016</v>
      </c>
      <c r="G188" s="146" t="s">
        <v>336</v>
      </c>
      <c r="H188" s="147">
        <v>3</v>
      </c>
      <c r="I188" s="148"/>
      <c r="J188" s="148">
        <f t="shared" si="0"/>
        <v>0</v>
      </c>
      <c r="K188" s="149"/>
      <c r="L188" s="31"/>
      <c r="M188" s="150" t="s">
        <v>1</v>
      </c>
      <c r="N188" s="151" t="s">
        <v>36</v>
      </c>
      <c r="O188" s="152">
        <v>0.14199999999999999</v>
      </c>
      <c r="P188" s="152">
        <f t="shared" si="1"/>
        <v>0.42599999999999993</v>
      </c>
      <c r="Q188" s="152">
        <v>2.9999999999999997E-4</v>
      </c>
      <c r="R188" s="152">
        <f t="shared" si="2"/>
        <v>8.9999999999999998E-4</v>
      </c>
      <c r="S188" s="152">
        <v>0</v>
      </c>
      <c r="T188" s="153">
        <f t="shared" si="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54" t="s">
        <v>263</v>
      </c>
      <c r="AT188" s="154" t="s">
        <v>180</v>
      </c>
      <c r="AU188" s="154" t="s">
        <v>80</v>
      </c>
      <c r="AY188" s="18" t="s">
        <v>178</v>
      </c>
      <c r="BE188" s="155">
        <f t="shared" si="4"/>
        <v>0</v>
      </c>
      <c r="BF188" s="155">
        <f t="shared" si="5"/>
        <v>0</v>
      </c>
      <c r="BG188" s="155">
        <f t="shared" si="6"/>
        <v>0</v>
      </c>
      <c r="BH188" s="155">
        <f t="shared" si="7"/>
        <v>0</v>
      </c>
      <c r="BI188" s="155">
        <f t="shared" si="8"/>
        <v>0</v>
      </c>
      <c r="BJ188" s="18" t="s">
        <v>76</v>
      </c>
      <c r="BK188" s="155">
        <f t="shared" si="9"/>
        <v>0</v>
      </c>
      <c r="BL188" s="18" t="s">
        <v>263</v>
      </c>
      <c r="BM188" s="154" t="s">
        <v>2017</v>
      </c>
    </row>
    <row r="189" spans="1:65" s="2" customFormat="1" ht="21.75" customHeight="1">
      <c r="A189" s="30"/>
      <c r="B189" s="142"/>
      <c r="C189" s="143" t="s">
        <v>368</v>
      </c>
      <c r="D189" s="143" t="s">
        <v>180</v>
      </c>
      <c r="E189" s="144" t="s">
        <v>2018</v>
      </c>
      <c r="F189" s="145" t="s">
        <v>2019</v>
      </c>
      <c r="G189" s="146" t="s">
        <v>336</v>
      </c>
      <c r="H189" s="147">
        <v>6</v>
      </c>
      <c r="I189" s="148"/>
      <c r="J189" s="148">
        <f t="shared" si="0"/>
        <v>0</v>
      </c>
      <c r="K189" s="149"/>
      <c r="L189" s="31"/>
      <c r="M189" s="150" t="s">
        <v>1</v>
      </c>
      <c r="N189" s="151" t="s">
        <v>36</v>
      </c>
      <c r="O189" s="152">
        <v>8.3000000000000004E-2</v>
      </c>
      <c r="P189" s="152">
        <f t="shared" si="1"/>
        <v>0.498</v>
      </c>
      <c r="Q189" s="152">
        <v>2.2000000000000001E-4</v>
      </c>
      <c r="R189" s="152">
        <f t="shared" si="2"/>
        <v>1.32E-3</v>
      </c>
      <c r="S189" s="152">
        <v>0</v>
      </c>
      <c r="T189" s="153">
        <f t="shared" si="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263</v>
      </c>
      <c r="AT189" s="154" t="s">
        <v>180</v>
      </c>
      <c r="AU189" s="154" t="s">
        <v>80</v>
      </c>
      <c r="AY189" s="18" t="s">
        <v>178</v>
      </c>
      <c r="BE189" s="155">
        <f t="shared" si="4"/>
        <v>0</v>
      </c>
      <c r="BF189" s="155">
        <f t="shared" si="5"/>
        <v>0</v>
      </c>
      <c r="BG189" s="155">
        <f t="shared" si="6"/>
        <v>0</v>
      </c>
      <c r="BH189" s="155">
        <f t="shared" si="7"/>
        <v>0</v>
      </c>
      <c r="BI189" s="155">
        <f t="shared" si="8"/>
        <v>0</v>
      </c>
      <c r="BJ189" s="18" t="s">
        <v>76</v>
      </c>
      <c r="BK189" s="155">
        <f t="shared" si="9"/>
        <v>0</v>
      </c>
      <c r="BL189" s="18" t="s">
        <v>263</v>
      </c>
      <c r="BM189" s="154" t="s">
        <v>2020</v>
      </c>
    </row>
    <row r="190" spans="1:65" s="2" customFormat="1" ht="21.75" customHeight="1">
      <c r="A190" s="30"/>
      <c r="B190" s="142"/>
      <c r="C190" s="143" t="s">
        <v>375</v>
      </c>
      <c r="D190" s="143" t="s">
        <v>180</v>
      </c>
      <c r="E190" s="144" t="s">
        <v>2021</v>
      </c>
      <c r="F190" s="145" t="s">
        <v>2022</v>
      </c>
      <c r="G190" s="146" t="s">
        <v>336</v>
      </c>
      <c r="H190" s="147">
        <v>3</v>
      </c>
      <c r="I190" s="148"/>
      <c r="J190" s="148">
        <f t="shared" si="0"/>
        <v>0</v>
      </c>
      <c r="K190" s="149"/>
      <c r="L190" s="31"/>
      <c r="M190" s="150" t="s">
        <v>1</v>
      </c>
      <c r="N190" s="151" t="s">
        <v>36</v>
      </c>
      <c r="O190" s="152">
        <v>0.114</v>
      </c>
      <c r="P190" s="152">
        <f t="shared" si="1"/>
        <v>0.34200000000000003</v>
      </c>
      <c r="Q190" s="152">
        <v>2.7E-4</v>
      </c>
      <c r="R190" s="152">
        <f t="shared" si="2"/>
        <v>8.0999999999999996E-4</v>
      </c>
      <c r="S190" s="152">
        <v>0</v>
      </c>
      <c r="T190" s="153">
        <f t="shared" si="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263</v>
      </c>
      <c r="AT190" s="154" t="s">
        <v>180</v>
      </c>
      <c r="AU190" s="154" t="s">
        <v>80</v>
      </c>
      <c r="AY190" s="18" t="s">
        <v>178</v>
      </c>
      <c r="BE190" s="155">
        <f t="shared" si="4"/>
        <v>0</v>
      </c>
      <c r="BF190" s="155">
        <f t="shared" si="5"/>
        <v>0</v>
      </c>
      <c r="BG190" s="155">
        <f t="shared" si="6"/>
        <v>0</v>
      </c>
      <c r="BH190" s="155">
        <f t="shared" si="7"/>
        <v>0</v>
      </c>
      <c r="BI190" s="155">
        <f t="shared" si="8"/>
        <v>0</v>
      </c>
      <c r="BJ190" s="18" t="s">
        <v>76</v>
      </c>
      <c r="BK190" s="155">
        <f t="shared" si="9"/>
        <v>0</v>
      </c>
      <c r="BL190" s="18" t="s">
        <v>263</v>
      </c>
      <c r="BM190" s="154" t="s">
        <v>2023</v>
      </c>
    </row>
    <row r="191" spans="1:65" s="2" customFormat="1" ht="21.75" customHeight="1">
      <c r="A191" s="30"/>
      <c r="B191" s="142"/>
      <c r="C191" s="143" t="s">
        <v>379</v>
      </c>
      <c r="D191" s="143" t="s">
        <v>180</v>
      </c>
      <c r="E191" s="144" t="s">
        <v>2024</v>
      </c>
      <c r="F191" s="145" t="s">
        <v>2025</v>
      </c>
      <c r="G191" s="146" t="s">
        <v>336</v>
      </c>
      <c r="H191" s="147">
        <v>4</v>
      </c>
      <c r="I191" s="148"/>
      <c r="J191" s="148">
        <f t="shared" si="0"/>
        <v>0</v>
      </c>
      <c r="K191" s="149"/>
      <c r="L191" s="31"/>
      <c r="M191" s="150" t="s">
        <v>1</v>
      </c>
      <c r="N191" s="151" t="s">
        <v>36</v>
      </c>
      <c r="O191" s="152">
        <v>0.16</v>
      </c>
      <c r="P191" s="152">
        <f t="shared" si="1"/>
        <v>0.64</v>
      </c>
      <c r="Q191" s="152">
        <v>2.1000000000000001E-4</v>
      </c>
      <c r="R191" s="152">
        <f t="shared" si="2"/>
        <v>8.4000000000000003E-4</v>
      </c>
      <c r="S191" s="152">
        <v>0</v>
      </c>
      <c r="T191" s="153">
        <f t="shared" si="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263</v>
      </c>
      <c r="AT191" s="154" t="s">
        <v>180</v>
      </c>
      <c r="AU191" s="154" t="s">
        <v>80</v>
      </c>
      <c r="AY191" s="18" t="s">
        <v>178</v>
      </c>
      <c r="BE191" s="155">
        <f t="shared" si="4"/>
        <v>0</v>
      </c>
      <c r="BF191" s="155">
        <f t="shared" si="5"/>
        <v>0</v>
      </c>
      <c r="BG191" s="155">
        <f t="shared" si="6"/>
        <v>0</v>
      </c>
      <c r="BH191" s="155">
        <f t="shared" si="7"/>
        <v>0</v>
      </c>
      <c r="BI191" s="155">
        <f t="shared" si="8"/>
        <v>0</v>
      </c>
      <c r="BJ191" s="18" t="s">
        <v>76</v>
      </c>
      <c r="BK191" s="155">
        <f t="shared" si="9"/>
        <v>0</v>
      </c>
      <c r="BL191" s="18" t="s">
        <v>263</v>
      </c>
      <c r="BM191" s="154" t="s">
        <v>2026</v>
      </c>
    </row>
    <row r="192" spans="1:65" s="2" customFormat="1" ht="21.75" customHeight="1">
      <c r="A192" s="30"/>
      <c r="B192" s="142"/>
      <c r="C192" s="143" t="s">
        <v>384</v>
      </c>
      <c r="D192" s="143" t="s">
        <v>180</v>
      </c>
      <c r="E192" s="144" t="s">
        <v>2027</v>
      </c>
      <c r="F192" s="145" t="s">
        <v>2028</v>
      </c>
      <c r="G192" s="146" t="s">
        <v>336</v>
      </c>
      <c r="H192" s="147">
        <v>12</v>
      </c>
      <c r="I192" s="148"/>
      <c r="J192" s="148">
        <f t="shared" si="0"/>
        <v>0</v>
      </c>
      <c r="K192" s="149"/>
      <c r="L192" s="31"/>
      <c r="M192" s="150" t="s">
        <v>1</v>
      </c>
      <c r="N192" s="151" t="s">
        <v>36</v>
      </c>
      <c r="O192" s="152">
        <v>0.22</v>
      </c>
      <c r="P192" s="152">
        <f t="shared" si="1"/>
        <v>2.64</v>
      </c>
      <c r="Q192" s="152">
        <v>5.0000000000000001E-4</v>
      </c>
      <c r="R192" s="152">
        <f t="shared" si="2"/>
        <v>6.0000000000000001E-3</v>
      </c>
      <c r="S192" s="152">
        <v>0</v>
      </c>
      <c r="T192" s="153">
        <f t="shared" si="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263</v>
      </c>
      <c r="AT192" s="154" t="s">
        <v>180</v>
      </c>
      <c r="AU192" s="154" t="s">
        <v>80</v>
      </c>
      <c r="AY192" s="18" t="s">
        <v>178</v>
      </c>
      <c r="BE192" s="155">
        <f t="shared" si="4"/>
        <v>0</v>
      </c>
      <c r="BF192" s="155">
        <f t="shared" si="5"/>
        <v>0</v>
      </c>
      <c r="BG192" s="155">
        <f t="shared" si="6"/>
        <v>0</v>
      </c>
      <c r="BH192" s="155">
        <f t="shared" si="7"/>
        <v>0</v>
      </c>
      <c r="BI192" s="155">
        <f t="shared" si="8"/>
        <v>0</v>
      </c>
      <c r="BJ192" s="18" t="s">
        <v>76</v>
      </c>
      <c r="BK192" s="155">
        <f t="shared" si="9"/>
        <v>0</v>
      </c>
      <c r="BL192" s="18" t="s">
        <v>263</v>
      </c>
      <c r="BM192" s="154" t="s">
        <v>2029</v>
      </c>
    </row>
    <row r="193" spans="1:65" s="2" customFormat="1" ht="21.75" customHeight="1">
      <c r="A193" s="30"/>
      <c r="B193" s="142"/>
      <c r="C193" s="143" t="s">
        <v>388</v>
      </c>
      <c r="D193" s="143" t="s">
        <v>180</v>
      </c>
      <c r="E193" s="144" t="s">
        <v>2030</v>
      </c>
      <c r="F193" s="145" t="s">
        <v>2031</v>
      </c>
      <c r="G193" s="146" t="s">
        <v>336</v>
      </c>
      <c r="H193" s="147">
        <v>2</v>
      </c>
      <c r="I193" s="148"/>
      <c r="J193" s="148">
        <f t="shared" si="0"/>
        <v>0</v>
      </c>
      <c r="K193" s="149"/>
      <c r="L193" s="31"/>
      <c r="M193" s="150" t="s">
        <v>1</v>
      </c>
      <c r="N193" s="151" t="s">
        <v>36</v>
      </c>
      <c r="O193" s="152">
        <v>0.22</v>
      </c>
      <c r="P193" s="152">
        <f t="shared" si="1"/>
        <v>0.44</v>
      </c>
      <c r="Q193" s="152">
        <v>5.6999999999999998E-4</v>
      </c>
      <c r="R193" s="152">
        <f t="shared" si="2"/>
        <v>1.14E-3</v>
      </c>
      <c r="S193" s="152">
        <v>0</v>
      </c>
      <c r="T193" s="153">
        <f t="shared" si="3"/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54" t="s">
        <v>263</v>
      </c>
      <c r="AT193" s="154" t="s">
        <v>180</v>
      </c>
      <c r="AU193" s="154" t="s">
        <v>80</v>
      </c>
      <c r="AY193" s="18" t="s">
        <v>178</v>
      </c>
      <c r="BE193" s="155">
        <f t="shared" si="4"/>
        <v>0</v>
      </c>
      <c r="BF193" s="155">
        <f t="shared" si="5"/>
        <v>0</v>
      </c>
      <c r="BG193" s="155">
        <f t="shared" si="6"/>
        <v>0</v>
      </c>
      <c r="BH193" s="155">
        <f t="shared" si="7"/>
        <v>0</v>
      </c>
      <c r="BI193" s="155">
        <f t="shared" si="8"/>
        <v>0</v>
      </c>
      <c r="BJ193" s="18" t="s">
        <v>76</v>
      </c>
      <c r="BK193" s="155">
        <f t="shared" si="9"/>
        <v>0</v>
      </c>
      <c r="BL193" s="18" t="s">
        <v>263</v>
      </c>
      <c r="BM193" s="154" t="s">
        <v>2032</v>
      </c>
    </row>
    <row r="194" spans="1:65" s="2" customFormat="1" ht="21.75" customHeight="1">
      <c r="A194" s="30"/>
      <c r="B194" s="142"/>
      <c r="C194" s="143" t="s">
        <v>392</v>
      </c>
      <c r="D194" s="143" t="s">
        <v>180</v>
      </c>
      <c r="E194" s="144" t="s">
        <v>2033</v>
      </c>
      <c r="F194" s="145" t="s">
        <v>2034</v>
      </c>
      <c r="G194" s="146" t="s">
        <v>336</v>
      </c>
      <c r="H194" s="147">
        <v>3</v>
      </c>
      <c r="I194" s="148"/>
      <c r="J194" s="148">
        <f t="shared" si="0"/>
        <v>0</v>
      </c>
      <c r="K194" s="149"/>
      <c r="L194" s="31"/>
      <c r="M194" s="150" t="s">
        <v>1</v>
      </c>
      <c r="N194" s="151" t="s">
        <v>36</v>
      </c>
      <c r="O194" s="152">
        <v>0.16</v>
      </c>
      <c r="P194" s="152">
        <f t="shared" si="1"/>
        <v>0.48</v>
      </c>
      <c r="Q194" s="152">
        <v>1.4999999999999999E-4</v>
      </c>
      <c r="R194" s="152">
        <f t="shared" si="2"/>
        <v>4.4999999999999999E-4</v>
      </c>
      <c r="S194" s="152">
        <v>0</v>
      </c>
      <c r="T194" s="153">
        <f t="shared" si="3"/>
        <v>0</v>
      </c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R194" s="154" t="s">
        <v>263</v>
      </c>
      <c r="AT194" s="154" t="s">
        <v>180</v>
      </c>
      <c r="AU194" s="154" t="s">
        <v>80</v>
      </c>
      <c r="AY194" s="18" t="s">
        <v>178</v>
      </c>
      <c r="BE194" s="155">
        <f t="shared" si="4"/>
        <v>0</v>
      </c>
      <c r="BF194" s="155">
        <f t="shared" si="5"/>
        <v>0</v>
      </c>
      <c r="BG194" s="155">
        <f t="shared" si="6"/>
        <v>0</v>
      </c>
      <c r="BH194" s="155">
        <f t="shared" si="7"/>
        <v>0</v>
      </c>
      <c r="BI194" s="155">
        <f t="shared" si="8"/>
        <v>0</v>
      </c>
      <c r="BJ194" s="18" t="s">
        <v>76</v>
      </c>
      <c r="BK194" s="155">
        <f t="shared" si="9"/>
        <v>0</v>
      </c>
      <c r="BL194" s="18" t="s">
        <v>263</v>
      </c>
      <c r="BM194" s="154" t="s">
        <v>2035</v>
      </c>
    </row>
    <row r="195" spans="1:65" s="2" customFormat="1" ht="21.75" customHeight="1">
      <c r="A195" s="30"/>
      <c r="B195" s="142"/>
      <c r="C195" s="143" t="s">
        <v>396</v>
      </c>
      <c r="D195" s="143" t="s">
        <v>180</v>
      </c>
      <c r="E195" s="144" t="s">
        <v>2036</v>
      </c>
      <c r="F195" s="145" t="s">
        <v>2037</v>
      </c>
      <c r="G195" s="146" t="s">
        <v>322</v>
      </c>
      <c r="H195" s="147">
        <v>1</v>
      </c>
      <c r="I195" s="148"/>
      <c r="J195" s="148">
        <f t="shared" si="0"/>
        <v>0</v>
      </c>
      <c r="K195" s="149"/>
      <c r="L195" s="31"/>
      <c r="M195" s="150" t="s">
        <v>1</v>
      </c>
      <c r="N195" s="151" t="s">
        <v>36</v>
      </c>
      <c r="O195" s="152">
        <v>1.478</v>
      </c>
      <c r="P195" s="152">
        <f t="shared" si="1"/>
        <v>1.478</v>
      </c>
      <c r="Q195" s="152">
        <v>1.188E-2</v>
      </c>
      <c r="R195" s="152">
        <f t="shared" si="2"/>
        <v>1.188E-2</v>
      </c>
      <c r="S195" s="152">
        <v>0</v>
      </c>
      <c r="T195" s="153">
        <f t="shared" si="3"/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263</v>
      </c>
      <c r="AT195" s="154" t="s">
        <v>180</v>
      </c>
      <c r="AU195" s="154" t="s">
        <v>80</v>
      </c>
      <c r="AY195" s="18" t="s">
        <v>178</v>
      </c>
      <c r="BE195" s="155">
        <f t="shared" si="4"/>
        <v>0</v>
      </c>
      <c r="BF195" s="155">
        <f t="shared" si="5"/>
        <v>0</v>
      </c>
      <c r="BG195" s="155">
        <f t="shared" si="6"/>
        <v>0</v>
      </c>
      <c r="BH195" s="155">
        <f t="shared" si="7"/>
        <v>0</v>
      </c>
      <c r="BI195" s="155">
        <f t="shared" si="8"/>
        <v>0</v>
      </c>
      <c r="BJ195" s="18" t="s">
        <v>76</v>
      </c>
      <c r="BK195" s="155">
        <f t="shared" si="9"/>
        <v>0</v>
      </c>
      <c r="BL195" s="18" t="s">
        <v>263</v>
      </c>
      <c r="BM195" s="154" t="s">
        <v>2038</v>
      </c>
    </row>
    <row r="196" spans="1:65" s="2" customFormat="1" ht="21.75" customHeight="1">
      <c r="A196" s="30"/>
      <c r="B196" s="142"/>
      <c r="C196" s="143" t="s">
        <v>404</v>
      </c>
      <c r="D196" s="143" t="s">
        <v>180</v>
      </c>
      <c r="E196" s="144" t="s">
        <v>2039</v>
      </c>
      <c r="F196" s="145" t="s">
        <v>2040</v>
      </c>
      <c r="G196" s="146" t="s">
        <v>327</v>
      </c>
      <c r="H196" s="147">
        <v>449</v>
      </c>
      <c r="I196" s="148"/>
      <c r="J196" s="148">
        <f t="shared" si="0"/>
        <v>0</v>
      </c>
      <c r="K196" s="149"/>
      <c r="L196" s="31"/>
      <c r="M196" s="150" t="s">
        <v>1</v>
      </c>
      <c r="N196" s="151" t="s">
        <v>36</v>
      </c>
      <c r="O196" s="152">
        <v>8.2000000000000003E-2</v>
      </c>
      <c r="P196" s="152">
        <f t="shared" si="1"/>
        <v>36.818000000000005</v>
      </c>
      <c r="Q196" s="152">
        <v>1.0000000000000001E-5</v>
      </c>
      <c r="R196" s="152">
        <f t="shared" si="2"/>
        <v>4.4900000000000001E-3</v>
      </c>
      <c r="S196" s="152">
        <v>0</v>
      </c>
      <c r="T196" s="153">
        <f t="shared" si="3"/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54" t="s">
        <v>263</v>
      </c>
      <c r="AT196" s="154" t="s">
        <v>180</v>
      </c>
      <c r="AU196" s="154" t="s">
        <v>80</v>
      </c>
      <c r="AY196" s="18" t="s">
        <v>178</v>
      </c>
      <c r="BE196" s="155">
        <f t="shared" si="4"/>
        <v>0</v>
      </c>
      <c r="BF196" s="155">
        <f t="shared" si="5"/>
        <v>0</v>
      </c>
      <c r="BG196" s="155">
        <f t="shared" si="6"/>
        <v>0</v>
      </c>
      <c r="BH196" s="155">
        <f t="shared" si="7"/>
        <v>0</v>
      </c>
      <c r="BI196" s="155">
        <f t="shared" si="8"/>
        <v>0</v>
      </c>
      <c r="BJ196" s="18" t="s">
        <v>76</v>
      </c>
      <c r="BK196" s="155">
        <f t="shared" si="9"/>
        <v>0</v>
      </c>
      <c r="BL196" s="18" t="s">
        <v>263</v>
      </c>
      <c r="BM196" s="154" t="s">
        <v>2041</v>
      </c>
    </row>
    <row r="197" spans="1:65" s="13" customFormat="1" ht="10.199999999999999">
      <c r="B197" s="156"/>
      <c r="D197" s="157" t="s">
        <v>185</v>
      </c>
      <c r="E197" s="158" t="s">
        <v>1</v>
      </c>
      <c r="F197" s="159" t="s">
        <v>2042</v>
      </c>
      <c r="H197" s="160">
        <v>449</v>
      </c>
      <c r="L197" s="156"/>
      <c r="M197" s="161"/>
      <c r="N197" s="162"/>
      <c r="O197" s="162"/>
      <c r="P197" s="162"/>
      <c r="Q197" s="162"/>
      <c r="R197" s="162"/>
      <c r="S197" s="162"/>
      <c r="T197" s="163"/>
      <c r="AT197" s="158" t="s">
        <v>185</v>
      </c>
      <c r="AU197" s="158" t="s">
        <v>80</v>
      </c>
      <c r="AV197" s="13" t="s">
        <v>80</v>
      </c>
      <c r="AW197" s="13" t="s">
        <v>28</v>
      </c>
      <c r="AX197" s="13" t="s">
        <v>76</v>
      </c>
      <c r="AY197" s="158" t="s">
        <v>178</v>
      </c>
    </row>
    <row r="198" spans="1:65" s="2" customFormat="1" ht="16.5" customHeight="1">
      <c r="A198" s="30"/>
      <c r="B198" s="142"/>
      <c r="C198" s="143" t="s">
        <v>409</v>
      </c>
      <c r="D198" s="143" t="s">
        <v>180</v>
      </c>
      <c r="E198" s="144" t="s">
        <v>2043</v>
      </c>
      <c r="F198" s="145" t="s">
        <v>2044</v>
      </c>
      <c r="G198" s="146" t="s">
        <v>327</v>
      </c>
      <c r="H198" s="147">
        <v>449</v>
      </c>
      <c r="I198" s="148"/>
      <c r="J198" s="148">
        <f>ROUND(I198*H198,1)</f>
        <v>0</v>
      </c>
      <c r="K198" s="149"/>
      <c r="L198" s="31"/>
      <c r="M198" s="150" t="s">
        <v>1</v>
      </c>
      <c r="N198" s="151" t="s">
        <v>36</v>
      </c>
      <c r="O198" s="152">
        <v>4.3999999999999997E-2</v>
      </c>
      <c r="P198" s="152">
        <f>O198*H198</f>
        <v>19.756</v>
      </c>
      <c r="Q198" s="152">
        <v>0</v>
      </c>
      <c r="R198" s="152">
        <f>Q198*H198</f>
        <v>0</v>
      </c>
      <c r="S198" s="152">
        <v>0</v>
      </c>
      <c r="T198" s="153">
        <f>S198*H198</f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86</v>
      </c>
      <c r="AT198" s="154" t="s">
        <v>180</v>
      </c>
      <c r="AU198" s="154" t="s">
        <v>80</v>
      </c>
      <c r="AY198" s="18" t="s">
        <v>178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76</v>
      </c>
      <c r="BK198" s="155">
        <f>ROUND(I198*H198,1)</f>
        <v>0</v>
      </c>
      <c r="BL198" s="18" t="s">
        <v>86</v>
      </c>
      <c r="BM198" s="154" t="s">
        <v>2045</v>
      </c>
    </row>
    <row r="199" spans="1:65" s="2" customFormat="1" ht="21.75" customHeight="1">
      <c r="A199" s="30"/>
      <c r="B199" s="142"/>
      <c r="C199" s="143" t="s">
        <v>417</v>
      </c>
      <c r="D199" s="143" t="s">
        <v>180</v>
      </c>
      <c r="E199" s="144" t="s">
        <v>2046</v>
      </c>
      <c r="F199" s="145" t="s">
        <v>2047</v>
      </c>
      <c r="G199" s="146" t="s">
        <v>206</v>
      </c>
      <c r="H199" s="147">
        <v>0.6</v>
      </c>
      <c r="I199" s="148"/>
      <c r="J199" s="148">
        <f>ROUND(I199*H199,1)</f>
        <v>0</v>
      </c>
      <c r="K199" s="149"/>
      <c r="L199" s="31"/>
      <c r="M199" s="150" t="s">
        <v>1</v>
      </c>
      <c r="N199" s="151" t="s">
        <v>36</v>
      </c>
      <c r="O199" s="152">
        <v>1.3740000000000001</v>
      </c>
      <c r="P199" s="152">
        <f>O199*H199</f>
        <v>0.82440000000000002</v>
      </c>
      <c r="Q199" s="152">
        <v>0</v>
      </c>
      <c r="R199" s="152">
        <f>Q199*H199</f>
        <v>0</v>
      </c>
      <c r="S199" s="152">
        <v>0</v>
      </c>
      <c r="T199" s="153">
        <f>S199*H199</f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54" t="s">
        <v>263</v>
      </c>
      <c r="AT199" s="154" t="s">
        <v>180</v>
      </c>
      <c r="AU199" s="154" t="s">
        <v>80</v>
      </c>
      <c r="AY199" s="18" t="s">
        <v>178</v>
      </c>
      <c r="BE199" s="155">
        <f>IF(N199="základní",J199,0)</f>
        <v>0</v>
      </c>
      <c r="BF199" s="155">
        <f>IF(N199="snížená",J199,0)</f>
        <v>0</v>
      </c>
      <c r="BG199" s="155">
        <f>IF(N199="zákl. přenesená",J199,0)</f>
        <v>0</v>
      </c>
      <c r="BH199" s="155">
        <f>IF(N199="sníž. přenesená",J199,0)</f>
        <v>0</v>
      </c>
      <c r="BI199" s="155">
        <f>IF(N199="nulová",J199,0)</f>
        <v>0</v>
      </c>
      <c r="BJ199" s="18" t="s">
        <v>76</v>
      </c>
      <c r="BK199" s="155">
        <f>ROUND(I199*H199,1)</f>
        <v>0</v>
      </c>
      <c r="BL199" s="18" t="s">
        <v>263</v>
      </c>
      <c r="BM199" s="154" t="s">
        <v>2048</v>
      </c>
    </row>
    <row r="200" spans="1:65" s="12" customFormat="1" ht="22.8" customHeight="1">
      <c r="B200" s="130"/>
      <c r="D200" s="131" t="s">
        <v>70</v>
      </c>
      <c r="E200" s="140" t="s">
        <v>2049</v>
      </c>
      <c r="F200" s="140" t="s">
        <v>2050</v>
      </c>
      <c r="J200" s="141">
        <f>BK200</f>
        <v>0</v>
      </c>
      <c r="L200" s="130"/>
      <c r="M200" s="134"/>
      <c r="N200" s="135"/>
      <c r="O200" s="135"/>
      <c r="P200" s="136">
        <f>P201</f>
        <v>1.3</v>
      </c>
      <c r="Q200" s="135"/>
      <c r="R200" s="136">
        <f>R201</f>
        <v>9.9799999999999993E-3</v>
      </c>
      <c r="S200" s="135"/>
      <c r="T200" s="137">
        <f>T201</f>
        <v>0</v>
      </c>
      <c r="AR200" s="131" t="s">
        <v>80</v>
      </c>
      <c r="AT200" s="138" t="s">
        <v>70</v>
      </c>
      <c r="AU200" s="138" t="s">
        <v>76</v>
      </c>
      <c r="AY200" s="131" t="s">
        <v>178</v>
      </c>
      <c r="BK200" s="139">
        <f>BK201</f>
        <v>0</v>
      </c>
    </row>
    <row r="201" spans="1:65" s="2" customFormat="1" ht="21.75" customHeight="1">
      <c r="A201" s="30"/>
      <c r="B201" s="142"/>
      <c r="C201" s="143" t="s">
        <v>422</v>
      </c>
      <c r="D201" s="143" t="s">
        <v>180</v>
      </c>
      <c r="E201" s="144" t="s">
        <v>2051</v>
      </c>
      <c r="F201" s="145" t="s">
        <v>2052</v>
      </c>
      <c r="G201" s="146" t="s">
        <v>322</v>
      </c>
      <c r="H201" s="147">
        <v>2</v>
      </c>
      <c r="I201" s="148"/>
      <c r="J201" s="148">
        <f>ROUND(I201*H201,1)</f>
        <v>0</v>
      </c>
      <c r="K201" s="149"/>
      <c r="L201" s="31"/>
      <c r="M201" s="150" t="s">
        <v>1</v>
      </c>
      <c r="N201" s="151" t="s">
        <v>36</v>
      </c>
      <c r="O201" s="152">
        <v>0.65</v>
      </c>
      <c r="P201" s="152">
        <f>O201*H201</f>
        <v>1.3</v>
      </c>
      <c r="Q201" s="152">
        <v>4.9899999999999996E-3</v>
      </c>
      <c r="R201" s="152">
        <f>Q201*H201</f>
        <v>9.9799999999999993E-3</v>
      </c>
      <c r="S201" s="152">
        <v>0</v>
      </c>
      <c r="T201" s="153">
        <f>S201*H201</f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263</v>
      </c>
      <c r="AT201" s="154" t="s">
        <v>180</v>
      </c>
      <c r="AU201" s="154" t="s">
        <v>80</v>
      </c>
      <c r="AY201" s="18" t="s">
        <v>178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76</v>
      </c>
      <c r="BK201" s="155">
        <f>ROUND(I201*H201,1)</f>
        <v>0</v>
      </c>
      <c r="BL201" s="18" t="s">
        <v>263</v>
      </c>
      <c r="BM201" s="154" t="s">
        <v>2053</v>
      </c>
    </row>
    <row r="202" spans="1:65" s="12" customFormat="1" ht="22.8" customHeight="1">
      <c r="B202" s="130"/>
      <c r="D202" s="131" t="s">
        <v>70</v>
      </c>
      <c r="E202" s="140" t="s">
        <v>938</v>
      </c>
      <c r="F202" s="140" t="s">
        <v>939</v>
      </c>
      <c r="J202" s="141">
        <f>BK202</f>
        <v>0</v>
      </c>
      <c r="L202" s="130"/>
      <c r="M202" s="134"/>
      <c r="N202" s="135"/>
      <c r="O202" s="135"/>
      <c r="P202" s="136">
        <f>SUM(P203:P225)</f>
        <v>64.45488499999999</v>
      </c>
      <c r="Q202" s="135"/>
      <c r="R202" s="136">
        <f>SUM(R203:R225)</f>
        <v>0.81809000000000009</v>
      </c>
      <c r="S202" s="135"/>
      <c r="T202" s="137">
        <f>SUM(T203:T225)</f>
        <v>0</v>
      </c>
      <c r="AR202" s="131" t="s">
        <v>80</v>
      </c>
      <c r="AT202" s="138" t="s">
        <v>70</v>
      </c>
      <c r="AU202" s="138" t="s">
        <v>76</v>
      </c>
      <c r="AY202" s="131" t="s">
        <v>178</v>
      </c>
      <c r="BK202" s="139">
        <f>SUM(BK203:BK225)</f>
        <v>0</v>
      </c>
    </row>
    <row r="203" spans="1:65" s="2" customFormat="1" ht="21.75" customHeight="1">
      <c r="A203" s="30"/>
      <c r="B203" s="142"/>
      <c r="C203" s="143" t="s">
        <v>429</v>
      </c>
      <c r="D203" s="143" t="s">
        <v>180</v>
      </c>
      <c r="E203" s="144" t="s">
        <v>2054</v>
      </c>
      <c r="F203" s="145" t="s">
        <v>2055</v>
      </c>
      <c r="G203" s="146" t="s">
        <v>336</v>
      </c>
      <c r="H203" s="147">
        <v>12</v>
      </c>
      <c r="I203" s="148"/>
      <c r="J203" s="148">
        <f t="shared" ref="J203:J225" si="10">ROUND(I203*H203,1)</f>
        <v>0</v>
      </c>
      <c r="K203" s="149"/>
      <c r="L203" s="31"/>
      <c r="M203" s="150" t="s">
        <v>1</v>
      </c>
      <c r="N203" s="151" t="s">
        <v>36</v>
      </c>
      <c r="O203" s="152">
        <v>1.1000000000000001</v>
      </c>
      <c r="P203" s="152">
        <f t="shared" ref="P203:P225" si="11">O203*H203</f>
        <v>13.200000000000001</v>
      </c>
      <c r="Q203" s="152">
        <v>2.47E-3</v>
      </c>
      <c r="R203" s="152">
        <f t="shared" ref="R203:R225" si="12">Q203*H203</f>
        <v>2.964E-2</v>
      </c>
      <c r="S203" s="152">
        <v>0</v>
      </c>
      <c r="T203" s="153">
        <f t="shared" ref="T203:T225" si="13">S203*H203</f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263</v>
      </c>
      <c r="AT203" s="154" t="s">
        <v>180</v>
      </c>
      <c r="AU203" s="154" t="s">
        <v>80</v>
      </c>
      <c r="AY203" s="18" t="s">
        <v>178</v>
      </c>
      <c r="BE203" s="155">
        <f t="shared" ref="BE203:BE225" si="14">IF(N203="základní",J203,0)</f>
        <v>0</v>
      </c>
      <c r="BF203" s="155">
        <f t="shared" ref="BF203:BF225" si="15">IF(N203="snížená",J203,0)</f>
        <v>0</v>
      </c>
      <c r="BG203" s="155">
        <f t="shared" ref="BG203:BG225" si="16">IF(N203="zákl. přenesená",J203,0)</f>
        <v>0</v>
      </c>
      <c r="BH203" s="155">
        <f t="shared" ref="BH203:BH225" si="17">IF(N203="sníž. přenesená",J203,0)</f>
        <v>0</v>
      </c>
      <c r="BI203" s="155">
        <f t="shared" ref="BI203:BI225" si="18">IF(N203="nulová",J203,0)</f>
        <v>0</v>
      </c>
      <c r="BJ203" s="18" t="s">
        <v>76</v>
      </c>
      <c r="BK203" s="155">
        <f t="shared" ref="BK203:BK225" si="19">ROUND(I203*H203,1)</f>
        <v>0</v>
      </c>
      <c r="BL203" s="18" t="s">
        <v>263</v>
      </c>
      <c r="BM203" s="154" t="s">
        <v>2056</v>
      </c>
    </row>
    <row r="204" spans="1:65" s="2" customFormat="1" ht="21.75" customHeight="1">
      <c r="A204" s="30"/>
      <c r="B204" s="142"/>
      <c r="C204" s="171" t="s">
        <v>435</v>
      </c>
      <c r="D204" s="171" t="s">
        <v>216</v>
      </c>
      <c r="E204" s="172" t="s">
        <v>2057</v>
      </c>
      <c r="F204" s="173" t="s">
        <v>2058</v>
      </c>
      <c r="G204" s="174" t="s">
        <v>336</v>
      </c>
      <c r="H204" s="175">
        <v>12</v>
      </c>
      <c r="I204" s="176"/>
      <c r="J204" s="176">
        <f t="shared" si="10"/>
        <v>0</v>
      </c>
      <c r="K204" s="177"/>
      <c r="L204" s="178"/>
      <c r="M204" s="179" t="s">
        <v>1</v>
      </c>
      <c r="N204" s="180" t="s">
        <v>36</v>
      </c>
      <c r="O204" s="152">
        <v>0</v>
      </c>
      <c r="P204" s="152">
        <f t="shared" si="11"/>
        <v>0</v>
      </c>
      <c r="Q204" s="152">
        <v>1.4500000000000001E-2</v>
      </c>
      <c r="R204" s="152">
        <f t="shared" si="12"/>
        <v>0.17400000000000002</v>
      </c>
      <c r="S204" s="152">
        <v>0</v>
      </c>
      <c r="T204" s="153">
        <f t="shared" si="1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4" t="s">
        <v>368</v>
      </c>
      <c r="AT204" s="154" t="s">
        <v>216</v>
      </c>
      <c r="AU204" s="154" t="s">
        <v>80</v>
      </c>
      <c r="AY204" s="18" t="s">
        <v>178</v>
      </c>
      <c r="BE204" s="155">
        <f t="shared" si="14"/>
        <v>0</v>
      </c>
      <c r="BF204" s="155">
        <f t="shared" si="15"/>
        <v>0</v>
      </c>
      <c r="BG204" s="155">
        <f t="shared" si="16"/>
        <v>0</v>
      </c>
      <c r="BH204" s="155">
        <f t="shared" si="17"/>
        <v>0</v>
      </c>
      <c r="BI204" s="155">
        <f t="shared" si="18"/>
        <v>0</v>
      </c>
      <c r="BJ204" s="18" t="s">
        <v>76</v>
      </c>
      <c r="BK204" s="155">
        <f t="shared" si="19"/>
        <v>0</v>
      </c>
      <c r="BL204" s="18" t="s">
        <v>263</v>
      </c>
      <c r="BM204" s="154" t="s">
        <v>2059</v>
      </c>
    </row>
    <row r="205" spans="1:65" s="2" customFormat="1" ht="21.75" customHeight="1">
      <c r="A205" s="30"/>
      <c r="B205" s="142"/>
      <c r="C205" s="143" t="s">
        <v>439</v>
      </c>
      <c r="D205" s="143" t="s">
        <v>180</v>
      </c>
      <c r="E205" s="144" t="s">
        <v>2060</v>
      </c>
      <c r="F205" s="145" t="s">
        <v>2061</v>
      </c>
      <c r="G205" s="146" t="s">
        <v>322</v>
      </c>
      <c r="H205" s="147">
        <v>2</v>
      </c>
      <c r="I205" s="148"/>
      <c r="J205" s="148">
        <f t="shared" si="10"/>
        <v>0</v>
      </c>
      <c r="K205" s="149"/>
      <c r="L205" s="31"/>
      <c r="M205" s="150" t="s">
        <v>1</v>
      </c>
      <c r="N205" s="151" t="s">
        <v>36</v>
      </c>
      <c r="O205" s="152">
        <v>0.5</v>
      </c>
      <c r="P205" s="152">
        <f t="shared" si="11"/>
        <v>1</v>
      </c>
      <c r="Q205" s="152">
        <v>1.58E-3</v>
      </c>
      <c r="R205" s="152">
        <f t="shared" si="12"/>
        <v>3.16E-3</v>
      </c>
      <c r="S205" s="152">
        <v>0</v>
      </c>
      <c r="T205" s="153">
        <f t="shared" si="1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263</v>
      </c>
      <c r="AT205" s="154" t="s">
        <v>180</v>
      </c>
      <c r="AU205" s="154" t="s">
        <v>80</v>
      </c>
      <c r="AY205" s="18" t="s">
        <v>178</v>
      </c>
      <c r="BE205" s="155">
        <f t="shared" si="14"/>
        <v>0</v>
      </c>
      <c r="BF205" s="155">
        <f t="shared" si="15"/>
        <v>0</v>
      </c>
      <c r="BG205" s="155">
        <f t="shared" si="16"/>
        <v>0</v>
      </c>
      <c r="BH205" s="155">
        <f t="shared" si="17"/>
        <v>0</v>
      </c>
      <c r="BI205" s="155">
        <f t="shared" si="18"/>
        <v>0</v>
      </c>
      <c r="BJ205" s="18" t="s">
        <v>76</v>
      </c>
      <c r="BK205" s="155">
        <f t="shared" si="19"/>
        <v>0</v>
      </c>
      <c r="BL205" s="18" t="s">
        <v>263</v>
      </c>
      <c r="BM205" s="154" t="s">
        <v>2062</v>
      </c>
    </row>
    <row r="206" spans="1:65" s="2" customFormat="1" ht="16.5" customHeight="1">
      <c r="A206" s="30"/>
      <c r="B206" s="142"/>
      <c r="C206" s="143" t="s">
        <v>446</v>
      </c>
      <c r="D206" s="143" t="s">
        <v>180</v>
      </c>
      <c r="E206" s="144" t="s">
        <v>2063</v>
      </c>
      <c r="F206" s="145" t="s">
        <v>2064</v>
      </c>
      <c r="G206" s="146" t="s">
        <v>336</v>
      </c>
      <c r="H206" s="147">
        <v>2</v>
      </c>
      <c r="I206" s="148"/>
      <c r="J206" s="148">
        <f t="shared" si="10"/>
        <v>0</v>
      </c>
      <c r="K206" s="149"/>
      <c r="L206" s="31"/>
      <c r="M206" s="150" t="s">
        <v>1</v>
      </c>
      <c r="N206" s="151" t="s">
        <v>36</v>
      </c>
      <c r="O206" s="152">
        <v>0.75</v>
      </c>
      <c r="P206" s="152">
        <f t="shared" si="11"/>
        <v>1.5</v>
      </c>
      <c r="Q206" s="152">
        <v>6.4000000000000005E-4</v>
      </c>
      <c r="R206" s="152">
        <f t="shared" si="12"/>
        <v>1.2800000000000001E-3</v>
      </c>
      <c r="S206" s="152">
        <v>0</v>
      </c>
      <c r="T206" s="153">
        <f t="shared" si="1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263</v>
      </c>
      <c r="AT206" s="154" t="s">
        <v>180</v>
      </c>
      <c r="AU206" s="154" t="s">
        <v>80</v>
      </c>
      <c r="AY206" s="18" t="s">
        <v>178</v>
      </c>
      <c r="BE206" s="155">
        <f t="shared" si="14"/>
        <v>0</v>
      </c>
      <c r="BF206" s="155">
        <f t="shared" si="15"/>
        <v>0</v>
      </c>
      <c r="BG206" s="155">
        <f t="shared" si="16"/>
        <v>0</v>
      </c>
      <c r="BH206" s="155">
        <f t="shared" si="17"/>
        <v>0</v>
      </c>
      <c r="BI206" s="155">
        <f t="shared" si="18"/>
        <v>0</v>
      </c>
      <c r="BJ206" s="18" t="s">
        <v>76</v>
      </c>
      <c r="BK206" s="155">
        <f t="shared" si="19"/>
        <v>0</v>
      </c>
      <c r="BL206" s="18" t="s">
        <v>263</v>
      </c>
      <c r="BM206" s="154" t="s">
        <v>2065</v>
      </c>
    </row>
    <row r="207" spans="1:65" s="2" customFormat="1" ht="16.5" customHeight="1">
      <c r="A207" s="30"/>
      <c r="B207" s="142"/>
      <c r="C207" s="171" t="s">
        <v>461</v>
      </c>
      <c r="D207" s="171" t="s">
        <v>216</v>
      </c>
      <c r="E207" s="172" t="s">
        <v>2066</v>
      </c>
      <c r="F207" s="173" t="s">
        <v>2067</v>
      </c>
      <c r="G207" s="174" t="s">
        <v>336</v>
      </c>
      <c r="H207" s="175">
        <v>2</v>
      </c>
      <c r="I207" s="176"/>
      <c r="J207" s="176">
        <f t="shared" si="10"/>
        <v>0</v>
      </c>
      <c r="K207" s="177"/>
      <c r="L207" s="178"/>
      <c r="M207" s="179" t="s">
        <v>1</v>
      </c>
      <c r="N207" s="180" t="s">
        <v>36</v>
      </c>
      <c r="O207" s="152">
        <v>0</v>
      </c>
      <c r="P207" s="152">
        <f t="shared" si="11"/>
        <v>0</v>
      </c>
      <c r="Q207" s="152">
        <v>1.7000000000000001E-2</v>
      </c>
      <c r="R207" s="152">
        <f t="shared" si="12"/>
        <v>3.4000000000000002E-2</v>
      </c>
      <c r="S207" s="152">
        <v>0</v>
      </c>
      <c r="T207" s="153">
        <f t="shared" si="1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54" t="s">
        <v>368</v>
      </c>
      <c r="AT207" s="154" t="s">
        <v>216</v>
      </c>
      <c r="AU207" s="154" t="s">
        <v>80</v>
      </c>
      <c r="AY207" s="18" t="s">
        <v>178</v>
      </c>
      <c r="BE207" s="155">
        <f t="shared" si="14"/>
        <v>0</v>
      </c>
      <c r="BF207" s="155">
        <f t="shared" si="15"/>
        <v>0</v>
      </c>
      <c r="BG207" s="155">
        <f t="shared" si="16"/>
        <v>0</v>
      </c>
      <c r="BH207" s="155">
        <f t="shared" si="17"/>
        <v>0</v>
      </c>
      <c r="BI207" s="155">
        <f t="shared" si="18"/>
        <v>0</v>
      </c>
      <c r="BJ207" s="18" t="s">
        <v>76</v>
      </c>
      <c r="BK207" s="155">
        <f t="shared" si="19"/>
        <v>0</v>
      </c>
      <c r="BL207" s="18" t="s">
        <v>263</v>
      </c>
      <c r="BM207" s="154" t="s">
        <v>2068</v>
      </c>
    </row>
    <row r="208" spans="1:65" s="2" customFormat="1" ht="21.75" customHeight="1">
      <c r="A208" s="30"/>
      <c r="B208" s="142"/>
      <c r="C208" s="143" t="s">
        <v>466</v>
      </c>
      <c r="D208" s="143" t="s">
        <v>180</v>
      </c>
      <c r="E208" s="144" t="s">
        <v>2069</v>
      </c>
      <c r="F208" s="145" t="s">
        <v>2070</v>
      </c>
      <c r="G208" s="146" t="s">
        <v>322</v>
      </c>
      <c r="H208" s="147">
        <v>12</v>
      </c>
      <c r="I208" s="148"/>
      <c r="J208" s="148">
        <f t="shared" si="10"/>
        <v>0</v>
      </c>
      <c r="K208" s="149"/>
      <c r="L208" s="31"/>
      <c r="M208" s="150" t="s">
        <v>1</v>
      </c>
      <c r="N208" s="151" t="s">
        <v>36</v>
      </c>
      <c r="O208" s="152">
        <v>1.1000000000000001</v>
      </c>
      <c r="P208" s="152">
        <f t="shared" si="11"/>
        <v>13.200000000000001</v>
      </c>
      <c r="Q208" s="152">
        <v>1.73E-3</v>
      </c>
      <c r="R208" s="152">
        <f t="shared" si="12"/>
        <v>2.0760000000000001E-2</v>
      </c>
      <c r="S208" s="152">
        <v>0</v>
      </c>
      <c r="T208" s="153">
        <f t="shared" si="13"/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4" t="s">
        <v>263</v>
      </c>
      <c r="AT208" s="154" t="s">
        <v>180</v>
      </c>
      <c r="AU208" s="154" t="s">
        <v>80</v>
      </c>
      <c r="AY208" s="18" t="s">
        <v>178</v>
      </c>
      <c r="BE208" s="155">
        <f t="shared" si="14"/>
        <v>0</v>
      </c>
      <c r="BF208" s="155">
        <f t="shared" si="15"/>
        <v>0</v>
      </c>
      <c r="BG208" s="155">
        <f t="shared" si="16"/>
        <v>0</v>
      </c>
      <c r="BH208" s="155">
        <f t="shared" si="17"/>
        <v>0</v>
      </c>
      <c r="BI208" s="155">
        <f t="shared" si="18"/>
        <v>0</v>
      </c>
      <c r="BJ208" s="18" t="s">
        <v>76</v>
      </c>
      <c r="BK208" s="155">
        <f t="shared" si="19"/>
        <v>0</v>
      </c>
      <c r="BL208" s="18" t="s">
        <v>263</v>
      </c>
      <c r="BM208" s="154" t="s">
        <v>2071</v>
      </c>
    </row>
    <row r="209" spans="1:65" s="2" customFormat="1" ht="16.5" customHeight="1">
      <c r="A209" s="30"/>
      <c r="B209" s="142"/>
      <c r="C209" s="171" t="s">
        <v>471</v>
      </c>
      <c r="D209" s="171" t="s">
        <v>216</v>
      </c>
      <c r="E209" s="172" t="s">
        <v>2072</v>
      </c>
      <c r="F209" s="173" t="s">
        <v>2073</v>
      </c>
      <c r="G209" s="174" t="s">
        <v>336</v>
      </c>
      <c r="H209" s="175">
        <v>12</v>
      </c>
      <c r="I209" s="176"/>
      <c r="J209" s="176">
        <f t="shared" si="10"/>
        <v>0</v>
      </c>
      <c r="K209" s="177"/>
      <c r="L209" s="178"/>
      <c r="M209" s="179" t="s">
        <v>1</v>
      </c>
      <c r="N209" s="180" t="s">
        <v>36</v>
      </c>
      <c r="O209" s="152">
        <v>0</v>
      </c>
      <c r="P209" s="152">
        <f t="shared" si="11"/>
        <v>0</v>
      </c>
      <c r="Q209" s="152">
        <v>1.2E-2</v>
      </c>
      <c r="R209" s="152">
        <f t="shared" si="12"/>
        <v>0.14400000000000002</v>
      </c>
      <c r="S209" s="152">
        <v>0</v>
      </c>
      <c r="T209" s="153">
        <f t="shared" si="13"/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54" t="s">
        <v>368</v>
      </c>
      <c r="AT209" s="154" t="s">
        <v>216</v>
      </c>
      <c r="AU209" s="154" t="s">
        <v>80</v>
      </c>
      <c r="AY209" s="18" t="s">
        <v>178</v>
      </c>
      <c r="BE209" s="155">
        <f t="shared" si="14"/>
        <v>0</v>
      </c>
      <c r="BF209" s="155">
        <f t="shared" si="15"/>
        <v>0</v>
      </c>
      <c r="BG209" s="155">
        <f t="shared" si="16"/>
        <v>0</v>
      </c>
      <c r="BH209" s="155">
        <f t="shared" si="17"/>
        <v>0</v>
      </c>
      <c r="BI209" s="155">
        <f t="shared" si="18"/>
        <v>0</v>
      </c>
      <c r="BJ209" s="18" t="s">
        <v>76</v>
      </c>
      <c r="BK209" s="155">
        <f t="shared" si="19"/>
        <v>0</v>
      </c>
      <c r="BL209" s="18" t="s">
        <v>263</v>
      </c>
      <c r="BM209" s="154" t="s">
        <v>2074</v>
      </c>
    </row>
    <row r="210" spans="1:65" s="2" customFormat="1" ht="21.75" customHeight="1">
      <c r="A210" s="30"/>
      <c r="B210" s="142"/>
      <c r="C210" s="143" t="s">
        <v>475</v>
      </c>
      <c r="D210" s="143" t="s">
        <v>180</v>
      </c>
      <c r="E210" s="144" t="s">
        <v>2075</v>
      </c>
      <c r="F210" s="145" t="s">
        <v>2076</v>
      </c>
      <c r="G210" s="146" t="s">
        <v>322</v>
      </c>
      <c r="H210" s="147">
        <v>1</v>
      </c>
      <c r="I210" s="148"/>
      <c r="J210" s="148">
        <f t="shared" si="10"/>
        <v>0</v>
      </c>
      <c r="K210" s="149"/>
      <c r="L210" s="31"/>
      <c r="M210" s="150" t="s">
        <v>1</v>
      </c>
      <c r="N210" s="151" t="s">
        <v>36</v>
      </c>
      <c r="O210" s="152">
        <v>2.54</v>
      </c>
      <c r="P210" s="152">
        <f t="shared" si="11"/>
        <v>2.54</v>
      </c>
      <c r="Q210" s="152">
        <v>1.452E-2</v>
      </c>
      <c r="R210" s="152">
        <f t="shared" si="12"/>
        <v>1.452E-2</v>
      </c>
      <c r="S210" s="152">
        <v>0</v>
      </c>
      <c r="T210" s="153">
        <f t="shared" si="13"/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263</v>
      </c>
      <c r="AT210" s="154" t="s">
        <v>180</v>
      </c>
      <c r="AU210" s="154" t="s">
        <v>80</v>
      </c>
      <c r="AY210" s="18" t="s">
        <v>178</v>
      </c>
      <c r="BE210" s="155">
        <f t="shared" si="14"/>
        <v>0</v>
      </c>
      <c r="BF210" s="155">
        <f t="shared" si="15"/>
        <v>0</v>
      </c>
      <c r="BG210" s="155">
        <f t="shared" si="16"/>
        <v>0</v>
      </c>
      <c r="BH210" s="155">
        <f t="shared" si="17"/>
        <v>0</v>
      </c>
      <c r="BI210" s="155">
        <f t="shared" si="18"/>
        <v>0</v>
      </c>
      <c r="BJ210" s="18" t="s">
        <v>76</v>
      </c>
      <c r="BK210" s="155">
        <f t="shared" si="19"/>
        <v>0</v>
      </c>
      <c r="BL210" s="18" t="s">
        <v>263</v>
      </c>
      <c r="BM210" s="154" t="s">
        <v>2077</v>
      </c>
    </row>
    <row r="211" spans="1:65" s="2" customFormat="1" ht="33" customHeight="1">
      <c r="A211" s="30"/>
      <c r="B211" s="142"/>
      <c r="C211" s="143" t="s">
        <v>479</v>
      </c>
      <c r="D211" s="143" t="s">
        <v>180</v>
      </c>
      <c r="E211" s="144" t="s">
        <v>2078</v>
      </c>
      <c r="F211" s="145" t="s">
        <v>2079</v>
      </c>
      <c r="G211" s="146" t="s">
        <v>322</v>
      </c>
      <c r="H211" s="147">
        <v>1</v>
      </c>
      <c r="I211" s="148"/>
      <c r="J211" s="148">
        <f t="shared" si="10"/>
        <v>0</v>
      </c>
      <c r="K211" s="149"/>
      <c r="L211" s="31"/>
      <c r="M211" s="150" t="s">
        <v>1</v>
      </c>
      <c r="N211" s="151" t="s">
        <v>36</v>
      </c>
      <c r="O211" s="152">
        <v>2.88</v>
      </c>
      <c r="P211" s="152">
        <f t="shared" si="11"/>
        <v>2.88</v>
      </c>
      <c r="Q211" s="152">
        <v>1.9369999999999998E-2</v>
      </c>
      <c r="R211" s="152">
        <f t="shared" si="12"/>
        <v>1.9369999999999998E-2</v>
      </c>
      <c r="S211" s="152">
        <v>0</v>
      </c>
      <c r="T211" s="153">
        <f t="shared" si="13"/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54" t="s">
        <v>263</v>
      </c>
      <c r="AT211" s="154" t="s">
        <v>180</v>
      </c>
      <c r="AU211" s="154" t="s">
        <v>80</v>
      </c>
      <c r="AY211" s="18" t="s">
        <v>178</v>
      </c>
      <c r="BE211" s="155">
        <f t="shared" si="14"/>
        <v>0</v>
      </c>
      <c r="BF211" s="155">
        <f t="shared" si="15"/>
        <v>0</v>
      </c>
      <c r="BG211" s="155">
        <f t="shared" si="16"/>
        <v>0</v>
      </c>
      <c r="BH211" s="155">
        <f t="shared" si="17"/>
        <v>0</v>
      </c>
      <c r="BI211" s="155">
        <f t="shared" si="18"/>
        <v>0</v>
      </c>
      <c r="BJ211" s="18" t="s">
        <v>76</v>
      </c>
      <c r="BK211" s="155">
        <f t="shared" si="19"/>
        <v>0</v>
      </c>
      <c r="BL211" s="18" t="s">
        <v>263</v>
      </c>
      <c r="BM211" s="154" t="s">
        <v>2080</v>
      </c>
    </row>
    <row r="212" spans="1:65" s="2" customFormat="1" ht="33" customHeight="1">
      <c r="A212" s="30"/>
      <c r="B212" s="142"/>
      <c r="C212" s="143" t="s">
        <v>488</v>
      </c>
      <c r="D212" s="143" t="s">
        <v>180</v>
      </c>
      <c r="E212" s="144" t="s">
        <v>2081</v>
      </c>
      <c r="F212" s="145" t="s">
        <v>2082</v>
      </c>
      <c r="G212" s="146" t="s">
        <v>322</v>
      </c>
      <c r="H212" s="147">
        <v>3</v>
      </c>
      <c r="I212" s="148"/>
      <c r="J212" s="148">
        <f t="shared" si="10"/>
        <v>0</v>
      </c>
      <c r="K212" s="149"/>
      <c r="L212" s="31"/>
      <c r="M212" s="150" t="s">
        <v>1</v>
      </c>
      <c r="N212" s="151" t="s">
        <v>36</v>
      </c>
      <c r="O212" s="152">
        <v>0.85</v>
      </c>
      <c r="P212" s="152">
        <f t="shared" si="11"/>
        <v>2.5499999999999998</v>
      </c>
      <c r="Q212" s="152">
        <v>4.9300000000000004E-3</v>
      </c>
      <c r="R212" s="152">
        <f t="shared" si="12"/>
        <v>1.4790000000000001E-2</v>
      </c>
      <c r="S212" s="152">
        <v>0</v>
      </c>
      <c r="T212" s="153">
        <f t="shared" si="13"/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54" t="s">
        <v>263</v>
      </c>
      <c r="AT212" s="154" t="s">
        <v>180</v>
      </c>
      <c r="AU212" s="154" t="s">
        <v>80</v>
      </c>
      <c r="AY212" s="18" t="s">
        <v>178</v>
      </c>
      <c r="BE212" s="155">
        <f t="shared" si="14"/>
        <v>0</v>
      </c>
      <c r="BF212" s="155">
        <f t="shared" si="15"/>
        <v>0</v>
      </c>
      <c r="BG212" s="155">
        <f t="shared" si="16"/>
        <v>0</v>
      </c>
      <c r="BH212" s="155">
        <f t="shared" si="17"/>
        <v>0</v>
      </c>
      <c r="BI212" s="155">
        <f t="shared" si="18"/>
        <v>0</v>
      </c>
      <c r="BJ212" s="18" t="s">
        <v>76</v>
      </c>
      <c r="BK212" s="155">
        <f t="shared" si="19"/>
        <v>0</v>
      </c>
      <c r="BL212" s="18" t="s">
        <v>263</v>
      </c>
      <c r="BM212" s="154" t="s">
        <v>2083</v>
      </c>
    </row>
    <row r="213" spans="1:65" s="2" customFormat="1" ht="21.75" customHeight="1">
      <c r="A213" s="30"/>
      <c r="B213" s="142"/>
      <c r="C213" s="143" t="s">
        <v>497</v>
      </c>
      <c r="D213" s="143" t="s">
        <v>180</v>
      </c>
      <c r="E213" s="144" t="s">
        <v>2084</v>
      </c>
      <c r="F213" s="145" t="s">
        <v>2085</v>
      </c>
      <c r="G213" s="146" t="s">
        <v>322</v>
      </c>
      <c r="H213" s="147">
        <v>2</v>
      </c>
      <c r="I213" s="148"/>
      <c r="J213" s="148">
        <f t="shared" si="10"/>
        <v>0</v>
      </c>
      <c r="K213" s="149"/>
      <c r="L213" s="31"/>
      <c r="M213" s="150" t="s">
        <v>1</v>
      </c>
      <c r="N213" s="151" t="s">
        <v>36</v>
      </c>
      <c r="O213" s="152">
        <v>1.5</v>
      </c>
      <c r="P213" s="152">
        <f t="shared" si="11"/>
        <v>3</v>
      </c>
      <c r="Q213" s="152">
        <v>1.4749999999999999E-2</v>
      </c>
      <c r="R213" s="152">
        <f t="shared" si="12"/>
        <v>2.9499999999999998E-2</v>
      </c>
      <c r="S213" s="152">
        <v>0</v>
      </c>
      <c r="T213" s="153">
        <f t="shared" si="13"/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4" t="s">
        <v>263</v>
      </c>
      <c r="AT213" s="154" t="s">
        <v>180</v>
      </c>
      <c r="AU213" s="154" t="s">
        <v>80</v>
      </c>
      <c r="AY213" s="18" t="s">
        <v>178</v>
      </c>
      <c r="BE213" s="155">
        <f t="shared" si="14"/>
        <v>0</v>
      </c>
      <c r="BF213" s="155">
        <f t="shared" si="15"/>
        <v>0</v>
      </c>
      <c r="BG213" s="155">
        <f t="shared" si="16"/>
        <v>0</v>
      </c>
      <c r="BH213" s="155">
        <f t="shared" si="17"/>
        <v>0</v>
      </c>
      <c r="BI213" s="155">
        <f t="shared" si="18"/>
        <v>0</v>
      </c>
      <c r="BJ213" s="18" t="s">
        <v>76</v>
      </c>
      <c r="BK213" s="155">
        <f t="shared" si="19"/>
        <v>0</v>
      </c>
      <c r="BL213" s="18" t="s">
        <v>263</v>
      </c>
      <c r="BM213" s="154" t="s">
        <v>2086</v>
      </c>
    </row>
    <row r="214" spans="1:65" s="2" customFormat="1" ht="21.75" customHeight="1">
      <c r="A214" s="30"/>
      <c r="B214" s="142"/>
      <c r="C214" s="143" t="s">
        <v>504</v>
      </c>
      <c r="D214" s="143" t="s">
        <v>180</v>
      </c>
      <c r="E214" s="144" t="s">
        <v>2087</v>
      </c>
      <c r="F214" s="145" t="s">
        <v>2088</v>
      </c>
      <c r="G214" s="146" t="s">
        <v>322</v>
      </c>
      <c r="H214" s="147">
        <v>2</v>
      </c>
      <c r="I214" s="148"/>
      <c r="J214" s="148">
        <f t="shared" si="10"/>
        <v>0</v>
      </c>
      <c r="K214" s="149"/>
      <c r="L214" s="31"/>
      <c r="M214" s="150" t="s">
        <v>1</v>
      </c>
      <c r="N214" s="151" t="s">
        <v>36</v>
      </c>
      <c r="O214" s="152">
        <v>2.4329999999999998</v>
      </c>
      <c r="P214" s="152">
        <f t="shared" si="11"/>
        <v>4.8659999999999997</v>
      </c>
      <c r="Q214" s="152">
        <v>3.644E-2</v>
      </c>
      <c r="R214" s="152">
        <f t="shared" si="12"/>
        <v>7.288E-2</v>
      </c>
      <c r="S214" s="152">
        <v>0</v>
      </c>
      <c r="T214" s="153">
        <f t="shared" si="13"/>
        <v>0</v>
      </c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R214" s="154" t="s">
        <v>86</v>
      </c>
      <c r="AT214" s="154" t="s">
        <v>180</v>
      </c>
      <c r="AU214" s="154" t="s">
        <v>80</v>
      </c>
      <c r="AY214" s="18" t="s">
        <v>178</v>
      </c>
      <c r="BE214" s="155">
        <f t="shared" si="14"/>
        <v>0</v>
      </c>
      <c r="BF214" s="155">
        <f t="shared" si="15"/>
        <v>0</v>
      </c>
      <c r="BG214" s="155">
        <f t="shared" si="16"/>
        <v>0</v>
      </c>
      <c r="BH214" s="155">
        <f t="shared" si="17"/>
        <v>0</v>
      </c>
      <c r="BI214" s="155">
        <f t="shared" si="18"/>
        <v>0</v>
      </c>
      <c r="BJ214" s="18" t="s">
        <v>76</v>
      </c>
      <c r="BK214" s="155">
        <f t="shared" si="19"/>
        <v>0</v>
      </c>
      <c r="BL214" s="18" t="s">
        <v>86</v>
      </c>
      <c r="BM214" s="154" t="s">
        <v>2089</v>
      </c>
    </row>
    <row r="215" spans="1:65" s="2" customFormat="1" ht="21.75" customHeight="1">
      <c r="A215" s="30"/>
      <c r="B215" s="142"/>
      <c r="C215" s="143" t="s">
        <v>508</v>
      </c>
      <c r="D215" s="143" t="s">
        <v>180</v>
      </c>
      <c r="E215" s="144" t="s">
        <v>2090</v>
      </c>
      <c r="F215" s="145" t="s">
        <v>2091</v>
      </c>
      <c r="G215" s="146" t="s">
        <v>322</v>
      </c>
      <c r="H215" s="147">
        <v>2</v>
      </c>
      <c r="I215" s="148"/>
      <c r="J215" s="148">
        <f t="shared" si="10"/>
        <v>0</v>
      </c>
      <c r="K215" s="149"/>
      <c r="L215" s="31"/>
      <c r="M215" s="150" t="s">
        <v>1</v>
      </c>
      <c r="N215" s="151" t="s">
        <v>36</v>
      </c>
      <c r="O215" s="152">
        <v>2.7250000000000001</v>
      </c>
      <c r="P215" s="152">
        <f t="shared" si="11"/>
        <v>5.45</v>
      </c>
      <c r="Q215" s="152">
        <v>0.11033999999999999</v>
      </c>
      <c r="R215" s="152">
        <f t="shared" si="12"/>
        <v>0.22067999999999999</v>
      </c>
      <c r="S215" s="152">
        <v>0</v>
      </c>
      <c r="T215" s="153">
        <f t="shared" si="13"/>
        <v>0</v>
      </c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R215" s="154" t="s">
        <v>263</v>
      </c>
      <c r="AT215" s="154" t="s">
        <v>180</v>
      </c>
      <c r="AU215" s="154" t="s">
        <v>80</v>
      </c>
      <c r="AY215" s="18" t="s">
        <v>178</v>
      </c>
      <c r="BE215" s="155">
        <f t="shared" si="14"/>
        <v>0</v>
      </c>
      <c r="BF215" s="155">
        <f t="shared" si="15"/>
        <v>0</v>
      </c>
      <c r="BG215" s="155">
        <f t="shared" si="16"/>
        <v>0</v>
      </c>
      <c r="BH215" s="155">
        <f t="shared" si="17"/>
        <v>0</v>
      </c>
      <c r="BI215" s="155">
        <f t="shared" si="18"/>
        <v>0</v>
      </c>
      <c r="BJ215" s="18" t="s">
        <v>76</v>
      </c>
      <c r="BK215" s="155">
        <f t="shared" si="19"/>
        <v>0</v>
      </c>
      <c r="BL215" s="18" t="s">
        <v>263</v>
      </c>
      <c r="BM215" s="154" t="s">
        <v>2092</v>
      </c>
    </row>
    <row r="216" spans="1:65" s="2" customFormat="1" ht="21.75" customHeight="1">
      <c r="A216" s="30"/>
      <c r="B216" s="142"/>
      <c r="C216" s="143" t="s">
        <v>512</v>
      </c>
      <c r="D216" s="143" t="s">
        <v>180</v>
      </c>
      <c r="E216" s="144" t="s">
        <v>2093</v>
      </c>
      <c r="F216" s="145" t="s">
        <v>2094</v>
      </c>
      <c r="G216" s="146" t="s">
        <v>322</v>
      </c>
      <c r="H216" s="147">
        <v>31</v>
      </c>
      <c r="I216" s="148"/>
      <c r="J216" s="148">
        <f t="shared" si="10"/>
        <v>0</v>
      </c>
      <c r="K216" s="149"/>
      <c r="L216" s="31"/>
      <c r="M216" s="150" t="s">
        <v>1</v>
      </c>
      <c r="N216" s="151" t="s">
        <v>36</v>
      </c>
      <c r="O216" s="152">
        <v>0.22700000000000001</v>
      </c>
      <c r="P216" s="152">
        <f t="shared" si="11"/>
        <v>7.0369999999999999</v>
      </c>
      <c r="Q216" s="152">
        <v>2.4000000000000001E-4</v>
      </c>
      <c r="R216" s="152">
        <f t="shared" si="12"/>
        <v>7.4400000000000004E-3</v>
      </c>
      <c r="S216" s="152">
        <v>0</v>
      </c>
      <c r="T216" s="153">
        <f t="shared" si="13"/>
        <v>0</v>
      </c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R216" s="154" t="s">
        <v>263</v>
      </c>
      <c r="AT216" s="154" t="s">
        <v>180</v>
      </c>
      <c r="AU216" s="154" t="s">
        <v>80</v>
      </c>
      <c r="AY216" s="18" t="s">
        <v>178</v>
      </c>
      <c r="BE216" s="155">
        <f t="shared" si="14"/>
        <v>0</v>
      </c>
      <c r="BF216" s="155">
        <f t="shared" si="15"/>
        <v>0</v>
      </c>
      <c r="BG216" s="155">
        <f t="shared" si="16"/>
        <v>0</v>
      </c>
      <c r="BH216" s="155">
        <f t="shared" si="17"/>
        <v>0</v>
      </c>
      <c r="BI216" s="155">
        <f t="shared" si="18"/>
        <v>0</v>
      </c>
      <c r="BJ216" s="18" t="s">
        <v>76</v>
      </c>
      <c r="BK216" s="155">
        <f t="shared" si="19"/>
        <v>0</v>
      </c>
      <c r="BL216" s="18" t="s">
        <v>263</v>
      </c>
      <c r="BM216" s="154" t="s">
        <v>2095</v>
      </c>
    </row>
    <row r="217" spans="1:65" s="2" customFormat="1" ht="21.75" customHeight="1">
      <c r="A217" s="30"/>
      <c r="B217" s="142"/>
      <c r="C217" s="143" t="s">
        <v>524</v>
      </c>
      <c r="D217" s="143" t="s">
        <v>180</v>
      </c>
      <c r="E217" s="144" t="s">
        <v>2096</v>
      </c>
      <c r="F217" s="145" t="s">
        <v>2097</v>
      </c>
      <c r="G217" s="146" t="s">
        <v>322</v>
      </c>
      <c r="H217" s="147">
        <v>2</v>
      </c>
      <c r="I217" s="148"/>
      <c r="J217" s="148">
        <f t="shared" si="10"/>
        <v>0</v>
      </c>
      <c r="K217" s="149"/>
      <c r="L217" s="31"/>
      <c r="M217" s="150" t="s">
        <v>1</v>
      </c>
      <c r="N217" s="151" t="s">
        <v>36</v>
      </c>
      <c r="O217" s="152">
        <v>0.2</v>
      </c>
      <c r="P217" s="152">
        <f t="shared" si="11"/>
        <v>0.4</v>
      </c>
      <c r="Q217" s="152">
        <v>1.25E-3</v>
      </c>
      <c r="R217" s="152">
        <f t="shared" si="12"/>
        <v>2.5000000000000001E-3</v>
      </c>
      <c r="S217" s="152">
        <v>0</v>
      </c>
      <c r="T217" s="153">
        <f t="shared" si="13"/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54" t="s">
        <v>263</v>
      </c>
      <c r="AT217" s="154" t="s">
        <v>180</v>
      </c>
      <c r="AU217" s="154" t="s">
        <v>80</v>
      </c>
      <c r="AY217" s="18" t="s">
        <v>178</v>
      </c>
      <c r="BE217" s="155">
        <f t="shared" si="14"/>
        <v>0</v>
      </c>
      <c r="BF217" s="155">
        <f t="shared" si="15"/>
        <v>0</v>
      </c>
      <c r="BG217" s="155">
        <f t="shared" si="16"/>
        <v>0</v>
      </c>
      <c r="BH217" s="155">
        <f t="shared" si="17"/>
        <v>0</v>
      </c>
      <c r="BI217" s="155">
        <f t="shared" si="18"/>
        <v>0</v>
      </c>
      <c r="BJ217" s="18" t="s">
        <v>76</v>
      </c>
      <c r="BK217" s="155">
        <f t="shared" si="19"/>
        <v>0</v>
      </c>
      <c r="BL217" s="18" t="s">
        <v>263</v>
      </c>
      <c r="BM217" s="154" t="s">
        <v>2098</v>
      </c>
    </row>
    <row r="218" spans="1:65" s="2" customFormat="1" ht="16.5" customHeight="1">
      <c r="A218" s="30"/>
      <c r="B218" s="142"/>
      <c r="C218" s="143" t="s">
        <v>528</v>
      </c>
      <c r="D218" s="143" t="s">
        <v>180</v>
      </c>
      <c r="E218" s="144" t="s">
        <v>2099</v>
      </c>
      <c r="F218" s="145" t="s">
        <v>2100</v>
      </c>
      <c r="G218" s="146" t="s">
        <v>322</v>
      </c>
      <c r="H218" s="147">
        <v>12</v>
      </c>
      <c r="I218" s="148"/>
      <c r="J218" s="148">
        <f t="shared" si="10"/>
        <v>0</v>
      </c>
      <c r="K218" s="149"/>
      <c r="L218" s="31"/>
      <c r="M218" s="150" t="s">
        <v>1</v>
      </c>
      <c r="N218" s="151" t="s">
        <v>36</v>
      </c>
      <c r="O218" s="152">
        <v>0.2</v>
      </c>
      <c r="P218" s="152">
        <f t="shared" si="11"/>
        <v>2.4000000000000004</v>
      </c>
      <c r="Q218" s="152">
        <v>1.5399999999999999E-3</v>
      </c>
      <c r="R218" s="152">
        <f t="shared" si="12"/>
        <v>1.848E-2</v>
      </c>
      <c r="S218" s="152">
        <v>0</v>
      </c>
      <c r="T218" s="153">
        <f t="shared" si="13"/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54" t="s">
        <v>263</v>
      </c>
      <c r="AT218" s="154" t="s">
        <v>180</v>
      </c>
      <c r="AU218" s="154" t="s">
        <v>80</v>
      </c>
      <c r="AY218" s="18" t="s">
        <v>178</v>
      </c>
      <c r="BE218" s="155">
        <f t="shared" si="14"/>
        <v>0</v>
      </c>
      <c r="BF218" s="155">
        <f t="shared" si="15"/>
        <v>0</v>
      </c>
      <c r="BG218" s="155">
        <f t="shared" si="16"/>
        <v>0</v>
      </c>
      <c r="BH218" s="155">
        <f t="shared" si="17"/>
        <v>0</v>
      </c>
      <c r="BI218" s="155">
        <f t="shared" si="18"/>
        <v>0</v>
      </c>
      <c r="BJ218" s="18" t="s">
        <v>76</v>
      </c>
      <c r="BK218" s="155">
        <f t="shared" si="19"/>
        <v>0</v>
      </c>
      <c r="BL218" s="18" t="s">
        <v>263</v>
      </c>
      <c r="BM218" s="154" t="s">
        <v>2101</v>
      </c>
    </row>
    <row r="219" spans="1:65" s="2" customFormat="1" ht="21.75" customHeight="1">
      <c r="A219" s="30"/>
      <c r="B219" s="142"/>
      <c r="C219" s="143" t="s">
        <v>533</v>
      </c>
      <c r="D219" s="143" t="s">
        <v>180</v>
      </c>
      <c r="E219" s="144" t="s">
        <v>2102</v>
      </c>
      <c r="F219" s="145" t="s">
        <v>2103</v>
      </c>
      <c r="G219" s="146" t="s">
        <v>322</v>
      </c>
      <c r="H219" s="147">
        <v>2</v>
      </c>
      <c r="I219" s="148"/>
      <c r="J219" s="148">
        <f t="shared" si="10"/>
        <v>0</v>
      </c>
      <c r="K219" s="149"/>
      <c r="L219" s="31"/>
      <c r="M219" s="150" t="s">
        <v>1</v>
      </c>
      <c r="N219" s="151" t="s">
        <v>36</v>
      </c>
      <c r="O219" s="152">
        <v>0.4</v>
      </c>
      <c r="P219" s="152">
        <f t="shared" si="11"/>
        <v>0.8</v>
      </c>
      <c r="Q219" s="152">
        <v>1.9599999999999999E-3</v>
      </c>
      <c r="R219" s="152">
        <f t="shared" si="12"/>
        <v>3.9199999999999999E-3</v>
      </c>
      <c r="S219" s="152">
        <v>0</v>
      </c>
      <c r="T219" s="153">
        <f t="shared" si="13"/>
        <v>0</v>
      </c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R219" s="154" t="s">
        <v>263</v>
      </c>
      <c r="AT219" s="154" t="s">
        <v>180</v>
      </c>
      <c r="AU219" s="154" t="s">
        <v>80</v>
      </c>
      <c r="AY219" s="18" t="s">
        <v>178</v>
      </c>
      <c r="BE219" s="155">
        <f t="shared" si="14"/>
        <v>0</v>
      </c>
      <c r="BF219" s="155">
        <f t="shared" si="15"/>
        <v>0</v>
      </c>
      <c r="BG219" s="155">
        <f t="shared" si="16"/>
        <v>0</v>
      </c>
      <c r="BH219" s="155">
        <f t="shared" si="17"/>
        <v>0</v>
      </c>
      <c r="BI219" s="155">
        <f t="shared" si="18"/>
        <v>0</v>
      </c>
      <c r="BJ219" s="18" t="s">
        <v>76</v>
      </c>
      <c r="BK219" s="155">
        <f t="shared" si="19"/>
        <v>0</v>
      </c>
      <c r="BL219" s="18" t="s">
        <v>263</v>
      </c>
      <c r="BM219" s="154" t="s">
        <v>2104</v>
      </c>
    </row>
    <row r="220" spans="1:65" s="2" customFormat="1" ht="21.75" customHeight="1">
      <c r="A220" s="30"/>
      <c r="B220" s="142"/>
      <c r="C220" s="143" t="s">
        <v>538</v>
      </c>
      <c r="D220" s="143" t="s">
        <v>180</v>
      </c>
      <c r="E220" s="144" t="s">
        <v>2105</v>
      </c>
      <c r="F220" s="145" t="s">
        <v>2106</v>
      </c>
      <c r="G220" s="146" t="s">
        <v>322</v>
      </c>
      <c r="H220" s="147">
        <v>1</v>
      </c>
      <c r="I220" s="148"/>
      <c r="J220" s="148">
        <f t="shared" si="10"/>
        <v>0</v>
      </c>
      <c r="K220" s="149"/>
      <c r="L220" s="31"/>
      <c r="M220" s="150" t="s">
        <v>1</v>
      </c>
      <c r="N220" s="151" t="s">
        <v>36</v>
      </c>
      <c r="O220" s="152">
        <v>0.2</v>
      </c>
      <c r="P220" s="152">
        <f t="shared" si="11"/>
        <v>0.2</v>
      </c>
      <c r="Q220" s="152">
        <v>2.14E-3</v>
      </c>
      <c r="R220" s="152">
        <f t="shared" si="12"/>
        <v>2.14E-3</v>
      </c>
      <c r="S220" s="152">
        <v>0</v>
      </c>
      <c r="T220" s="153">
        <f t="shared" si="13"/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54" t="s">
        <v>263</v>
      </c>
      <c r="AT220" s="154" t="s">
        <v>180</v>
      </c>
      <c r="AU220" s="154" t="s">
        <v>80</v>
      </c>
      <c r="AY220" s="18" t="s">
        <v>178</v>
      </c>
      <c r="BE220" s="155">
        <f t="shared" si="14"/>
        <v>0</v>
      </c>
      <c r="BF220" s="155">
        <f t="shared" si="15"/>
        <v>0</v>
      </c>
      <c r="BG220" s="155">
        <f t="shared" si="16"/>
        <v>0</v>
      </c>
      <c r="BH220" s="155">
        <f t="shared" si="17"/>
        <v>0</v>
      </c>
      <c r="BI220" s="155">
        <f t="shared" si="18"/>
        <v>0</v>
      </c>
      <c r="BJ220" s="18" t="s">
        <v>76</v>
      </c>
      <c r="BK220" s="155">
        <f t="shared" si="19"/>
        <v>0</v>
      </c>
      <c r="BL220" s="18" t="s">
        <v>263</v>
      </c>
      <c r="BM220" s="154" t="s">
        <v>2107</v>
      </c>
    </row>
    <row r="221" spans="1:65" s="2" customFormat="1" ht="16.5" customHeight="1">
      <c r="A221" s="30"/>
      <c r="B221" s="142"/>
      <c r="C221" s="143" t="s">
        <v>543</v>
      </c>
      <c r="D221" s="143" t="s">
        <v>180</v>
      </c>
      <c r="E221" s="144" t="s">
        <v>2108</v>
      </c>
      <c r="F221" s="145" t="s">
        <v>2109</v>
      </c>
      <c r="G221" s="146" t="s">
        <v>336</v>
      </c>
      <c r="H221" s="147">
        <v>12</v>
      </c>
      <c r="I221" s="148"/>
      <c r="J221" s="148">
        <f t="shared" si="10"/>
        <v>0</v>
      </c>
      <c r="K221" s="149"/>
      <c r="L221" s="31"/>
      <c r="M221" s="150" t="s">
        <v>1</v>
      </c>
      <c r="N221" s="151" t="s">
        <v>36</v>
      </c>
      <c r="O221" s="152">
        <v>0.113</v>
      </c>
      <c r="P221" s="152">
        <f t="shared" si="11"/>
        <v>1.3560000000000001</v>
      </c>
      <c r="Q221" s="152">
        <v>2.4000000000000001E-4</v>
      </c>
      <c r="R221" s="152">
        <f t="shared" si="12"/>
        <v>2.8800000000000002E-3</v>
      </c>
      <c r="S221" s="152">
        <v>0</v>
      </c>
      <c r="T221" s="153">
        <f t="shared" si="13"/>
        <v>0</v>
      </c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R221" s="154" t="s">
        <v>263</v>
      </c>
      <c r="AT221" s="154" t="s">
        <v>180</v>
      </c>
      <c r="AU221" s="154" t="s">
        <v>80</v>
      </c>
      <c r="AY221" s="18" t="s">
        <v>178</v>
      </c>
      <c r="BE221" s="155">
        <f t="shared" si="14"/>
        <v>0</v>
      </c>
      <c r="BF221" s="155">
        <f t="shared" si="15"/>
        <v>0</v>
      </c>
      <c r="BG221" s="155">
        <f t="shared" si="16"/>
        <v>0</v>
      </c>
      <c r="BH221" s="155">
        <f t="shared" si="17"/>
        <v>0</v>
      </c>
      <c r="BI221" s="155">
        <f t="shared" si="18"/>
        <v>0</v>
      </c>
      <c r="BJ221" s="18" t="s">
        <v>76</v>
      </c>
      <c r="BK221" s="155">
        <f t="shared" si="19"/>
        <v>0</v>
      </c>
      <c r="BL221" s="18" t="s">
        <v>263</v>
      </c>
      <c r="BM221" s="154" t="s">
        <v>2110</v>
      </c>
    </row>
    <row r="222" spans="1:65" s="2" customFormat="1" ht="16.5" customHeight="1">
      <c r="A222" s="30"/>
      <c r="B222" s="142"/>
      <c r="C222" s="143" t="s">
        <v>548</v>
      </c>
      <c r="D222" s="143" t="s">
        <v>180</v>
      </c>
      <c r="E222" s="144" t="s">
        <v>2111</v>
      </c>
      <c r="F222" s="145" t="s">
        <v>2112</v>
      </c>
      <c r="G222" s="146" t="s">
        <v>336</v>
      </c>
      <c r="H222" s="147">
        <v>3</v>
      </c>
      <c r="I222" s="148"/>
      <c r="J222" s="148">
        <f t="shared" si="10"/>
        <v>0</v>
      </c>
      <c r="K222" s="149"/>
      <c r="L222" s="31"/>
      <c r="M222" s="150" t="s">
        <v>1</v>
      </c>
      <c r="N222" s="151" t="s">
        <v>36</v>
      </c>
      <c r="O222" s="152">
        <v>0.113</v>
      </c>
      <c r="P222" s="152">
        <f t="shared" si="11"/>
        <v>0.33900000000000002</v>
      </c>
      <c r="Q222" s="152">
        <v>2.7999999999999998E-4</v>
      </c>
      <c r="R222" s="152">
        <f t="shared" si="12"/>
        <v>8.3999999999999993E-4</v>
      </c>
      <c r="S222" s="152">
        <v>0</v>
      </c>
      <c r="T222" s="153">
        <f t="shared" si="13"/>
        <v>0</v>
      </c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R222" s="154" t="s">
        <v>263</v>
      </c>
      <c r="AT222" s="154" t="s">
        <v>180</v>
      </c>
      <c r="AU222" s="154" t="s">
        <v>80</v>
      </c>
      <c r="AY222" s="18" t="s">
        <v>178</v>
      </c>
      <c r="BE222" s="155">
        <f t="shared" si="14"/>
        <v>0</v>
      </c>
      <c r="BF222" s="155">
        <f t="shared" si="15"/>
        <v>0</v>
      </c>
      <c r="BG222" s="155">
        <f t="shared" si="16"/>
        <v>0</v>
      </c>
      <c r="BH222" s="155">
        <f t="shared" si="17"/>
        <v>0</v>
      </c>
      <c r="BI222" s="155">
        <f t="shared" si="18"/>
        <v>0</v>
      </c>
      <c r="BJ222" s="18" t="s">
        <v>76</v>
      </c>
      <c r="BK222" s="155">
        <f t="shared" si="19"/>
        <v>0</v>
      </c>
      <c r="BL222" s="18" t="s">
        <v>263</v>
      </c>
      <c r="BM222" s="154" t="s">
        <v>2113</v>
      </c>
    </row>
    <row r="223" spans="1:65" s="2" customFormat="1" ht="21.75" customHeight="1">
      <c r="A223" s="30"/>
      <c r="B223" s="142"/>
      <c r="C223" s="143" t="s">
        <v>553</v>
      </c>
      <c r="D223" s="143" t="s">
        <v>180</v>
      </c>
      <c r="E223" s="144" t="s">
        <v>2114</v>
      </c>
      <c r="F223" s="145" t="s">
        <v>2115</v>
      </c>
      <c r="G223" s="146" t="s">
        <v>336</v>
      </c>
      <c r="H223" s="147">
        <v>1</v>
      </c>
      <c r="I223" s="148"/>
      <c r="J223" s="148">
        <f t="shared" si="10"/>
        <v>0</v>
      </c>
      <c r="K223" s="149"/>
      <c r="L223" s="31"/>
      <c r="M223" s="150" t="s">
        <v>1</v>
      </c>
      <c r="N223" s="151" t="s">
        <v>36</v>
      </c>
      <c r="O223" s="152">
        <v>0.33900000000000002</v>
      </c>
      <c r="P223" s="152">
        <f t="shared" si="11"/>
        <v>0.33900000000000002</v>
      </c>
      <c r="Q223" s="152">
        <v>7.5000000000000002E-4</v>
      </c>
      <c r="R223" s="152">
        <f t="shared" si="12"/>
        <v>7.5000000000000002E-4</v>
      </c>
      <c r="S223" s="152">
        <v>0</v>
      </c>
      <c r="T223" s="153">
        <f t="shared" si="13"/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54" t="s">
        <v>263</v>
      </c>
      <c r="AT223" s="154" t="s">
        <v>180</v>
      </c>
      <c r="AU223" s="154" t="s">
        <v>80</v>
      </c>
      <c r="AY223" s="18" t="s">
        <v>178</v>
      </c>
      <c r="BE223" s="155">
        <f t="shared" si="14"/>
        <v>0</v>
      </c>
      <c r="BF223" s="155">
        <f t="shared" si="15"/>
        <v>0</v>
      </c>
      <c r="BG223" s="155">
        <f t="shared" si="16"/>
        <v>0</v>
      </c>
      <c r="BH223" s="155">
        <f t="shared" si="17"/>
        <v>0</v>
      </c>
      <c r="BI223" s="155">
        <f t="shared" si="18"/>
        <v>0</v>
      </c>
      <c r="BJ223" s="18" t="s">
        <v>76</v>
      </c>
      <c r="BK223" s="155">
        <f t="shared" si="19"/>
        <v>0</v>
      </c>
      <c r="BL223" s="18" t="s">
        <v>263</v>
      </c>
      <c r="BM223" s="154" t="s">
        <v>2116</v>
      </c>
    </row>
    <row r="224" spans="1:65" s="2" customFormat="1" ht="16.5" customHeight="1">
      <c r="A224" s="30"/>
      <c r="B224" s="142"/>
      <c r="C224" s="143" t="s">
        <v>558</v>
      </c>
      <c r="D224" s="143" t="s">
        <v>180</v>
      </c>
      <c r="E224" s="144" t="s">
        <v>2117</v>
      </c>
      <c r="F224" s="145" t="s">
        <v>2118</v>
      </c>
      <c r="G224" s="146" t="s">
        <v>336</v>
      </c>
      <c r="H224" s="147">
        <v>2</v>
      </c>
      <c r="I224" s="148"/>
      <c r="J224" s="148">
        <f t="shared" si="10"/>
        <v>0</v>
      </c>
      <c r="K224" s="149"/>
      <c r="L224" s="31"/>
      <c r="M224" s="150" t="s">
        <v>1</v>
      </c>
      <c r="N224" s="151" t="s">
        <v>36</v>
      </c>
      <c r="O224" s="152">
        <v>0.113</v>
      </c>
      <c r="P224" s="152">
        <f t="shared" si="11"/>
        <v>0.22600000000000001</v>
      </c>
      <c r="Q224" s="152">
        <v>2.7999999999999998E-4</v>
      </c>
      <c r="R224" s="152">
        <f t="shared" si="12"/>
        <v>5.5999999999999995E-4</v>
      </c>
      <c r="S224" s="152">
        <v>0</v>
      </c>
      <c r="T224" s="153">
        <f t="shared" si="13"/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54" t="s">
        <v>263</v>
      </c>
      <c r="AT224" s="154" t="s">
        <v>180</v>
      </c>
      <c r="AU224" s="154" t="s">
        <v>80</v>
      </c>
      <c r="AY224" s="18" t="s">
        <v>178</v>
      </c>
      <c r="BE224" s="155">
        <f t="shared" si="14"/>
        <v>0</v>
      </c>
      <c r="BF224" s="155">
        <f t="shared" si="15"/>
        <v>0</v>
      </c>
      <c r="BG224" s="155">
        <f t="shared" si="16"/>
        <v>0</v>
      </c>
      <c r="BH224" s="155">
        <f t="shared" si="17"/>
        <v>0</v>
      </c>
      <c r="BI224" s="155">
        <f t="shared" si="18"/>
        <v>0</v>
      </c>
      <c r="BJ224" s="18" t="s">
        <v>76</v>
      </c>
      <c r="BK224" s="155">
        <f t="shared" si="19"/>
        <v>0</v>
      </c>
      <c r="BL224" s="18" t="s">
        <v>263</v>
      </c>
      <c r="BM224" s="154" t="s">
        <v>2119</v>
      </c>
    </row>
    <row r="225" spans="1:65" s="2" customFormat="1" ht="21.75" customHeight="1">
      <c r="A225" s="30"/>
      <c r="B225" s="142"/>
      <c r="C225" s="143" t="s">
        <v>569</v>
      </c>
      <c r="D225" s="143" t="s">
        <v>180</v>
      </c>
      <c r="E225" s="144" t="s">
        <v>973</v>
      </c>
      <c r="F225" s="145" t="s">
        <v>974</v>
      </c>
      <c r="G225" s="146" t="s">
        <v>206</v>
      </c>
      <c r="H225" s="147">
        <v>0.745</v>
      </c>
      <c r="I225" s="148"/>
      <c r="J225" s="148">
        <f t="shared" si="10"/>
        <v>0</v>
      </c>
      <c r="K225" s="149"/>
      <c r="L225" s="31"/>
      <c r="M225" s="150" t="s">
        <v>1</v>
      </c>
      <c r="N225" s="151" t="s">
        <v>36</v>
      </c>
      <c r="O225" s="152">
        <v>1.573</v>
      </c>
      <c r="P225" s="152">
        <f t="shared" si="11"/>
        <v>1.1718850000000001</v>
      </c>
      <c r="Q225" s="152">
        <v>0</v>
      </c>
      <c r="R225" s="152">
        <f t="shared" si="12"/>
        <v>0</v>
      </c>
      <c r="S225" s="152">
        <v>0</v>
      </c>
      <c r="T225" s="153">
        <f t="shared" si="13"/>
        <v>0</v>
      </c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R225" s="154" t="s">
        <v>263</v>
      </c>
      <c r="AT225" s="154" t="s">
        <v>180</v>
      </c>
      <c r="AU225" s="154" t="s">
        <v>80</v>
      </c>
      <c r="AY225" s="18" t="s">
        <v>178</v>
      </c>
      <c r="BE225" s="155">
        <f t="shared" si="14"/>
        <v>0</v>
      </c>
      <c r="BF225" s="155">
        <f t="shared" si="15"/>
        <v>0</v>
      </c>
      <c r="BG225" s="155">
        <f t="shared" si="16"/>
        <v>0</v>
      </c>
      <c r="BH225" s="155">
        <f t="shared" si="17"/>
        <v>0</v>
      </c>
      <c r="BI225" s="155">
        <f t="shared" si="18"/>
        <v>0</v>
      </c>
      <c r="BJ225" s="18" t="s">
        <v>76</v>
      </c>
      <c r="BK225" s="155">
        <f t="shared" si="19"/>
        <v>0</v>
      </c>
      <c r="BL225" s="18" t="s">
        <v>263</v>
      </c>
      <c r="BM225" s="154" t="s">
        <v>2120</v>
      </c>
    </row>
    <row r="226" spans="1:65" s="12" customFormat="1" ht="22.8" customHeight="1">
      <c r="B226" s="130"/>
      <c r="D226" s="131" t="s">
        <v>70</v>
      </c>
      <c r="E226" s="140" t="s">
        <v>2121</v>
      </c>
      <c r="F226" s="140" t="s">
        <v>2122</v>
      </c>
      <c r="J226" s="141">
        <f>BK226</f>
        <v>0</v>
      </c>
      <c r="L226" s="130"/>
      <c r="M226" s="134"/>
      <c r="N226" s="135"/>
      <c r="O226" s="135"/>
      <c r="P226" s="136">
        <f>SUM(P227:P228)</f>
        <v>35.202916999999999</v>
      </c>
      <c r="Q226" s="135"/>
      <c r="R226" s="136">
        <f>SUM(R227:R228)</f>
        <v>0.1288</v>
      </c>
      <c r="S226" s="135"/>
      <c r="T226" s="137">
        <f>SUM(T227:T228)</f>
        <v>0</v>
      </c>
      <c r="AR226" s="131" t="s">
        <v>80</v>
      </c>
      <c r="AT226" s="138" t="s">
        <v>70</v>
      </c>
      <c r="AU226" s="138" t="s">
        <v>76</v>
      </c>
      <c r="AY226" s="131" t="s">
        <v>178</v>
      </c>
      <c r="BK226" s="139">
        <f>SUM(BK227:BK228)</f>
        <v>0</v>
      </c>
    </row>
    <row r="227" spans="1:65" s="2" customFormat="1" ht="33" customHeight="1">
      <c r="A227" s="30"/>
      <c r="B227" s="142"/>
      <c r="C227" s="143" t="s">
        <v>574</v>
      </c>
      <c r="D227" s="143" t="s">
        <v>180</v>
      </c>
      <c r="E227" s="144" t="s">
        <v>2123</v>
      </c>
      <c r="F227" s="145" t="s">
        <v>2124</v>
      </c>
      <c r="G227" s="146" t="s">
        <v>322</v>
      </c>
      <c r="H227" s="147">
        <v>14</v>
      </c>
      <c r="I227" s="148"/>
      <c r="J227" s="148">
        <f>ROUND(I227*H227,1)</f>
        <v>0</v>
      </c>
      <c r="K227" s="149"/>
      <c r="L227" s="31"/>
      <c r="M227" s="150" t="s">
        <v>1</v>
      </c>
      <c r="N227" s="151" t="s">
        <v>36</v>
      </c>
      <c r="O227" s="152">
        <v>2.5</v>
      </c>
      <c r="P227" s="152">
        <f>O227*H227</f>
        <v>35</v>
      </c>
      <c r="Q227" s="152">
        <v>9.1999999999999998E-3</v>
      </c>
      <c r="R227" s="152">
        <f>Q227*H227</f>
        <v>0.1288</v>
      </c>
      <c r="S227" s="152">
        <v>0</v>
      </c>
      <c r="T227" s="153">
        <f>S227*H227</f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54" t="s">
        <v>263</v>
      </c>
      <c r="AT227" s="154" t="s">
        <v>180</v>
      </c>
      <c r="AU227" s="154" t="s">
        <v>80</v>
      </c>
      <c r="AY227" s="18" t="s">
        <v>178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8" t="s">
        <v>76</v>
      </c>
      <c r="BK227" s="155">
        <f>ROUND(I227*H227,1)</f>
        <v>0</v>
      </c>
      <c r="BL227" s="18" t="s">
        <v>263</v>
      </c>
      <c r="BM227" s="154" t="s">
        <v>2125</v>
      </c>
    </row>
    <row r="228" spans="1:65" s="2" customFormat="1" ht="21.75" customHeight="1">
      <c r="A228" s="30"/>
      <c r="B228" s="142"/>
      <c r="C228" s="143" t="s">
        <v>580</v>
      </c>
      <c r="D228" s="143" t="s">
        <v>180</v>
      </c>
      <c r="E228" s="144" t="s">
        <v>2126</v>
      </c>
      <c r="F228" s="145" t="s">
        <v>2127</v>
      </c>
      <c r="G228" s="146" t="s">
        <v>206</v>
      </c>
      <c r="H228" s="147">
        <v>0.129</v>
      </c>
      <c r="I228" s="148"/>
      <c r="J228" s="148">
        <f>ROUND(I228*H228,1)</f>
        <v>0</v>
      </c>
      <c r="K228" s="149"/>
      <c r="L228" s="31"/>
      <c r="M228" s="150" t="s">
        <v>1</v>
      </c>
      <c r="N228" s="151" t="s">
        <v>36</v>
      </c>
      <c r="O228" s="152">
        <v>1.573</v>
      </c>
      <c r="P228" s="152">
        <f>O228*H228</f>
        <v>0.20291699999999999</v>
      </c>
      <c r="Q228" s="152">
        <v>0</v>
      </c>
      <c r="R228" s="152">
        <f>Q228*H228</f>
        <v>0</v>
      </c>
      <c r="S228" s="152">
        <v>0</v>
      </c>
      <c r="T228" s="153">
        <f>S228*H228</f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263</v>
      </c>
      <c r="AT228" s="154" t="s">
        <v>180</v>
      </c>
      <c r="AU228" s="154" t="s">
        <v>80</v>
      </c>
      <c r="AY228" s="18" t="s">
        <v>178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76</v>
      </c>
      <c r="BK228" s="155">
        <f>ROUND(I228*H228,1)</f>
        <v>0</v>
      </c>
      <c r="BL228" s="18" t="s">
        <v>263</v>
      </c>
      <c r="BM228" s="154" t="s">
        <v>2128</v>
      </c>
    </row>
    <row r="229" spans="1:65" s="12" customFormat="1" ht="22.8" customHeight="1">
      <c r="B229" s="130"/>
      <c r="D229" s="131" t="s">
        <v>70</v>
      </c>
      <c r="E229" s="140" t="s">
        <v>2129</v>
      </c>
      <c r="F229" s="140" t="s">
        <v>2130</v>
      </c>
      <c r="J229" s="141">
        <f>BK229</f>
        <v>0</v>
      </c>
      <c r="L229" s="130"/>
      <c r="M229" s="134"/>
      <c r="N229" s="135"/>
      <c r="O229" s="135"/>
      <c r="P229" s="136">
        <f>P230</f>
        <v>1</v>
      </c>
      <c r="Q229" s="135"/>
      <c r="R229" s="136">
        <f>R230</f>
        <v>7.8399999999999997E-3</v>
      </c>
      <c r="S229" s="135"/>
      <c r="T229" s="137">
        <f>T230</f>
        <v>0</v>
      </c>
      <c r="AR229" s="131" t="s">
        <v>80</v>
      </c>
      <c r="AT229" s="138" t="s">
        <v>70</v>
      </c>
      <c r="AU229" s="138" t="s">
        <v>76</v>
      </c>
      <c r="AY229" s="131" t="s">
        <v>178</v>
      </c>
      <c r="BK229" s="139">
        <f>BK230</f>
        <v>0</v>
      </c>
    </row>
    <row r="230" spans="1:65" s="2" customFormat="1" ht="33" customHeight="1">
      <c r="A230" s="30"/>
      <c r="B230" s="142"/>
      <c r="C230" s="143" t="s">
        <v>584</v>
      </c>
      <c r="D230" s="143" t="s">
        <v>180</v>
      </c>
      <c r="E230" s="144" t="s">
        <v>2131</v>
      </c>
      <c r="F230" s="145" t="s">
        <v>2132</v>
      </c>
      <c r="G230" s="146" t="s">
        <v>322</v>
      </c>
      <c r="H230" s="147">
        <v>2</v>
      </c>
      <c r="I230" s="148"/>
      <c r="J230" s="148">
        <f>ROUND(I230*H230,1)</f>
        <v>0</v>
      </c>
      <c r="K230" s="149"/>
      <c r="L230" s="31"/>
      <c r="M230" s="150" t="s">
        <v>1</v>
      </c>
      <c r="N230" s="151" t="s">
        <v>36</v>
      </c>
      <c r="O230" s="152">
        <v>0.5</v>
      </c>
      <c r="P230" s="152">
        <f>O230*H230</f>
        <v>1</v>
      </c>
      <c r="Q230" s="152">
        <v>3.9199999999999999E-3</v>
      </c>
      <c r="R230" s="152">
        <f>Q230*H230</f>
        <v>7.8399999999999997E-3</v>
      </c>
      <c r="S230" s="152">
        <v>0</v>
      </c>
      <c r="T230" s="153">
        <f>S230*H230</f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54" t="s">
        <v>263</v>
      </c>
      <c r="AT230" s="154" t="s">
        <v>180</v>
      </c>
      <c r="AU230" s="154" t="s">
        <v>80</v>
      </c>
      <c r="AY230" s="18" t="s">
        <v>178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8" t="s">
        <v>76</v>
      </c>
      <c r="BK230" s="155">
        <f>ROUND(I230*H230,1)</f>
        <v>0</v>
      </c>
      <c r="BL230" s="18" t="s">
        <v>263</v>
      </c>
      <c r="BM230" s="154" t="s">
        <v>2133</v>
      </c>
    </row>
    <row r="231" spans="1:65" s="12" customFormat="1" ht="22.8" customHeight="1">
      <c r="B231" s="130"/>
      <c r="D231" s="131" t="s">
        <v>70</v>
      </c>
      <c r="E231" s="140" t="s">
        <v>2134</v>
      </c>
      <c r="F231" s="140" t="s">
        <v>2135</v>
      </c>
      <c r="J231" s="141">
        <f>BK231</f>
        <v>0</v>
      </c>
      <c r="L231" s="130"/>
      <c r="M231" s="134"/>
      <c r="N231" s="135"/>
      <c r="O231" s="135"/>
      <c r="P231" s="136">
        <f>SUM(P232:P234)</f>
        <v>2.6440000000000001</v>
      </c>
      <c r="Q231" s="135"/>
      <c r="R231" s="136">
        <f>SUM(R232:R234)</f>
        <v>7.1999999999999998E-3</v>
      </c>
      <c r="S231" s="135"/>
      <c r="T231" s="137">
        <f>SUM(T232:T234)</f>
        <v>0</v>
      </c>
      <c r="AR231" s="131" t="s">
        <v>80</v>
      </c>
      <c r="AT231" s="138" t="s">
        <v>70</v>
      </c>
      <c r="AU231" s="138" t="s">
        <v>76</v>
      </c>
      <c r="AY231" s="131" t="s">
        <v>178</v>
      </c>
      <c r="BK231" s="139">
        <f>SUM(BK232:BK234)</f>
        <v>0</v>
      </c>
    </row>
    <row r="232" spans="1:65" s="2" customFormat="1" ht="21.75" customHeight="1">
      <c r="A232" s="30"/>
      <c r="B232" s="142"/>
      <c r="C232" s="143" t="s">
        <v>595</v>
      </c>
      <c r="D232" s="143" t="s">
        <v>180</v>
      </c>
      <c r="E232" s="144" t="s">
        <v>2136</v>
      </c>
      <c r="F232" s="145" t="s">
        <v>2137</v>
      </c>
      <c r="G232" s="146" t="s">
        <v>336</v>
      </c>
      <c r="H232" s="147">
        <v>1</v>
      </c>
      <c r="I232" s="148"/>
      <c r="J232" s="148">
        <f>ROUND(I232*H232,1)</f>
        <v>0</v>
      </c>
      <c r="K232" s="149"/>
      <c r="L232" s="31"/>
      <c r="M232" s="150" t="s">
        <v>1</v>
      </c>
      <c r="N232" s="151" t="s">
        <v>36</v>
      </c>
      <c r="O232" s="152">
        <v>0.15</v>
      </c>
      <c r="P232" s="152">
        <f>O232*H232</f>
        <v>0.15</v>
      </c>
      <c r="Q232" s="152">
        <v>2.5999999999999998E-4</v>
      </c>
      <c r="R232" s="152">
        <f>Q232*H232</f>
        <v>2.5999999999999998E-4</v>
      </c>
      <c r="S232" s="152">
        <v>0</v>
      </c>
      <c r="T232" s="153">
        <f>S232*H232</f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54" t="s">
        <v>263</v>
      </c>
      <c r="AT232" s="154" t="s">
        <v>180</v>
      </c>
      <c r="AU232" s="154" t="s">
        <v>80</v>
      </c>
      <c r="AY232" s="18" t="s">
        <v>178</v>
      </c>
      <c r="BE232" s="155">
        <f>IF(N232="základní",J232,0)</f>
        <v>0</v>
      </c>
      <c r="BF232" s="155">
        <f>IF(N232="snížená",J232,0)</f>
        <v>0</v>
      </c>
      <c r="BG232" s="155">
        <f>IF(N232="zákl. přenesená",J232,0)</f>
        <v>0</v>
      </c>
      <c r="BH232" s="155">
        <f>IF(N232="sníž. přenesená",J232,0)</f>
        <v>0</v>
      </c>
      <c r="BI232" s="155">
        <f>IF(N232="nulová",J232,0)</f>
        <v>0</v>
      </c>
      <c r="BJ232" s="18" t="s">
        <v>76</v>
      </c>
      <c r="BK232" s="155">
        <f>ROUND(I232*H232,1)</f>
        <v>0</v>
      </c>
      <c r="BL232" s="18" t="s">
        <v>263</v>
      </c>
      <c r="BM232" s="154" t="s">
        <v>2138</v>
      </c>
    </row>
    <row r="233" spans="1:65" s="2" customFormat="1" ht="21.75" customHeight="1">
      <c r="A233" s="30"/>
      <c r="B233" s="142"/>
      <c r="C233" s="143" t="s">
        <v>601</v>
      </c>
      <c r="D233" s="143" t="s">
        <v>180</v>
      </c>
      <c r="E233" s="144" t="s">
        <v>2139</v>
      </c>
      <c r="F233" s="145" t="s">
        <v>2140</v>
      </c>
      <c r="G233" s="146" t="s">
        <v>336</v>
      </c>
      <c r="H233" s="147">
        <v>2</v>
      </c>
      <c r="I233" s="148"/>
      <c r="J233" s="148">
        <f>ROUND(I233*H233,1)</f>
        <v>0</v>
      </c>
      <c r="K233" s="149"/>
      <c r="L233" s="31"/>
      <c r="M233" s="150" t="s">
        <v>1</v>
      </c>
      <c r="N233" s="151" t="s">
        <v>36</v>
      </c>
      <c r="O233" s="152">
        <v>0.38100000000000001</v>
      </c>
      <c r="P233" s="152">
        <f>O233*H233</f>
        <v>0.76200000000000001</v>
      </c>
      <c r="Q233" s="152">
        <v>5.2999999999999998E-4</v>
      </c>
      <c r="R233" s="152">
        <f>Q233*H233</f>
        <v>1.06E-3</v>
      </c>
      <c r="S233" s="152">
        <v>0</v>
      </c>
      <c r="T233" s="153">
        <f>S233*H233</f>
        <v>0</v>
      </c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R233" s="154" t="s">
        <v>263</v>
      </c>
      <c r="AT233" s="154" t="s">
        <v>180</v>
      </c>
      <c r="AU233" s="154" t="s">
        <v>80</v>
      </c>
      <c r="AY233" s="18" t="s">
        <v>178</v>
      </c>
      <c r="BE233" s="155">
        <f>IF(N233="základní",J233,0)</f>
        <v>0</v>
      </c>
      <c r="BF233" s="155">
        <f>IF(N233="snížená",J233,0)</f>
        <v>0</v>
      </c>
      <c r="BG233" s="155">
        <f>IF(N233="zákl. přenesená",J233,0)</f>
        <v>0</v>
      </c>
      <c r="BH233" s="155">
        <f>IF(N233="sníž. přenesená",J233,0)</f>
        <v>0</v>
      </c>
      <c r="BI233" s="155">
        <f>IF(N233="nulová",J233,0)</f>
        <v>0</v>
      </c>
      <c r="BJ233" s="18" t="s">
        <v>76</v>
      </c>
      <c r="BK233" s="155">
        <f>ROUND(I233*H233,1)</f>
        <v>0</v>
      </c>
      <c r="BL233" s="18" t="s">
        <v>263</v>
      </c>
      <c r="BM233" s="154" t="s">
        <v>2141</v>
      </c>
    </row>
    <row r="234" spans="1:65" s="2" customFormat="1" ht="16.5" customHeight="1">
      <c r="A234" s="30"/>
      <c r="B234" s="142"/>
      <c r="C234" s="143" t="s">
        <v>606</v>
      </c>
      <c r="D234" s="143" t="s">
        <v>180</v>
      </c>
      <c r="E234" s="144" t="s">
        <v>2142</v>
      </c>
      <c r="F234" s="145" t="s">
        <v>2143</v>
      </c>
      <c r="G234" s="146" t="s">
        <v>336</v>
      </c>
      <c r="H234" s="147">
        <v>4</v>
      </c>
      <c r="I234" s="148"/>
      <c r="J234" s="148">
        <f>ROUND(I234*H234,1)</f>
        <v>0</v>
      </c>
      <c r="K234" s="149"/>
      <c r="L234" s="31"/>
      <c r="M234" s="150" t="s">
        <v>1</v>
      </c>
      <c r="N234" s="151" t="s">
        <v>36</v>
      </c>
      <c r="O234" s="152">
        <v>0.433</v>
      </c>
      <c r="P234" s="152">
        <f>O234*H234</f>
        <v>1.732</v>
      </c>
      <c r="Q234" s="152">
        <v>1.47E-3</v>
      </c>
      <c r="R234" s="152">
        <f>Q234*H234</f>
        <v>5.8799999999999998E-3</v>
      </c>
      <c r="S234" s="152">
        <v>0</v>
      </c>
      <c r="T234" s="153">
        <f>S234*H234</f>
        <v>0</v>
      </c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R234" s="154" t="s">
        <v>263</v>
      </c>
      <c r="AT234" s="154" t="s">
        <v>180</v>
      </c>
      <c r="AU234" s="154" t="s">
        <v>80</v>
      </c>
      <c r="AY234" s="18" t="s">
        <v>178</v>
      </c>
      <c r="BE234" s="155">
        <f>IF(N234="základní",J234,0)</f>
        <v>0</v>
      </c>
      <c r="BF234" s="155">
        <f>IF(N234="snížená",J234,0)</f>
        <v>0</v>
      </c>
      <c r="BG234" s="155">
        <f>IF(N234="zákl. přenesená",J234,0)</f>
        <v>0</v>
      </c>
      <c r="BH234" s="155">
        <f>IF(N234="sníž. přenesená",J234,0)</f>
        <v>0</v>
      </c>
      <c r="BI234" s="155">
        <f>IF(N234="nulová",J234,0)</f>
        <v>0</v>
      </c>
      <c r="BJ234" s="18" t="s">
        <v>76</v>
      </c>
      <c r="BK234" s="155">
        <f>ROUND(I234*H234,1)</f>
        <v>0</v>
      </c>
      <c r="BL234" s="18" t="s">
        <v>263</v>
      </c>
      <c r="BM234" s="154" t="s">
        <v>2144</v>
      </c>
    </row>
    <row r="235" spans="1:65" s="12" customFormat="1" ht="22.8" customHeight="1">
      <c r="B235" s="130"/>
      <c r="D235" s="131" t="s">
        <v>70</v>
      </c>
      <c r="E235" s="140" t="s">
        <v>1096</v>
      </c>
      <c r="F235" s="140" t="s">
        <v>1097</v>
      </c>
      <c r="J235" s="141">
        <f>BK235</f>
        <v>0</v>
      </c>
      <c r="L235" s="130"/>
      <c r="M235" s="134"/>
      <c r="N235" s="135"/>
      <c r="O235" s="135"/>
      <c r="P235" s="136">
        <f>SUM(P236:P239)</f>
        <v>2.2949999999999999</v>
      </c>
      <c r="Q235" s="135"/>
      <c r="R235" s="136">
        <f>SUM(R236:R239)</f>
        <v>9.389999999999999E-3</v>
      </c>
      <c r="S235" s="135"/>
      <c r="T235" s="137">
        <f>SUM(T236:T239)</f>
        <v>0</v>
      </c>
      <c r="AR235" s="131" t="s">
        <v>80</v>
      </c>
      <c r="AT235" s="138" t="s">
        <v>70</v>
      </c>
      <c r="AU235" s="138" t="s">
        <v>76</v>
      </c>
      <c r="AY235" s="131" t="s">
        <v>178</v>
      </c>
      <c r="BK235" s="139">
        <f>SUM(BK236:BK239)</f>
        <v>0</v>
      </c>
    </row>
    <row r="236" spans="1:65" s="2" customFormat="1" ht="21.75" customHeight="1">
      <c r="A236" s="30"/>
      <c r="B236" s="142"/>
      <c r="C236" s="143" t="s">
        <v>611</v>
      </c>
      <c r="D236" s="143" t="s">
        <v>180</v>
      </c>
      <c r="E236" s="144" t="s">
        <v>2145</v>
      </c>
      <c r="F236" s="145" t="s">
        <v>2146</v>
      </c>
      <c r="G236" s="146" t="s">
        <v>336</v>
      </c>
      <c r="H236" s="147">
        <v>1</v>
      </c>
      <c r="I236" s="148"/>
      <c r="J236" s="148">
        <f>ROUND(I236*H236,1)</f>
        <v>0</v>
      </c>
      <c r="K236" s="149"/>
      <c r="L236" s="31"/>
      <c r="M236" s="150" t="s">
        <v>1</v>
      </c>
      <c r="N236" s="151" t="s">
        <v>36</v>
      </c>
      <c r="O236" s="152">
        <v>0.56499999999999995</v>
      </c>
      <c r="P236" s="152">
        <f>O236*H236</f>
        <v>0.56499999999999995</v>
      </c>
      <c r="Q236" s="152">
        <v>3.0000000000000001E-5</v>
      </c>
      <c r="R236" s="152">
        <f>Q236*H236</f>
        <v>3.0000000000000001E-5</v>
      </c>
      <c r="S236" s="152">
        <v>0</v>
      </c>
      <c r="T236" s="153">
        <f>S236*H236</f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54" t="s">
        <v>263</v>
      </c>
      <c r="AT236" s="154" t="s">
        <v>180</v>
      </c>
      <c r="AU236" s="154" t="s">
        <v>80</v>
      </c>
      <c r="AY236" s="18" t="s">
        <v>178</v>
      </c>
      <c r="BE236" s="155">
        <f>IF(N236="základní",J236,0)</f>
        <v>0</v>
      </c>
      <c r="BF236" s="155">
        <f>IF(N236="snížená",J236,0)</f>
        <v>0</v>
      </c>
      <c r="BG236" s="155">
        <f>IF(N236="zákl. přenesená",J236,0)</f>
        <v>0</v>
      </c>
      <c r="BH236" s="155">
        <f>IF(N236="sníž. přenesená",J236,0)</f>
        <v>0</v>
      </c>
      <c r="BI236" s="155">
        <f>IF(N236="nulová",J236,0)</f>
        <v>0</v>
      </c>
      <c r="BJ236" s="18" t="s">
        <v>76</v>
      </c>
      <c r="BK236" s="155">
        <f>ROUND(I236*H236,1)</f>
        <v>0</v>
      </c>
      <c r="BL236" s="18" t="s">
        <v>263</v>
      </c>
      <c r="BM236" s="154" t="s">
        <v>2147</v>
      </c>
    </row>
    <row r="237" spans="1:65" s="2" customFormat="1" ht="21.75" customHeight="1">
      <c r="A237" s="30"/>
      <c r="B237" s="142"/>
      <c r="C237" s="171" t="s">
        <v>617</v>
      </c>
      <c r="D237" s="171" t="s">
        <v>216</v>
      </c>
      <c r="E237" s="172" t="s">
        <v>2148</v>
      </c>
      <c r="F237" s="173" t="s">
        <v>2149</v>
      </c>
      <c r="G237" s="174" t="s">
        <v>336</v>
      </c>
      <c r="H237" s="175">
        <v>1</v>
      </c>
      <c r="I237" s="176"/>
      <c r="J237" s="176">
        <f>ROUND(I237*H237,1)</f>
        <v>0</v>
      </c>
      <c r="K237" s="177"/>
      <c r="L237" s="178"/>
      <c r="M237" s="179" t="s">
        <v>1</v>
      </c>
      <c r="N237" s="180" t="s">
        <v>36</v>
      </c>
      <c r="O237" s="152">
        <v>0</v>
      </c>
      <c r="P237" s="152">
        <f>O237*H237</f>
        <v>0</v>
      </c>
      <c r="Q237" s="152">
        <v>8.9999999999999998E-4</v>
      </c>
      <c r="R237" s="152">
        <f>Q237*H237</f>
        <v>8.9999999999999998E-4</v>
      </c>
      <c r="S237" s="152">
        <v>0</v>
      </c>
      <c r="T237" s="153">
        <f>S237*H237</f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54" t="s">
        <v>368</v>
      </c>
      <c r="AT237" s="154" t="s">
        <v>216</v>
      </c>
      <c r="AU237" s="154" t="s">
        <v>80</v>
      </c>
      <c r="AY237" s="18" t="s">
        <v>178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8" t="s">
        <v>76</v>
      </c>
      <c r="BK237" s="155">
        <f>ROUND(I237*H237,1)</f>
        <v>0</v>
      </c>
      <c r="BL237" s="18" t="s">
        <v>263</v>
      </c>
      <c r="BM237" s="154" t="s">
        <v>2150</v>
      </c>
    </row>
    <row r="238" spans="1:65" s="2" customFormat="1" ht="21.75" customHeight="1">
      <c r="A238" s="30"/>
      <c r="B238" s="142"/>
      <c r="C238" s="143" t="s">
        <v>622</v>
      </c>
      <c r="D238" s="143" t="s">
        <v>180</v>
      </c>
      <c r="E238" s="144" t="s">
        <v>2151</v>
      </c>
      <c r="F238" s="145" t="s">
        <v>2152</v>
      </c>
      <c r="G238" s="146" t="s">
        <v>336</v>
      </c>
      <c r="H238" s="147">
        <v>2</v>
      </c>
      <c r="I238" s="148"/>
      <c r="J238" s="148">
        <f>ROUND(I238*H238,1)</f>
        <v>0</v>
      </c>
      <c r="K238" s="149"/>
      <c r="L238" s="31"/>
      <c r="M238" s="150" t="s">
        <v>1</v>
      </c>
      <c r="N238" s="151" t="s">
        <v>36</v>
      </c>
      <c r="O238" s="152">
        <v>0.86499999999999999</v>
      </c>
      <c r="P238" s="152">
        <f>O238*H238</f>
        <v>1.73</v>
      </c>
      <c r="Q238" s="152">
        <v>3.0000000000000001E-5</v>
      </c>
      <c r="R238" s="152">
        <f>Q238*H238</f>
        <v>6.0000000000000002E-5</v>
      </c>
      <c r="S238" s="152">
        <v>0</v>
      </c>
      <c r="T238" s="153">
        <f>S238*H238</f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54" t="s">
        <v>263</v>
      </c>
      <c r="AT238" s="154" t="s">
        <v>180</v>
      </c>
      <c r="AU238" s="154" t="s">
        <v>80</v>
      </c>
      <c r="AY238" s="18" t="s">
        <v>178</v>
      </c>
      <c r="BE238" s="155">
        <f>IF(N238="základní",J238,0)</f>
        <v>0</v>
      </c>
      <c r="BF238" s="155">
        <f>IF(N238="snížená",J238,0)</f>
        <v>0</v>
      </c>
      <c r="BG238" s="155">
        <f>IF(N238="zákl. přenesená",J238,0)</f>
        <v>0</v>
      </c>
      <c r="BH238" s="155">
        <f>IF(N238="sníž. přenesená",J238,0)</f>
        <v>0</v>
      </c>
      <c r="BI238" s="155">
        <f>IF(N238="nulová",J238,0)</f>
        <v>0</v>
      </c>
      <c r="BJ238" s="18" t="s">
        <v>76</v>
      </c>
      <c r="BK238" s="155">
        <f>ROUND(I238*H238,1)</f>
        <v>0</v>
      </c>
      <c r="BL238" s="18" t="s">
        <v>263</v>
      </c>
      <c r="BM238" s="154" t="s">
        <v>2153</v>
      </c>
    </row>
    <row r="239" spans="1:65" s="2" customFormat="1" ht="21.75" customHeight="1">
      <c r="A239" s="30"/>
      <c r="B239" s="142"/>
      <c r="C239" s="171" t="s">
        <v>628</v>
      </c>
      <c r="D239" s="171" t="s">
        <v>216</v>
      </c>
      <c r="E239" s="172" t="s">
        <v>2154</v>
      </c>
      <c r="F239" s="173" t="s">
        <v>2155</v>
      </c>
      <c r="G239" s="174" t="s">
        <v>336</v>
      </c>
      <c r="H239" s="175">
        <v>2</v>
      </c>
      <c r="I239" s="176"/>
      <c r="J239" s="176">
        <f>ROUND(I239*H239,1)</f>
        <v>0</v>
      </c>
      <c r="K239" s="177"/>
      <c r="L239" s="178"/>
      <c r="M239" s="198" t="s">
        <v>1</v>
      </c>
      <c r="N239" s="199" t="s">
        <v>36</v>
      </c>
      <c r="O239" s="196">
        <v>0</v>
      </c>
      <c r="P239" s="196">
        <f>O239*H239</f>
        <v>0</v>
      </c>
      <c r="Q239" s="196">
        <v>4.1999999999999997E-3</v>
      </c>
      <c r="R239" s="196">
        <f>Q239*H239</f>
        <v>8.3999999999999995E-3</v>
      </c>
      <c r="S239" s="196">
        <v>0</v>
      </c>
      <c r="T239" s="197">
        <f>S239*H239</f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4" t="s">
        <v>368</v>
      </c>
      <c r="AT239" s="154" t="s">
        <v>216</v>
      </c>
      <c r="AU239" s="154" t="s">
        <v>80</v>
      </c>
      <c r="AY239" s="18" t="s">
        <v>178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8" t="s">
        <v>76</v>
      </c>
      <c r="BK239" s="155">
        <f>ROUND(I239*H239,1)</f>
        <v>0</v>
      </c>
      <c r="BL239" s="18" t="s">
        <v>263</v>
      </c>
      <c r="BM239" s="154" t="s">
        <v>2156</v>
      </c>
    </row>
    <row r="240" spans="1:65" s="2" customFormat="1" ht="6.9" customHeight="1">
      <c r="A240" s="30"/>
      <c r="B240" s="45"/>
      <c r="C240" s="46"/>
      <c r="D240" s="46"/>
      <c r="E240" s="46"/>
      <c r="F240" s="46"/>
      <c r="G240" s="46"/>
      <c r="H240" s="46"/>
      <c r="I240" s="46"/>
      <c r="J240" s="46"/>
      <c r="K240" s="46"/>
      <c r="L240" s="31"/>
      <c r="M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</sheetData>
  <autoFilter ref="C129:K239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40"/>
  <sheetViews>
    <sheetView showGridLines="0" topLeftCell="A112" workbookViewId="0">
      <selection activeCell="I125" sqref="I125:I239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85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2157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ROUND(J122,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ROUND((SUM(BE122:BE239)),  1)</f>
        <v>0</v>
      </c>
      <c r="G33" s="30"/>
      <c r="H33" s="30"/>
      <c r="I33" s="99">
        <v>0.21</v>
      </c>
      <c r="J33" s="98">
        <f>ROUND(((SUM(BE122:BE239))*I33),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ROUND((SUM(BF122:BF239)),  1)</f>
        <v>0</v>
      </c>
      <c r="G34" s="30"/>
      <c r="H34" s="30"/>
      <c r="I34" s="99">
        <v>0.15</v>
      </c>
      <c r="J34" s="98">
        <f>ROUND(((SUM(BF122:BF239))*I34),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ROUND((SUM(BG122:BG239)),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ROUND((SUM(BH122:BH239)),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ROUND((SUM(BI122:BI239)),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3 - Ústřední vytápění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J122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137</v>
      </c>
      <c r="E97" s="113"/>
      <c r="F97" s="113"/>
      <c r="G97" s="113"/>
      <c r="H97" s="113"/>
      <c r="I97" s="113"/>
      <c r="J97" s="114">
        <f>J123</f>
        <v>0</v>
      </c>
      <c r="L97" s="111"/>
    </row>
    <row r="98" spans="1:31" s="10" customFormat="1" ht="19.95" hidden="1" customHeight="1">
      <c r="B98" s="115"/>
      <c r="D98" s="116" t="s">
        <v>2158</v>
      </c>
      <c r="E98" s="117"/>
      <c r="F98" s="117"/>
      <c r="G98" s="117"/>
      <c r="H98" s="117"/>
      <c r="I98" s="117"/>
      <c r="J98" s="118">
        <f>J124</f>
        <v>0</v>
      </c>
      <c r="L98" s="115"/>
    </row>
    <row r="99" spans="1:31" s="10" customFormat="1" ht="19.95" hidden="1" customHeight="1">
      <c r="B99" s="115"/>
      <c r="D99" s="116" t="s">
        <v>1912</v>
      </c>
      <c r="E99" s="117"/>
      <c r="F99" s="117"/>
      <c r="G99" s="117"/>
      <c r="H99" s="117"/>
      <c r="I99" s="117"/>
      <c r="J99" s="118">
        <f>J145</f>
        <v>0</v>
      </c>
      <c r="L99" s="115"/>
    </row>
    <row r="100" spans="1:31" s="10" customFormat="1" ht="19.95" hidden="1" customHeight="1">
      <c r="B100" s="115"/>
      <c r="D100" s="116" t="s">
        <v>2159</v>
      </c>
      <c r="E100" s="117"/>
      <c r="F100" s="117"/>
      <c r="G100" s="117"/>
      <c r="H100" s="117"/>
      <c r="I100" s="117"/>
      <c r="J100" s="118">
        <f>J160</f>
        <v>0</v>
      </c>
      <c r="L100" s="115"/>
    </row>
    <row r="101" spans="1:31" s="10" customFormat="1" ht="19.95" hidden="1" customHeight="1">
      <c r="B101" s="115"/>
      <c r="D101" s="116" t="s">
        <v>1913</v>
      </c>
      <c r="E101" s="117"/>
      <c r="F101" s="117"/>
      <c r="G101" s="117"/>
      <c r="H101" s="117"/>
      <c r="I101" s="117"/>
      <c r="J101" s="118">
        <f>J187</f>
        <v>0</v>
      </c>
      <c r="L101" s="115"/>
    </row>
    <row r="102" spans="1:31" s="10" customFormat="1" ht="19.95" hidden="1" customHeight="1">
      <c r="B102" s="115"/>
      <c r="D102" s="116" t="s">
        <v>2160</v>
      </c>
      <c r="E102" s="117"/>
      <c r="F102" s="117"/>
      <c r="G102" s="117"/>
      <c r="H102" s="117"/>
      <c r="I102" s="117"/>
      <c r="J102" s="118">
        <f>J221</f>
        <v>0</v>
      </c>
      <c r="L102" s="115"/>
    </row>
    <row r="103" spans="1:31" s="2" customFormat="1" ht="21.75" hidden="1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6.9" hidden="1" customHeight="1">
      <c r="A104" s="30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ht="10.199999999999999" hidden="1"/>
    <row r="106" spans="1:31" ht="10.199999999999999" hidden="1"/>
    <row r="107" spans="1:31" ht="10.199999999999999" hidden="1"/>
    <row r="108" spans="1:31" s="2" customFormat="1" ht="6.9" customHeight="1">
      <c r="A108" s="30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4.9" customHeight="1">
      <c r="A109" s="30"/>
      <c r="B109" s="31"/>
      <c r="C109" s="22" t="s">
        <v>163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" customHeight="1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14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37" t="str">
        <f>E7</f>
        <v>Multifunkční dům Stračov</v>
      </c>
      <c r="F112" s="238"/>
      <c r="G112" s="238"/>
      <c r="H112" s="238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122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6.5" customHeight="1">
      <c r="A114" s="30"/>
      <c r="B114" s="31"/>
      <c r="C114" s="30"/>
      <c r="D114" s="30"/>
      <c r="E114" s="207" t="str">
        <f>E9</f>
        <v>3 - Ústřední vytápění</v>
      </c>
      <c r="F114" s="239"/>
      <c r="G114" s="239"/>
      <c r="H114" s="239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7" t="s">
        <v>18</v>
      </c>
      <c r="D116" s="30"/>
      <c r="E116" s="30"/>
      <c r="F116" s="25" t="str">
        <f>F12</f>
        <v>Stračov</v>
      </c>
      <c r="G116" s="30"/>
      <c r="H116" s="30"/>
      <c r="I116" s="27" t="s">
        <v>20</v>
      </c>
      <c r="J116" s="53" t="str">
        <f>IF(J12="","",J12)</f>
        <v>18.1.2021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22</v>
      </c>
      <c r="D118" s="30"/>
      <c r="E118" s="30"/>
      <c r="F118" s="25" t="str">
        <f>E15</f>
        <v xml:space="preserve"> </v>
      </c>
      <c r="G118" s="30"/>
      <c r="H118" s="30"/>
      <c r="I118" s="27" t="s">
        <v>27</v>
      </c>
      <c r="J118" s="28" t="str">
        <f>E21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15" customHeight="1">
      <c r="A119" s="30"/>
      <c r="B119" s="31"/>
      <c r="C119" s="27" t="s">
        <v>26</v>
      </c>
      <c r="D119" s="30"/>
      <c r="E119" s="30"/>
      <c r="F119" s="25" t="str">
        <f>IF(E18="","",E18)</f>
        <v xml:space="preserve"> </v>
      </c>
      <c r="G119" s="30"/>
      <c r="H119" s="30"/>
      <c r="I119" s="27" t="s">
        <v>29</v>
      </c>
      <c r="J119" s="28" t="str">
        <f>E24</f>
        <v xml:space="preserve"> </v>
      </c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0.3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11" customFormat="1" ht="29.25" customHeight="1">
      <c r="A121" s="119"/>
      <c r="B121" s="120"/>
      <c r="C121" s="121" t="s">
        <v>164</v>
      </c>
      <c r="D121" s="122" t="s">
        <v>56</v>
      </c>
      <c r="E121" s="122" t="s">
        <v>52</v>
      </c>
      <c r="F121" s="122" t="s">
        <v>53</v>
      </c>
      <c r="G121" s="122" t="s">
        <v>165</v>
      </c>
      <c r="H121" s="122" t="s">
        <v>166</v>
      </c>
      <c r="I121" s="122" t="s">
        <v>167</v>
      </c>
      <c r="J121" s="123" t="s">
        <v>126</v>
      </c>
      <c r="K121" s="124" t="s">
        <v>168</v>
      </c>
      <c r="L121" s="125"/>
      <c r="M121" s="60" t="s">
        <v>1</v>
      </c>
      <c r="N121" s="61" t="s">
        <v>35</v>
      </c>
      <c r="O121" s="61" t="s">
        <v>169</v>
      </c>
      <c r="P121" s="61" t="s">
        <v>170</v>
      </c>
      <c r="Q121" s="61" t="s">
        <v>171</v>
      </c>
      <c r="R121" s="61" t="s">
        <v>172</v>
      </c>
      <c r="S121" s="61" t="s">
        <v>173</v>
      </c>
      <c r="T121" s="62" t="s">
        <v>174</v>
      </c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</row>
    <row r="122" spans="1:65" s="2" customFormat="1" ht="22.8" customHeight="1">
      <c r="A122" s="30"/>
      <c r="B122" s="31"/>
      <c r="C122" s="67" t="s">
        <v>175</v>
      </c>
      <c r="D122" s="30"/>
      <c r="E122" s="30"/>
      <c r="F122" s="30"/>
      <c r="G122" s="30"/>
      <c r="H122" s="30"/>
      <c r="I122" s="30"/>
      <c r="J122" s="126">
        <f>BK122</f>
        <v>0</v>
      </c>
      <c r="K122" s="30"/>
      <c r="L122" s="31"/>
      <c r="M122" s="63"/>
      <c r="N122" s="54"/>
      <c r="O122" s="64"/>
      <c r="P122" s="127">
        <f>P123</f>
        <v>608.11943899999994</v>
      </c>
      <c r="Q122" s="64"/>
      <c r="R122" s="127">
        <f>R123</f>
        <v>2.545102</v>
      </c>
      <c r="S122" s="64"/>
      <c r="T122" s="128">
        <f>T123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T122" s="18" t="s">
        <v>70</v>
      </c>
      <c r="AU122" s="18" t="s">
        <v>128</v>
      </c>
      <c r="BK122" s="129">
        <f>BK123</f>
        <v>0</v>
      </c>
    </row>
    <row r="123" spans="1:65" s="12" customFormat="1" ht="25.95" customHeight="1">
      <c r="B123" s="130"/>
      <c r="D123" s="131" t="s">
        <v>70</v>
      </c>
      <c r="E123" s="132" t="s">
        <v>813</v>
      </c>
      <c r="F123" s="132" t="s">
        <v>814</v>
      </c>
      <c r="J123" s="133">
        <f>BK123</f>
        <v>0</v>
      </c>
      <c r="L123" s="130"/>
      <c r="M123" s="134"/>
      <c r="N123" s="135"/>
      <c r="O123" s="135"/>
      <c r="P123" s="136">
        <f>P124+P145+P160+P187+P221</f>
        <v>608.11943899999994</v>
      </c>
      <c r="Q123" s="135"/>
      <c r="R123" s="136">
        <f>R124+R145+R160+R187+R221</f>
        <v>2.545102</v>
      </c>
      <c r="S123" s="135"/>
      <c r="T123" s="137">
        <f>T124+T145+T160+T187+T221</f>
        <v>0</v>
      </c>
      <c r="AR123" s="131" t="s">
        <v>80</v>
      </c>
      <c r="AT123" s="138" t="s">
        <v>70</v>
      </c>
      <c r="AU123" s="138" t="s">
        <v>71</v>
      </c>
      <c r="AY123" s="131" t="s">
        <v>178</v>
      </c>
      <c r="BK123" s="139">
        <f>BK124+BK145+BK160+BK187+BK221</f>
        <v>0</v>
      </c>
    </row>
    <row r="124" spans="1:65" s="12" customFormat="1" ht="22.8" customHeight="1">
      <c r="B124" s="130"/>
      <c r="D124" s="131" t="s">
        <v>70</v>
      </c>
      <c r="E124" s="140" t="s">
        <v>2161</v>
      </c>
      <c r="F124" s="140" t="s">
        <v>2162</v>
      </c>
      <c r="J124" s="141">
        <f>BK124</f>
        <v>0</v>
      </c>
      <c r="L124" s="130"/>
      <c r="M124" s="134"/>
      <c r="N124" s="135"/>
      <c r="O124" s="135"/>
      <c r="P124" s="136">
        <f>SUM(P125:P144)</f>
        <v>41.270173</v>
      </c>
      <c r="Q124" s="135"/>
      <c r="R124" s="136">
        <f>SUM(R125:R144)</f>
        <v>0.33882999999999996</v>
      </c>
      <c r="S124" s="135"/>
      <c r="T124" s="137">
        <f>SUM(T125:T144)</f>
        <v>0</v>
      </c>
      <c r="AR124" s="131" t="s">
        <v>80</v>
      </c>
      <c r="AT124" s="138" t="s">
        <v>70</v>
      </c>
      <c r="AU124" s="138" t="s">
        <v>76</v>
      </c>
      <c r="AY124" s="131" t="s">
        <v>178</v>
      </c>
      <c r="BK124" s="139">
        <f>SUM(BK125:BK144)</f>
        <v>0</v>
      </c>
    </row>
    <row r="125" spans="1:65" s="2" customFormat="1" ht="21.75" customHeight="1">
      <c r="A125" s="30"/>
      <c r="B125" s="142"/>
      <c r="C125" s="143" t="s">
        <v>76</v>
      </c>
      <c r="D125" s="143" t="s">
        <v>180</v>
      </c>
      <c r="E125" s="144" t="s">
        <v>2163</v>
      </c>
      <c r="F125" s="145" t="s">
        <v>2164</v>
      </c>
      <c r="G125" s="146" t="s">
        <v>322</v>
      </c>
      <c r="H125" s="147">
        <v>1</v>
      </c>
      <c r="I125" s="148"/>
      <c r="J125" s="148">
        <f t="shared" ref="J125:J144" si="0">ROUND(I125*H125,1)</f>
        <v>0</v>
      </c>
      <c r="K125" s="149"/>
      <c r="L125" s="31"/>
      <c r="M125" s="150" t="s">
        <v>1</v>
      </c>
      <c r="N125" s="151" t="s">
        <v>36</v>
      </c>
      <c r="O125" s="152">
        <v>5.2169999999999996</v>
      </c>
      <c r="P125" s="152">
        <f t="shared" ref="P125:P144" si="1">O125*H125</f>
        <v>5.2169999999999996</v>
      </c>
      <c r="Q125" s="152">
        <v>6.4610000000000001E-2</v>
      </c>
      <c r="R125" s="152">
        <f t="shared" ref="R125:R144" si="2">Q125*H125</f>
        <v>6.4610000000000001E-2</v>
      </c>
      <c r="S125" s="152">
        <v>0</v>
      </c>
      <c r="T125" s="153">
        <f t="shared" ref="T125:T144" si="3"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263</v>
      </c>
      <c r="AT125" s="154" t="s">
        <v>180</v>
      </c>
      <c r="AU125" s="154" t="s">
        <v>80</v>
      </c>
      <c r="AY125" s="18" t="s">
        <v>178</v>
      </c>
      <c r="BE125" s="155">
        <f t="shared" ref="BE125:BE144" si="4">IF(N125="základní",J125,0)</f>
        <v>0</v>
      </c>
      <c r="BF125" s="155">
        <f t="shared" ref="BF125:BF144" si="5">IF(N125="snížená",J125,0)</f>
        <v>0</v>
      </c>
      <c r="BG125" s="155">
        <f t="shared" ref="BG125:BG144" si="6">IF(N125="zákl. přenesená",J125,0)</f>
        <v>0</v>
      </c>
      <c r="BH125" s="155">
        <f t="shared" ref="BH125:BH144" si="7">IF(N125="sníž. přenesená",J125,0)</f>
        <v>0</v>
      </c>
      <c r="BI125" s="155">
        <f t="shared" ref="BI125:BI144" si="8">IF(N125="nulová",J125,0)</f>
        <v>0</v>
      </c>
      <c r="BJ125" s="18" t="s">
        <v>76</v>
      </c>
      <c r="BK125" s="155">
        <f t="shared" ref="BK125:BK144" si="9">ROUND(I125*H125,1)</f>
        <v>0</v>
      </c>
      <c r="BL125" s="18" t="s">
        <v>263</v>
      </c>
      <c r="BM125" s="154" t="s">
        <v>2165</v>
      </c>
    </row>
    <row r="126" spans="1:65" s="2" customFormat="1" ht="21.75" customHeight="1">
      <c r="A126" s="30"/>
      <c r="B126" s="142"/>
      <c r="C126" s="143" t="s">
        <v>80</v>
      </c>
      <c r="D126" s="143" t="s">
        <v>180</v>
      </c>
      <c r="E126" s="144" t="s">
        <v>2166</v>
      </c>
      <c r="F126" s="145" t="s">
        <v>2167</v>
      </c>
      <c r="G126" s="146" t="s">
        <v>322</v>
      </c>
      <c r="H126" s="147">
        <v>2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6.2359999999999998</v>
      </c>
      <c r="P126" s="152">
        <f t="shared" si="1"/>
        <v>12.472</v>
      </c>
      <c r="Q126" s="152">
        <v>5.4609999999999999E-2</v>
      </c>
      <c r="R126" s="152">
        <f t="shared" si="2"/>
        <v>0.10922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263</v>
      </c>
      <c r="AT126" s="154" t="s">
        <v>180</v>
      </c>
      <c r="AU126" s="154" t="s">
        <v>80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263</v>
      </c>
      <c r="BM126" s="154" t="s">
        <v>2168</v>
      </c>
    </row>
    <row r="127" spans="1:65" s="2" customFormat="1" ht="16.5" customHeight="1">
      <c r="A127" s="30"/>
      <c r="B127" s="142"/>
      <c r="C127" s="143" t="s">
        <v>83</v>
      </c>
      <c r="D127" s="143" t="s">
        <v>180</v>
      </c>
      <c r="E127" s="144" t="s">
        <v>2169</v>
      </c>
      <c r="F127" s="145" t="s">
        <v>2170</v>
      </c>
      <c r="G127" s="146" t="s">
        <v>322</v>
      </c>
      <c r="H127" s="147">
        <v>1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6.2359999999999998</v>
      </c>
      <c r="P127" s="152">
        <f t="shared" si="1"/>
        <v>6.2359999999999998</v>
      </c>
      <c r="Q127" s="152">
        <v>5.4609999999999999E-2</v>
      </c>
      <c r="R127" s="152">
        <f t="shared" si="2"/>
        <v>5.4609999999999999E-2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263</v>
      </c>
      <c r="AT127" s="154" t="s">
        <v>180</v>
      </c>
      <c r="AU127" s="154" t="s">
        <v>80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263</v>
      </c>
      <c r="BM127" s="154" t="s">
        <v>2171</v>
      </c>
    </row>
    <row r="128" spans="1:65" s="2" customFormat="1" ht="16.5" customHeight="1">
      <c r="A128" s="30"/>
      <c r="B128" s="142"/>
      <c r="C128" s="143" t="s">
        <v>86</v>
      </c>
      <c r="D128" s="143" t="s">
        <v>180</v>
      </c>
      <c r="E128" s="144" t="s">
        <v>2172</v>
      </c>
      <c r="F128" s="145" t="s">
        <v>2173</v>
      </c>
      <c r="G128" s="146" t="s">
        <v>336</v>
      </c>
      <c r="H128" s="147">
        <v>1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80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2174</v>
      </c>
    </row>
    <row r="129" spans="1:65" s="2" customFormat="1" ht="16.5" customHeight="1">
      <c r="A129" s="30"/>
      <c r="B129" s="142"/>
      <c r="C129" s="143" t="s">
        <v>89</v>
      </c>
      <c r="D129" s="143" t="s">
        <v>180</v>
      </c>
      <c r="E129" s="144" t="s">
        <v>2175</v>
      </c>
      <c r="F129" s="145" t="s">
        <v>2176</v>
      </c>
      <c r="G129" s="146" t="s">
        <v>322</v>
      </c>
      <c r="H129" s="147">
        <v>1</v>
      </c>
      <c r="I129" s="148"/>
      <c r="J129" s="148">
        <f t="shared" si="0"/>
        <v>0</v>
      </c>
      <c r="K129" s="149"/>
      <c r="L129" s="31"/>
      <c r="M129" s="150" t="s">
        <v>1</v>
      </c>
      <c r="N129" s="151" t="s">
        <v>36</v>
      </c>
      <c r="O129" s="152">
        <v>6.2359999999999998</v>
      </c>
      <c r="P129" s="152">
        <f t="shared" si="1"/>
        <v>6.2359999999999998</v>
      </c>
      <c r="Q129" s="152">
        <v>5.4609999999999999E-2</v>
      </c>
      <c r="R129" s="152">
        <f t="shared" si="2"/>
        <v>5.4609999999999999E-2</v>
      </c>
      <c r="S129" s="152">
        <v>0</v>
      </c>
      <c r="T129" s="153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263</v>
      </c>
      <c r="AT129" s="154" t="s">
        <v>180</v>
      </c>
      <c r="AU129" s="154" t="s">
        <v>80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263</v>
      </c>
      <c r="BM129" s="154" t="s">
        <v>2177</v>
      </c>
    </row>
    <row r="130" spans="1:65" s="2" customFormat="1" ht="16.5" customHeight="1">
      <c r="A130" s="30"/>
      <c r="B130" s="142"/>
      <c r="C130" s="143" t="s">
        <v>92</v>
      </c>
      <c r="D130" s="143" t="s">
        <v>180</v>
      </c>
      <c r="E130" s="144" t="s">
        <v>2178</v>
      </c>
      <c r="F130" s="145" t="s">
        <v>2179</v>
      </c>
      <c r="G130" s="146" t="s">
        <v>322</v>
      </c>
      <c r="H130" s="147">
        <v>1</v>
      </c>
      <c r="I130" s="148"/>
      <c r="J130" s="148">
        <f t="shared" si="0"/>
        <v>0</v>
      </c>
      <c r="K130" s="149"/>
      <c r="L130" s="31"/>
      <c r="M130" s="150" t="s">
        <v>1</v>
      </c>
      <c r="N130" s="151" t="s">
        <v>36</v>
      </c>
      <c r="O130" s="152">
        <v>6.2359999999999998</v>
      </c>
      <c r="P130" s="152">
        <f t="shared" si="1"/>
        <v>6.2359999999999998</v>
      </c>
      <c r="Q130" s="152">
        <v>5.4609999999999999E-2</v>
      </c>
      <c r="R130" s="152">
        <f t="shared" si="2"/>
        <v>5.4609999999999999E-2</v>
      </c>
      <c r="S130" s="152">
        <v>0</v>
      </c>
      <c r="T130" s="153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263</v>
      </c>
      <c r="AT130" s="154" t="s">
        <v>180</v>
      </c>
      <c r="AU130" s="154" t="s">
        <v>80</v>
      </c>
      <c r="AY130" s="18" t="s">
        <v>178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8" t="s">
        <v>76</v>
      </c>
      <c r="BK130" s="155">
        <f t="shared" si="9"/>
        <v>0</v>
      </c>
      <c r="BL130" s="18" t="s">
        <v>263</v>
      </c>
      <c r="BM130" s="154" t="s">
        <v>2180</v>
      </c>
    </row>
    <row r="131" spans="1:65" s="2" customFormat="1" ht="16.5" customHeight="1">
      <c r="A131" s="30"/>
      <c r="B131" s="142"/>
      <c r="C131" s="143" t="s">
        <v>95</v>
      </c>
      <c r="D131" s="143" t="s">
        <v>180</v>
      </c>
      <c r="E131" s="144" t="s">
        <v>2181</v>
      </c>
      <c r="F131" s="145" t="s">
        <v>2182</v>
      </c>
      <c r="G131" s="146" t="s">
        <v>322</v>
      </c>
      <c r="H131" s="147">
        <v>1</v>
      </c>
      <c r="I131" s="148"/>
      <c r="J131" s="148">
        <f t="shared" si="0"/>
        <v>0</v>
      </c>
      <c r="K131" s="149"/>
      <c r="L131" s="31"/>
      <c r="M131" s="150" t="s">
        <v>1</v>
      </c>
      <c r="N131" s="151" t="s">
        <v>36</v>
      </c>
      <c r="O131" s="152">
        <v>0.73499999999999999</v>
      </c>
      <c r="P131" s="152">
        <f t="shared" si="1"/>
        <v>0.73499999999999999</v>
      </c>
      <c r="Q131" s="152">
        <v>1.17E-3</v>
      </c>
      <c r="R131" s="152">
        <f t="shared" si="2"/>
        <v>1.17E-3</v>
      </c>
      <c r="S131" s="152">
        <v>0</v>
      </c>
      <c r="T131" s="153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263</v>
      </c>
      <c r="AT131" s="154" t="s">
        <v>180</v>
      </c>
      <c r="AU131" s="154" t="s">
        <v>80</v>
      </c>
      <c r="AY131" s="18" t="s">
        <v>178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8" t="s">
        <v>76</v>
      </c>
      <c r="BK131" s="155">
        <f t="shared" si="9"/>
        <v>0</v>
      </c>
      <c r="BL131" s="18" t="s">
        <v>263</v>
      </c>
      <c r="BM131" s="154" t="s">
        <v>2183</v>
      </c>
    </row>
    <row r="132" spans="1:65" s="2" customFormat="1" ht="16.5" customHeight="1">
      <c r="A132" s="30"/>
      <c r="B132" s="142"/>
      <c r="C132" s="143" t="s">
        <v>98</v>
      </c>
      <c r="D132" s="143" t="s">
        <v>180</v>
      </c>
      <c r="E132" s="144" t="s">
        <v>2184</v>
      </c>
      <c r="F132" s="145" t="s">
        <v>2185</v>
      </c>
      <c r="G132" s="146" t="s">
        <v>336</v>
      </c>
      <c r="H132" s="147">
        <v>2</v>
      </c>
      <c r="I132" s="148"/>
      <c r="J132" s="148">
        <f t="shared" si="0"/>
        <v>0</v>
      </c>
      <c r="K132" s="149"/>
      <c r="L132" s="31"/>
      <c r="M132" s="150" t="s">
        <v>1</v>
      </c>
      <c r="N132" s="151" t="s">
        <v>36</v>
      </c>
      <c r="O132" s="152">
        <v>0</v>
      </c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80</v>
      </c>
      <c r="AY132" s="18" t="s">
        <v>178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8" t="s">
        <v>76</v>
      </c>
      <c r="BK132" s="155">
        <f t="shared" si="9"/>
        <v>0</v>
      </c>
      <c r="BL132" s="18" t="s">
        <v>86</v>
      </c>
      <c r="BM132" s="154" t="s">
        <v>2186</v>
      </c>
    </row>
    <row r="133" spans="1:65" s="2" customFormat="1" ht="16.5" customHeight="1">
      <c r="A133" s="30"/>
      <c r="B133" s="142"/>
      <c r="C133" s="143" t="s">
        <v>101</v>
      </c>
      <c r="D133" s="143" t="s">
        <v>180</v>
      </c>
      <c r="E133" s="144" t="s">
        <v>2187</v>
      </c>
      <c r="F133" s="145" t="s">
        <v>2188</v>
      </c>
      <c r="G133" s="146" t="s">
        <v>336</v>
      </c>
      <c r="H133" s="147">
        <v>1</v>
      </c>
      <c r="I133" s="148"/>
      <c r="J133" s="148">
        <f t="shared" si="0"/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8" t="s">
        <v>76</v>
      </c>
      <c r="BK133" s="155">
        <f t="shared" si="9"/>
        <v>0</v>
      </c>
      <c r="BL133" s="18" t="s">
        <v>86</v>
      </c>
      <c r="BM133" s="154" t="s">
        <v>2189</v>
      </c>
    </row>
    <row r="134" spans="1:65" s="2" customFormat="1" ht="16.5" customHeight="1">
      <c r="A134" s="30"/>
      <c r="B134" s="142"/>
      <c r="C134" s="143" t="s">
        <v>104</v>
      </c>
      <c r="D134" s="143" t="s">
        <v>180</v>
      </c>
      <c r="E134" s="144" t="s">
        <v>2190</v>
      </c>
      <c r="F134" s="145" t="s">
        <v>2191</v>
      </c>
      <c r="G134" s="146" t="s">
        <v>1313</v>
      </c>
      <c r="H134" s="147">
        <v>1</v>
      </c>
      <c r="I134" s="148"/>
      <c r="J134" s="148">
        <f t="shared" si="0"/>
        <v>0</v>
      </c>
      <c r="K134" s="149"/>
      <c r="L134" s="31"/>
      <c r="M134" s="150" t="s">
        <v>1</v>
      </c>
      <c r="N134" s="151" t="s">
        <v>36</v>
      </c>
      <c r="O134" s="152">
        <v>0</v>
      </c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8" t="s">
        <v>76</v>
      </c>
      <c r="BK134" s="155">
        <f t="shared" si="9"/>
        <v>0</v>
      </c>
      <c r="BL134" s="18" t="s">
        <v>86</v>
      </c>
      <c r="BM134" s="154" t="s">
        <v>2192</v>
      </c>
    </row>
    <row r="135" spans="1:65" s="2" customFormat="1" ht="16.5" customHeight="1">
      <c r="A135" s="30"/>
      <c r="B135" s="142"/>
      <c r="C135" s="143" t="s">
        <v>107</v>
      </c>
      <c r="D135" s="143" t="s">
        <v>180</v>
      </c>
      <c r="E135" s="144" t="s">
        <v>2193</v>
      </c>
      <c r="F135" s="145" t="s">
        <v>2194</v>
      </c>
      <c r="G135" s="146" t="s">
        <v>1313</v>
      </c>
      <c r="H135" s="147">
        <v>4</v>
      </c>
      <c r="I135" s="148"/>
      <c r="J135" s="148">
        <f t="shared" si="0"/>
        <v>0</v>
      </c>
      <c r="K135" s="149"/>
      <c r="L135" s="31"/>
      <c r="M135" s="150" t="s">
        <v>1</v>
      </c>
      <c r="N135" s="151" t="s">
        <v>36</v>
      </c>
      <c r="O135" s="152">
        <v>0</v>
      </c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80</v>
      </c>
      <c r="AY135" s="18" t="s">
        <v>178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8" t="s">
        <v>76</v>
      </c>
      <c r="BK135" s="155">
        <f t="shared" si="9"/>
        <v>0</v>
      </c>
      <c r="BL135" s="18" t="s">
        <v>86</v>
      </c>
      <c r="BM135" s="154" t="s">
        <v>2195</v>
      </c>
    </row>
    <row r="136" spans="1:65" s="2" customFormat="1" ht="16.5" customHeight="1">
      <c r="A136" s="30"/>
      <c r="B136" s="142"/>
      <c r="C136" s="143" t="s">
        <v>110</v>
      </c>
      <c r="D136" s="143" t="s">
        <v>180</v>
      </c>
      <c r="E136" s="144" t="s">
        <v>2196</v>
      </c>
      <c r="F136" s="145" t="s">
        <v>2197</v>
      </c>
      <c r="G136" s="146" t="s">
        <v>336</v>
      </c>
      <c r="H136" s="147">
        <v>1</v>
      </c>
      <c r="I136" s="148"/>
      <c r="J136" s="148">
        <f t="shared" si="0"/>
        <v>0</v>
      </c>
      <c r="K136" s="149"/>
      <c r="L136" s="31"/>
      <c r="M136" s="150" t="s">
        <v>1</v>
      </c>
      <c r="N136" s="151" t="s">
        <v>36</v>
      </c>
      <c r="O136" s="152">
        <v>0</v>
      </c>
      <c r="P136" s="152">
        <f t="shared" si="1"/>
        <v>0</v>
      </c>
      <c r="Q136" s="152">
        <v>0</v>
      </c>
      <c r="R136" s="152">
        <f t="shared" si="2"/>
        <v>0</v>
      </c>
      <c r="S136" s="152">
        <v>0</v>
      </c>
      <c r="T136" s="153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80</v>
      </c>
      <c r="AY136" s="18" t="s">
        <v>178</v>
      </c>
      <c r="BE136" s="155">
        <f t="shared" si="4"/>
        <v>0</v>
      </c>
      <c r="BF136" s="155">
        <f t="shared" si="5"/>
        <v>0</v>
      </c>
      <c r="BG136" s="155">
        <f t="shared" si="6"/>
        <v>0</v>
      </c>
      <c r="BH136" s="155">
        <f t="shared" si="7"/>
        <v>0</v>
      </c>
      <c r="BI136" s="155">
        <f t="shared" si="8"/>
        <v>0</v>
      </c>
      <c r="BJ136" s="18" t="s">
        <v>76</v>
      </c>
      <c r="BK136" s="155">
        <f t="shared" si="9"/>
        <v>0</v>
      </c>
      <c r="BL136" s="18" t="s">
        <v>86</v>
      </c>
      <c r="BM136" s="154" t="s">
        <v>2198</v>
      </c>
    </row>
    <row r="137" spans="1:65" s="2" customFormat="1" ht="16.5" customHeight="1">
      <c r="A137" s="30"/>
      <c r="B137" s="142"/>
      <c r="C137" s="143" t="s">
        <v>113</v>
      </c>
      <c r="D137" s="143" t="s">
        <v>180</v>
      </c>
      <c r="E137" s="144" t="s">
        <v>2199</v>
      </c>
      <c r="F137" s="145" t="s">
        <v>2200</v>
      </c>
      <c r="G137" s="146" t="s">
        <v>336</v>
      </c>
      <c r="H137" s="147">
        <v>1</v>
      </c>
      <c r="I137" s="148"/>
      <c r="J137" s="148">
        <f t="shared" si="0"/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 t="shared" si="1"/>
        <v>0</v>
      </c>
      <c r="Q137" s="152">
        <v>0</v>
      </c>
      <c r="R137" s="152">
        <f t="shared" si="2"/>
        <v>0</v>
      </c>
      <c r="S137" s="152">
        <v>0</v>
      </c>
      <c r="T137" s="153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 t="shared" si="4"/>
        <v>0</v>
      </c>
      <c r="BF137" s="155">
        <f t="shared" si="5"/>
        <v>0</v>
      </c>
      <c r="BG137" s="155">
        <f t="shared" si="6"/>
        <v>0</v>
      </c>
      <c r="BH137" s="155">
        <f t="shared" si="7"/>
        <v>0</v>
      </c>
      <c r="BI137" s="155">
        <f t="shared" si="8"/>
        <v>0</v>
      </c>
      <c r="BJ137" s="18" t="s">
        <v>76</v>
      </c>
      <c r="BK137" s="155">
        <f t="shared" si="9"/>
        <v>0</v>
      </c>
      <c r="BL137" s="18" t="s">
        <v>86</v>
      </c>
      <c r="BM137" s="154" t="s">
        <v>2201</v>
      </c>
    </row>
    <row r="138" spans="1:65" s="2" customFormat="1" ht="21.75" customHeight="1">
      <c r="A138" s="30"/>
      <c r="B138" s="142"/>
      <c r="C138" s="143" t="s">
        <v>116</v>
      </c>
      <c r="D138" s="143" t="s">
        <v>180</v>
      </c>
      <c r="E138" s="144" t="s">
        <v>2202</v>
      </c>
      <c r="F138" s="145" t="s">
        <v>2203</v>
      </c>
      <c r="G138" s="146" t="s">
        <v>336</v>
      </c>
      <c r="H138" s="147">
        <v>1</v>
      </c>
      <c r="I138" s="148"/>
      <c r="J138" s="148">
        <f t="shared" si="0"/>
        <v>0</v>
      </c>
      <c r="K138" s="149"/>
      <c r="L138" s="31"/>
      <c r="M138" s="150" t="s">
        <v>1</v>
      </c>
      <c r="N138" s="151" t="s">
        <v>36</v>
      </c>
      <c r="O138" s="152">
        <v>0</v>
      </c>
      <c r="P138" s="152">
        <f t="shared" si="1"/>
        <v>0</v>
      </c>
      <c r="Q138" s="152">
        <v>0</v>
      </c>
      <c r="R138" s="152">
        <f t="shared" si="2"/>
        <v>0</v>
      </c>
      <c r="S138" s="152">
        <v>0</v>
      </c>
      <c r="T138" s="153">
        <f t="shared" si="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80</v>
      </c>
      <c r="AY138" s="18" t="s">
        <v>178</v>
      </c>
      <c r="BE138" s="155">
        <f t="shared" si="4"/>
        <v>0</v>
      </c>
      <c r="BF138" s="155">
        <f t="shared" si="5"/>
        <v>0</v>
      </c>
      <c r="BG138" s="155">
        <f t="shared" si="6"/>
        <v>0</v>
      </c>
      <c r="BH138" s="155">
        <f t="shared" si="7"/>
        <v>0</v>
      </c>
      <c r="BI138" s="155">
        <f t="shared" si="8"/>
        <v>0</v>
      </c>
      <c r="BJ138" s="18" t="s">
        <v>76</v>
      </c>
      <c r="BK138" s="155">
        <f t="shared" si="9"/>
        <v>0</v>
      </c>
      <c r="BL138" s="18" t="s">
        <v>86</v>
      </c>
      <c r="BM138" s="154" t="s">
        <v>2204</v>
      </c>
    </row>
    <row r="139" spans="1:65" s="2" customFormat="1" ht="16.5" customHeight="1">
      <c r="A139" s="30"/>
      <c r="B139" s="142"/>
      <c r="C139" s="143" t="s">
        <v>8</v>
      </c>
      <c r="D139" s="143" t="s">
        <v>180</v>
      </c>
      <c r="E139" s="144" t="s">
        <v>2205</v>
      </c>
      <c r="F139" s="145" t="s">
        <v>2206</v>
      </c>
      <c r="G139" s="146" t="s">
        <v>336</v>
      </c>
      <c r="H139" s="147">
        <v>1</v>
      </c>
      <c r="I139" s="148"/>
      <c r="J139" s="148">
        <f t="shared" si="0"/>
        <v>0</v>
      </c>
      <c r="K139" s="149"/>
      <c r="L139" s="31"/>
      <c r="M139" s="150" t="s">
        <v>1</v>
      </c>
      <c r="N139" s="151" t="s">
        <v>36</v>
      </c>
      <c r="O139" s="152">
        <v>0</v>
      </c>
      <c r="P139" s="152">
        <f t="shared" si="1"/>
        <v>0</v>
      </c>
      <c r="Q139" s="152">
        <v>0</v>
      </c>
      <c r="R139" s="152">
        <f t="shared" si="2"/>
        <v>0</v>
      </c>
      <c r="S139" s="152">
        <v>0</v>
      </c>
      <c r="T139" s="153">
        <f t="shared" si="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86</v>
      </c>
      <c r="AT139" s="154" t="s">
        <v>180</v>
      </c>
      <c r="AU139" s="154" t="s">
        <v>80</v>
      </c>
      <c r="AY139" s="18" t="s">
        <v>178</v>
      </c>
      <c r="BE139" s="155">
        <f t="shared" si="4"/>
        <v>0</v>
      </c>
      <c r="BF139" s="155">
        <f t="shared" si="5"/>
        <v>0</v>
      </c>
      <c r="BG139" s="155">
        <f t="shared" si="6"/>
        <v>0</v>
      </c>
      <c r="BH139" s="155">
        <f t="shared" si="7"/>
        <v>0</v>
      </c>
      <c r="BI139" s="155">
        <f t="shared" si="8"/>
        <v>0</v>
      </c>
      <c r="BJ139" s="18" t="s">
        <v>76</v>
      </c>
      <c r="BK139" s="155">
        <f t="shared" si="9"/>
        <v>0</v>
      </c>
      <c r="BL139" s="18" t="s">
        <v>86</v>
      </c>
      <c r="BM139" s="154" t="s">
        <v>2207</v>
      </c>
    </row>
    <row r="140" spans="1:65" s="2" customFormat="1" ht="16.5" customHeight="1">
      <c r="A140" s="30"/>
      <c r="B140" s="142"/>
      <c r="C140" s="143" t="s">
        <v>263</v>
      </c>
      <c r="D140" s="143" t="s">
        <v>180</v>
      </c>
      <c r="E140" s="144" t="s">
        <v>2208</v>
      </c>
      <c r="F140" s="145" t="s">
        <v>2209</v>
      </c>
      <c r="G140" s="146" t="s">
        <v>1313</v>
      </c>
      <c r="H140" s="147">
        <v>1</v>
      </c>
      <c r="I140" s="148"/>
      <c r="J140" s="148">
        <f t="shared" si="0"/>
        <v>0</v>
      </c>
      <c r="K140" s="149"/>
      <c r="L140" s="31"/>
      <c r="M140" s="150" t="s">
        <v>1</v>
      </c>
      <c r="N140" s="151" t="s">
        <v>36</v>
      </c>
      <c r="O140" s="152">
        <v>0</v>
      </c>
      <c r="P140" s="152">
        <f t="shared" si="1"/>
        <v>0</v>
      </c>
      <c r="Q140" s="152">
        <v>0</v>
      </c>
      <c r="R140" s="152">
        <f t="shared" si="2"/>
        <v>0</v>
      </c>
      <c r="S140" s="152">
        <v>0</v>
      </c>
      <c r="T140" s="153">
        <f t="shared" si="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 t="shared" si="4"/>
        <v>0</v>
      </c>
      <c r="BF140" s="155">
        <f t="shared" si="5"/>
        <v>0</v>
      </c>
      <c r="BG140" s="155">
        <f t="shared" si="6"/>
        <v>0</v>
      </c>
      <c r="BH140" s="155">
        <f t="shared" si="7"/>
        <v>0</v>
      </c>
      <c r="BI140" s="155">
        <f t="shared" si="8"/>
        <v>0</v>
      </c>
      <c r="BJ140" s="18" t="s">
        <v>76</v>
      </c>
      <c r="BK140" s="155">
        <f t="shared" si="9"/>
        <v>0</v>
      </c>
      <c r="BL140" s="18" t="s">
        <v>86</v>
      </c>
      <c r="BM140" s="154" t="s">
        <v>2210</v>
      </c>
    </row>
    <row r="141" spans="1:65" s="2" customFormat="1" ht="16.5" customHeight="1">
      <c r="A141" s="30"/>
      <c r="B141" s="142"/>
      <c r="C141" s="143" t="s">
        <v>268</v>
      </c>
      <c r="D141" s="143" t="s">
        <v>180</v>
      </c>
      <c r="E141" s="144" t="s">
        <v>2211</v>
      </c>
      <c r="F141" s="145" t="s">
        <v>2212</v>
      </c>
      <c r="G141" s="146" t="s">
        <v>336</v>
      </c>
      <c r="H141" s="147">
        <v>5</v>
      </c>
      <c r="I141" s="148"/>
      <c r="J141" s="148">
        <f t="shared" si="0"/>
        <v>0</v>
      </c>
      <c r="K141" s="149"/>
      <c r="L141" s="31"/>
      <c r="M141" s="150" t="s">
        <v>1</v>
      </c>
      <c r="N141" s="151" t="s">
        <v>36</v>
      </c>
      <c r="O141" s="152">
        <v>0</v>
      </c>
      <c r="P141" s="152">
        <f t="shared" si="1"/>
        <v>0</v>
      </c>
      <c r="Q141" s="152">
        <v>0</v>
      </c>
      <c r="R141" s="152">
        <f t="shared" si="2"/>
        <v>0</v>
      </c>
      <c r="S141" s="152">
        <v>0</v>
      </c>
      <c r="T141" s="153">
        <f t="shared" si="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80</v>
      </c>
      <c r="AY141" s="18" t="s">
        <v>178</v>
      </c>
      <c r="BE141" s="155">
        <f t="shared" si="4"/>
        <v>0</v>
      </c>
      <c r="BF141" s="155">
        <f t="shared" si="5"/>
        <v>0</v>
      </c>
      <c r="BG141" s="155">
        <f t="shared" si="6"/>
        <v>0</v>
      </c>
      <c r="BH141" s="155">
        <f t="shared" si="7"/>
        <v>0</v>
      </c>
      <c r="BI141" s="155">
        <f t="shared" si="8"/>
        <v>0</v>
      </c>
      <c r="BJ141" s="18" t="s">
        <v>76</v>
      </c>
      <c r="BK141" s="155">
        <f t="shared" si="9"/>
        <v>0</v>
      </c>
      <c r="BL141" s="18" t="s">
        <v>86</v>
      </c>
      <c r="BM141" s="154" t="s">
        <v>2213</v>
      </c>
    </row>
    <row r="142" spans="1:65" s="2" customFormat="1" ht="16.5" customHeight="1">
      <c r="A142" s="30"/>
      <c r="B142" s="142"/>
      <c r="C142" s="143" t="s">
        <v>285</v>
      </c>
      <c r="D142" s="143" t="s">
        <v>180</v>
      </c>
      <c r="E142" s="144" t="s">
        <v>2214</v>
      </c>
      <c r="F142" s="145" t="s">
        <v>2215</v>
      </c>
      <c r="G142" s="146" t="s">
        <v>1313</v>
      </c>
      <c r="H142" s="147">
        <v>1</v>
      </c>
      <c r="I142" s="148"/>
      <c r="J142" s="148">
        <f t="shared" si="0"/>
        <v>0</v>
      </c>
      <c r="K142" s="149"/>
      <c r="L142" s="31"/>
      <c r="M142" s="150" t="s">
        <v>1</v>
      </c>
      <c r="N142" s="151" t="s">
        <v>36</v>
      </c>
      <c r="O142" s="152">
        <v>0</v>
      </c>
      <c r="P142" s="152">
        <f t="shared" si="1"/>
        <v>0</v>
      </c>
      <c r="Q142" s="152">
        <v>0</v>
      </c>
      <c r="R142" s="152">
        <f t="shared" si="2"/>
        <v>0</v>
      </c>
      <c r="S142" s="152">
        <v>0</v>
      </c>
      <c r="T142" s="153">
        <f t="shared" si="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4" t="s">
        <v>86</v>
      </c>
      <c r="AT142" s="154" t="s">
        <v>180</v>
      </c>
      <c r="AU142" s="154" t="s">
        <v>80</v>
      </c>
      <c r="AY142" s="18" t="s">
        <v>178</v>
      </c>
      <c r="BE142" s="155">
        <f t="shared" si="4"/>
        <v>0</v>
      </c>
      <c r="BF142" s="155">
        <f t="shared" si="5"/>
        <v>0</v>
      </c>
      <c r="BG142" s="155">
        <f t="shared" si="6"/>
        <v>0</v>
      </c>
      <c r="BH142" s="155">
        <f t="shared" si="7"/>
        <v>0</v>
      </c>
      <c r="BI142" s="155">
        <f t="shared" si="8"/>
        <v>0</v>
      </c>
      <c r="BJ142" s="18" t="s">
        <v>76</v>
      </c>
      <c r="BK142" s="155">
        <f t="shared" si="9"/>
        <v>0</v>
      </c>
      <c r="BL142" s="18" t="s">
        <v>86</v>
      </c>
      <c r="BM142" s="154" t="s">
        <v>2216</v>
      </c>
    </row>
    <row r="143" spans="1:65" s="2" customFormat="1" ht="16.5" customHeight="1">
      <c r="A143" s="30"/>
      <c r="B143" s="142"/>
      <c r="C143" s="143" t="s">
        <v>291</v>
      </c>
      <c r="D143" s="143" t="s">
        <v>180</v>
      </c>
      <c r="E143" s="144" t="s">
        <v>2217</v>
      </c>
      <c r="F143" s="145" t="s">
        <v>2218</v>
      </c>
      <c r="G143" s="146" t="s">
        <v>336</v>
      </c>
      <c r="H143" s="147">
        <v>5</v>
      </c>
      <c r="I143" s="148"/>
      <c r="J143" s="148">
        <f t="shared" si="0"/>
        <v>0</v>
      </c>
      <c r="K143" s="149"/>
      <c r="L143" s="31"/>
      <c r="M143" s="150" t="s">
        <v>1</v>
      </c>
      <c r="N143" s="151" t="s">
        <v>36</v>
      </c>
      <c r="O143" s="152">
        <v>0</v>
      </c>
      <c r="P143" s="152">
        <f t="shared" si="1"/>
        <v>0</v>
      </c>
      <c r="Q143" s="152">
        <v>0</v>
      </c>
      <c r="R143" s="152">
        <f t="shared" si="2"/>
        <v>0</v>
      </c>
      <c r="S143" s="152">
        <v>0</v>
      </c>
      <c r="T143" s="153">
        <f t="shared" si="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 t="shared" si="4"/>
        <v>0</v>
      </c>
      <c r="BF143" s="155">
        <f t="shared" si="5"/>
        <v>0</v>
      </c>
      <c r="BG143" s="155">
        <f t="shared" si="6"/>
        <v>0</v>
      </c>
      <c r="BH143" s="155">
        <f t="shared" si="7"/>
        <v>0</v>
      </c>
      <c r="BI143" s="155">
        <f t="shared" si="8"/>
        <v>0</v>
      </c>
      <c r="BJ143" s="18" t="s">
        <v>76</v>
      </c>
      <c r="BK143" s="155">
        <f t="shared" si="9"/>
        <v>0</v>
      </c>
      <c r="BL143" s="18" t="s">
        <v>86</v>
      </c>
      <c r="BM143" s="154" t="s">
        <v>2219</v>
      </c>
    </row>
    <row r="144" spans="1:65" s="2" customFormat="1" ht="21.75" customHeight="1">
      <c r="A144" s="30"/>
      <c r="B144" s="142"/>
      <c r="C144" s="143" t="s">
        <v>300</v>
      </c>
      <c r="D144" s="143" t="s">
        <v>180</v>
      </c>
      <c r="E144" s="144" t="s">
        <v>2220</v>
      </c>
      <c r="F144" s="145" t="s">
        <v>2221</v>
      </c>
      <c r="G144" s="146" t="s">
        <v>206</v>
      </c>
      <c r="H144" s="147">
        <v>0.33900000000000002</v>
      </c>
      <c r="I144" s="148"/>
      <c r="J144" s="148">
        <f t="shared" si="0"/>
        <v>0</v>
      </c>
      <c r="K144" s="149"/>
      <c r="L144" s="31"/>
      <c r="M144" s="150" t="s">
        <v>1</v>
      </c>
      <c r="N144" s="151" t="s">
        <v>36</v>
      </c>
      <c r="O144" s="152">
        <v>12.207000000000001</v>
      </c>
      <c r="P144" s="152">
        <f t="shared" si="1"/>
        <v>4.1381730000000001</v>
      </c>
      <c r="Q144" s="152">
        <v>0</v>
      </c>
      <c r="R144" s="152">
        <f t="shared" si="2"/>
        <v>0</v>
      </c>
      <c r="S144" s="152">
        <v>0</v>
      </c>
      <c r="T144" s="153">
        <f t="shared" si="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263</v>
      </c>
      <c r="AT144" s="154" t="s">
        <v>180</v>
      </c>
      <c r="AU144" s="154" t="s">
        <v>80</v>
      </c>
      <c r="AY144" s="18" t="s">
        <v>178</v>
      </c>
      <c r="BE144" s="155">
        <f t="shared" si="4"/>
        <v>0</v>
      </c>
      <c r="BF144" s="155">
        <f t="shared" si="5"/>
        <v>0</v>
      </c>
      <c r="BG144" s="155">
        <f t="shared" si="6"/>
        <v>0</v>
      </c>
      <c r="BH144" s="155">
        <f t="shared" si="7"/>
        <v>0</v>
      </c>
      <c r="BI144" s="155">
        <f t="shared" si="8"/>
        <v>0</v>
      </c>
      <c r="BJ144" s="18" t="s">
        <v>76</v>
      </c>
      <c r="BK144" s="155">
        <f t="shared" si="9"/>
        <v>0</v>
      </c>
      <c r="BL144" s="18" t="s">
        <v>263</v>
      </c>
      <c r="BM144" s="154" t="s">
        <v>2222</v>
      </c>
    </row>
    <row r="145" spans="1:65" s="12" customFormat="1" ht="22.8" customHeight="1">
      <c r="B145" s="130"/>
      <c r="D145" s="131" t="s">
        <v>70</v>
      </c>
      <c r="E145" s="140" t="s">
        <v>2129</v>
      </c>
      <c r="F145" s="140" t="s">
        <v>2130</v>
      </c>
      <c r="J145" s="141">
        <f>BK145</f>
        <v>0</v>
      </c>
      <c r="L145" s="130"/>
      <c r="M145" s="134"/>
      <c r="N145" s="135"/>
      <c r="O145" s="135"/>
      <c r="P145" s="136">
        <f>SUM(P146:P159)</f>
        <v>22.332000000000004</v>
      </c>
      <c r="Q145" s="135"/>
      <c r="R145" s="136">
        <f>SUM(R146:R159)</f>
        <v>0.23527999999999999</v>
      </c>
      <c r="S145" s="135"/>
      <c r="T145" s="137">
        <f>SUM(T146:T159)</f>
        <v>0</v>
      </c>
      <c r="AR145" s="131" t="s">
        <v>80</v>
      </c>
      <c r="AT145" s="138" t="s">
        <v>70</v>
      </c>
      <c r="AU145" s="138" t="s">
        <v>76</v>
      </c>
      <c r="AY145" s="131" t="s">
        <v>178</v>
      </c>
      <c r="BK145" s="139">
        <f>SUM(BK146:BK159)</f>
        <v>0</v>
      </c>
    </row>
    <row r="146" spans="1:65" s="2" customFormat="1" ht="21.75" customHeight="1">
      <c r="A146" s="30"/>
      <c r="B146" s="142"/>
      <c r="C146" s="143" t="s">
        <v>7</v>
      </c>
      <c r="D146" s="143" t="s">
        <v>180</v>
      </c>
      <c r="E146" s="144" t="s">
        <v>2223</v>
      </c>
      <c r="F146" s="145" t="s">
        <v>2224</v>
      </c>
      <c r="G146" s="146" t="s">
        <v>336</v>
      </c>
      <c r="H146" s="147">
        <v>2</v>
      </c>
      <c r="I146" s="148"/>
      <c r="J146" s="148">
        <f t="shared" ref="J146:J159" si="10">ROUND(I146*H146,1)</f>
        <v>0</v>
      </c>
      <c r="K146" s="149"/>
      <c r="L146" s="31"/>
      <c r="M146" s="150" t="s">
        <v>1</v>
      </c>
      <c r="N146" s="151" t="s">
        <v>36</v>
      </c>
      <c r="O146" s="152">
        <v>2.4119999999999999</v>
      </c>
      <c r="P146" s="152">
        <f t="shared" ref="P146:P159" si="11">O146*H146</f>
        <v>4.8239999999999998</v>
      </c>
      <c r="Q146" s="152">
        <v>3.1809999999999998E-2</v>
      </c>
      <c r="R146" s="152">
        <f t="shared" ref="R146:R159" si="12">Q146*H146</f>
        <v>6.3619999999999996E-2</v>
      </c>
      <c r="S146" s="152">
        <v>0</v>
      </c>
      <c r="T146" s="153">
        <f t="shared" ref="T146:T159" si="13">S146*H146</f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263</v>
      </c>
      <c r="AT146" s="154" t="s">
        <v>180</v>
      </c>
      <c r="AU146" s="154" t="s">
        <v>80</v>
      </c>
      <c r="AY146" s="18" t="s">
        <v>178</v>
      </c>
      <c r="BE146" s="155">
        <f t="shared" ref="BE146:BE159" si="14">IF(N146="základní",J146,0)</f>
        <v>0</v>
      </c>
      <c r="BF146" s="155">
        <f t="shared" ref="BF146:BF159" si="15">IF(N146="snížená",J146,0)</f>
        <v>0</v>
      </c>
      <c r="BG146" s="155">
        <f t="shared" ref="BG146:BG159" si="16">IF(N146="zákl. přenesená",J146,0)</f>
        <v>0</v>
      </c>
      <c r="BH146" s="155">
        <f t="shared" ref="BH146:BH159" si="17">IF(N146="sníž. přenesená",J146,0)</f>
        <v>0</v>
      </c>
      <c r="BI146" s="155">
        <f t="shared" ref="BI146:BI159" si="18">IF(N146="nulová",J146,0)</f>
        <v>0</v>
      </c>
      <c r="BJ146" s="18" t="s">
        <v>76</v>
      </c>
      <c r="BK146" s="155">
        <f t="shared" ref="BK146:BK159" si="19">ROUND(I146*H146,1)</f>
        <v>0</v>
      </c>
      <c r="BL146" s="18" t="s">
        <v>263</v>
      </c>
      <c r="BM146" s="154" t="s">
        <v>2225</v>
      </c>
    </row>
    <row r="147" spans="1:65" s="2" customFormat="1" ht="21.75" customHeight="1">
      <c r="A147" s="30"/>
      <c r="B147" s="142"/>
      <c r="C147" s="143" t="s">
        <v>324</v>
      </c>
      <c r="D147" s="143" t="s">
        <v>180</v>
      </c>
      <c r="E147" s="144" t="s">
        <v>2226</v>
      </c>
      <c r="F147" s="145" t="s">
        <v>2227</v>
      </c>
      <c r="G147" s="146" t="s">
        <v>336</v>
      </c>
      <c r="H147" s="147">
        <v>2</v>
      </c>
      <c r="I147" s="148"/>
      <c r="J147" s="148">
        <f t="shared" si="10"/>
        <v>0</v>
      </c>
      <c r="K147" s="149"/>
      <c r="L147" s="31"/>
      <c r="M147" s="150" t="s">
        <v>1</v>
      </c>
      <c r="N147" s="151" t="s">
        <v>36</v>
      </c>
      <c r="O147" s="152">
        <v>0.53</v>
      </c>
      <c r="P147" s="152">
        <f t="shared" si="11"/>
        <v>1.06</v>
      </c>
      <c r="Q147" s="152">
        <v>1.6999999999999999E-3</v>
      </c>
      <c r="R147" s="152">
        <f t="shared" si="12"/>
        <v>3.3999999999999998E-3</v>
      </c>
      <c r="S147" s="152">
        <v>0</v>
      </c>
      <c r="T147" s="153">
        <f t="shared" si="1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263</v>
      </c>
      <c r="AT147" s="154" t="s">
        <v>180</v>
      </c>
      <c r="AU147" s="154" t="s">
        <v>80</v>
      </c>
      <c r="AY147" s="18" t="s">
        <v>178</v>
      </c>
      <c r="BE147" s="155">
        <f t="shared" si="14"/>
        <v>0</v>
      </c>
      <c r="BF147" s="155">
        <f t="shared" si="15"/>
        <v>0</v>
      </c>
      <c r="BG147" s="155">
        <f t="shared" si="16"/>
        <v>0</v>
      </c>
      <c r="BH147" s="155">
        <f t="shared" si="17"/>
        <v>0</v>
      </c>
      <c r="BI147" s="155">
        <f t="shared" si="18"/>
        <v>0</v>
      </c>
      <c r="BJ147" s="18" t="s">
        <v>76</v>
      </c>
      <c r="BK147" s="155">
        <f t="shared" si="19"/>
        <v>0</v>
      </c>
      <c r="BL147" s="18" t="s">
        <v>263</v>
      </c>
      <c r="BM147" s="154" t="s">
        <v>2228</v>
      </c>
    </row>
    <row r="148" spans="1:65" s="2" customFormat="1" ht="16.5" customHeight="1">
      <c r="A148" s="30"/>
      <c r="B148" s="142"/>
      <c r="C148" s="143" t="s">
        <v>329</v>
      </c>
      <c r="D148" s="143" t="s">
        <v>180</v>
      </c>
      <c r="E148" s="144" t="s">
        <v>2229</v>
      </c>
      <c r="F148" s="145" t="s">
        <v>2230</v>
      </c>
      <c r="G148" s="146" t="s">
        <v>336</v>
      </c>
      <c r="H148" s="147">
        <v>1</v>
      </c>
      <c r="I148" s="148"/>
      <c r="J148" s="148">
        <f t="shared" si="10"/>
        <v>0</v>
      </c>
      <c r="K148" s="149"/>
      <c r="L148" s="31"/>
      <c r="M148" s="150" t="s">
        <v>1</v>
      </c>
      <c r="N148" s="151" t="s">
        <v>36</v>
      </c>
      <c r="O148" s="152">
        <v>0.53</v>
      </c>
      <c r="P148" s="152">
        <f t="shared" si="11"/>
        <v>0.53</v>
      </c>
      <c r="Q148" s="152">
        <v>2.8340000000000001E-2</v>
      </c>
      <c r="R148" s="152">
        <f t="shared" si="12"/>
        <v>2.8340000000000001E-2</v>
      </c>
      <c r="S148" s="152">
        <v>0</v>
      </c>
      <c r="T148" s="153">
        <f t="shared" si="1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263</v>
      </c>
      <c r="AT148" s="154" t="s">
        <v>180</v>
      </c>
      <c r="AU148" s="154" t="s">
        <v>80</v>
      </c>
      <c r="AY148" s="18" t="s">
        <v>178</v>
      </c>
      <c r="BE148" s="155">
        <f t="shared" si="14"/>
        <v>0</v>
      </c>
      <c r="BF148" s="155">
        <f t="shared" si="15"/>
        <v>0</v>
      </c>
      <c r="BG148" s="155">
        <f t="shared" si="16"/>
        <v>0</v>
      </c>
      <c r="BH148" s="155">
        <f t="shared" si="17"/>
        <v>0</v>
      </c>
      <c r="BI148" s="155">
        <f t="shared" si="18"/>
        <v>0</v>
      </c>
      <c r="BJ148" s="18" t="s">
        <v>76</v>
      </c>
      <c r="BK148" s="155">
        <f t="shared" si="19"/>
        <v>0</v>
      </c>
      <c r="BL148" s="18" t="s">
        <v>263</v>
      </c>
      <c r="BM148" s="154" t="s">
        <v>2231</v>
      </c>
    </row>
    <row r="149" spans="1:65" s="2" customFormat="1" ht="16.5" customHeight="1">
      <c r="A149" s="30"/>
      <c r="B149" s="142"/>
      <c r="C149" s="143" t="s">
        <v>333</v>
      </c>
      <c r="D149" s="143" t="s">
        <v>180</v>
      </c>
      <c r="E149" s="144" t="s">
        <v>2232</v>
      </c>
      <c r="F149" s="145" t="s">
        <v>2233</v>
      </c>
      <c r="G149" s="146" t="s">
        <v>322</v>
      </c>
      <c r="H149" s="147">
        <v>1</v>
      </c>
      <c r="I149" s="148"/>
      <c r="J149" s="148">
        <f t="shared" si="10"/>
        <v>0</v>
      </c>
      <c r="K149" s="149"/>
      <c r="L149" s="31"/>
      <c r="M149" s="150" t="s">
        <v>1</v>
      </c>
      <c r="N149" s="151" t="s">
        <v>36</v>
      </c>
      <c r="O149" s="152">
        <v>8.2780000000000005</v>
      </c>
      <c r="P149" s="152">
        <f t="shared" si="11"/>
        <v>8.2780000000000005</v>
      </c>
      <c r="Q149" s="152">
        <v>4.3779999999999999E-2</v>
      </c>
      <c r="R149" s="152">
        <f t="shared" si="12"/>
        <v>4.3779999999999999E-2</v>
      </c>
      <c r="S149" s="152">
        <v>0</v>
      </c>
      <c r="T149" s="153">
        <f t="shared" si="1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54" t="s">
        <v>263</v>
      </c>
      <c r="AT149" s="154" t="s">
        <v>180</v>
      </c>
      <c r="AU149" s="154" t="s">
        <v>80</v>
      </c>
      <c r="AY149" s="18" t="s">
        <v>178</v>
      </c>
      <c r="BE149" s="155">
        <f t="shared" si="14"/>
        <v>0</v>
      </c>
      <c r="BF149" s="155">
        <f t="shared" si="15"/>
        <v>0</v>
      </c>
      <c r="BG149" s="155">
        <f t="shared" si="16"/>
        <v>0</v>
      </c>
      <c r="BH149" s="155">
        <f t="shared" si="17"/>
        <v>0</v>
      </c>
      <c r="BI149" s="155">
        <f t="shared" si="18"/>
        <v>0</v>
      </c>
      <c r="BJ149" s="18" t="s">
        <v>76</v>
      </c>
      <c r="BK149" s="155">
        <f t="shared" si="19"/>
        <v>0</v>
      </c>
      <c r="BL149" s="18" t="s">
        <v>263</v>
      </c>
      <c r="BM149" s="154" t="s">
        <v>2234</v>
      </c>
    </row>
    <row r="150" spans="1:65" s="2" customFormat="1" ht="16.5" customHeight="1">
      <c r="A150" s="30"/>
      <c r="B150" s="142"/>
      <c r="C150" s="171" t="s">
        <v>338</v>
      </c>
      <c r="D150" s="171" t="s">
        <v>216</v>
      </c>
      <c r="E150" s="172" t="s">
        <v>2235</v>
      </c>
      <c r="F150" s="173" t="s">
        <v>2236</v>
      </c>
      <c r="G150" s="174" t="s">
        <v>336</v>
      </c>
      <c r="H150" s="175">
        <v>1</v>
      </c>
      <c r="I150" s="176"/>
      <c r="J150" s="176">
        <f t="shared" si="10"/>
        <v>0</v>
      </c>
      <c r="K150" s="177"/>
      <c r="L150" s="178"/>
      <c r="M150" s="179" t="s">
        <v>1</v>
      </c>
      <c r="N150" s="180" t="s">
        <v>36</v>
      </c>
      <c r="O150" s="152">
        <v>0</v>
      </c>
      <c r="P150" s="152">
        <f t="shared" si="11"/>
        <v>0</v>
      </c>
      <c r="Q150" s="152">
        <v>0.01</v>
      </c>
      <c r="R150" s="152">
        <f t="shared" si="12"/>
        <v>0.01</v>
      </c>
      <c r="S150" s="152">
        <v>0</v>
      </c>
      <c r="T150" s="153">
        <f t="shared" si="1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368</v>
      </c>
      <c r="AT150" s="154" t="s">
        <v>216</v>
      </c>
      <c r="AU150" s="154" t="s">
        <v>80</v>
      </c>
      <c r="AY150" s="18" t="s">
        <v>178</v>
      </c>
      <c r="BE150" s="155">
        <f t="shared" si="14"/>
        <v>0</v>
      </c>
      <c r="BF150" s="155">
        <f t="shared" si="15"/>
        <v>0</v>
      </c>
      <c r="BG150" s="155">
        <f t="shared" si="16"/>
        <v>0</v>
      </c>
      <c r="BH150" s="155">
        <f t="shared" si="17"/>
        <v>0</v>
      </c>
      <c r="BI150" s="155">
        <f t="shared" si="18"/>
        <v>0</v>
      </c>
      <c r="BJ150" s="18" t="s">
        <v>76</v>
      </c>
      <c r="BK150" s="155">
        <f t="shared" si="19"/>
        <v>0</v>
      </c>
      <c r="BL150" s="18" t="s">
        <v>263</v>
      </c>
      <c r="BM150" s="154" t="s">
        <v>2237</v>
      </c>
    </row>
    <row r="151" spans="1:65" s="2" customFormat="1" ht="33" customHeight="1">
      <c r="A151" s="30"/>
      <c r="B151" s="142"/>
      <c r="C151" s="143" t="s">
        <v>342</v>
      </c>
      <c r="D151" s="143" t="s">
        <v>180</v>
      </c>
      <c r="E151" s="144" t="s">
        <v>2238</v>
      </c>
      <c r="F151" s="145" t="s">
        <v>2239</v>
      </c>
      <c r="G151" s="146" t="s">
        <v>322</v>
      </c>
      <c r="H151" s="147">
        <v>1</v>
      </c>
      <c r="I151" s="148"/>
      <c r="J151" s="148">
        <f t="shared" si="10"/>
        <v>0</v>
      </c>
      <c r="K151" s="149"/>
      <c r="L151" s="31"/>
      <c r="M151" s="150" t="s">
        <v>1</v>
      </c>
      <c r="N151" s="151" t="s">
        <v>36</v>
      </c>
      <c r="O151" s="152">
        <v>0.5</v>
      </c>
      <c r="P151" s="152">
        <f t="shared" si="11"/>
        <v>0.5</v>
      </c>
      <c r="Q151" s="152">
        <v>4.3200000000000001E-3</v>
      </c>
      <c r="R151" s="152">
        <f t="shared" si="12"/>
        <v>4.3200000000000001E-3</v>
      </c>
      <c r="S151" s="152">
        <v>0</v>
      </c>
      <c r="T151" s="153">
        <f t="shared" si="1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263</v>
      </c>
      <c r="AT151" s="154" t="s">
        <v>180</v>
      </c>
      <c r="AU151" s="154" t="s">
        <v>80</v>
      </c>
      <c r="AY151" s="18" t="s">
        <v>178</v>
      </c>
      <c r="BE151" s="155">
        <f t="shared" si="14"/>
        <v>0</v>
      </c>
      <c r="BF151" s="155">
        <f t="shared" si="15"/>
        <v>0</v>
      </c>
      <c r="BG151" s="155">
        <f t="shared" si="16"/>
        <v>0</v>
      </c>
      <c r="BH151" s="155">
        <f t="shared" si="17"/>
        <v>0</v>
      </c>
      <c r="BI151" s="155">
        <f t="shared" si="18"/>
        <v>0</v>
      </c>
      <c r="BJ151" s="18" t="s">
        <v>76</v>
      </c>
      <c r="BK151" s="155">
        <f t="shared" si="19"/>
        <v>0</v>
      </c>
      <c r="BL151" s="18" t="s">
        <v>263</v>
      </c>
      <c r="BM151" s="154" t="s">
        <v>2240</v>
      </c>
    </row>
    <row r="152" spans="1:65" s="2" customFormat="1" ht="33" customHeight="1">
      <c r="A152" s="30"/>
      <c r="B152" s="142"/>
      <c r="C152" s="143" t="s">
        <v>346</v>
      </c>
      <c r="D152" s="143" t="s">
        <v>180</v>
      </c>
      <c r="E152" s="144" t="s">
        <v>2241</v>
      </c>
      <c r="F152" s="145" t="s">
        <v>2242</v>
      </c>
      <c r="G152" s="146" t="s">
        <v>322</v>
      </c>
      <c r="H152" s="147">
        <v>1</v>
      </c>
      <c r="I152" s="148"/>
      <c r="J152" s="148">
        <f t="shared" si="10"/>
        <v>0</v>
      </c>
      <c r="K152" s="149"/>
      <c r="L152" s="31"/>
      <c r="M152" s="150" t="s">
        <v>1</v>
      </c>
      <c r="N152" s="151" t="s">
        <v>36</v>
      </c>
      <c r="O152" s="152">
        <v>0.5</v>
      </c>
      <c r="P152" s="152">
        <f t="shared" si="11"/>
        <v>0.5</v>
      </c>
      <c r="Q152" s="152">
        <v>5.1200000000000004E-3</v>
      </c>
      <c r="R152" s="152">
        <f t="shared" si="12"/>
        <v>5.1200000000000004E-3</v>
      </c>
      <c r="S152" s="152">
        <v>0</v>
      </c>
      <c r="T152" s="153">
        <f t="shared" si="1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263</v>
      </c>
      <c r="AT152" s="154" t="s">
        <v>180</v>
      </c>
      <c r="AU152" s="154" t="s">
        <v>80</v>
      </c>
      <c r="AY152" s="18" t="s">
        <v>178</v>
      </c>
      <c r="BE152" s="155">
        <f t="shared" si="14"/>
        <v>0</v>
      </c>
      <c r="BF152" s="155">
        <f t="shared" si="15"/>
        <v>0</v>
      </c>
      <c r="BG152" s="155">
        <f t="shared" si="16"/>
        <v>0</v>
      </c>
      <c r="BH152" s="155">
        <f t="shared" si="17"/>
        <v>0</v>
      </c>
      <c r="BI152" s="155">
        <f t="shared" si="18"/>
        <v>0</v>
      </c>
      <c r="BJ152" s="18" t="s">
        <v>76</v>
      </c>
      <c r="BK152" s="155">
        <f t="shared" si="19"/>
        <v>0</v>
      </c>
      <c r="BL152" s="18" t="s">
        <v>263</v>
      </c>
      <c r="BM152" s="154" t="s">
        <v>2243</v>
      </c>
    </row>
    <row r="153" spans="1:65" s="2" customFormat="1" ht="33" customHeight="1">
      <c r="A153" s="30"/>
      <c r="B153" s="142"/>
      <c r="C153" s="143" t="s">
        <v>350</v>
      </c>
      <c r="D153" s="143" t="s">
        <v>180</v>
      </c>
      <c r="E153" s="144" t="s">
        <v>2244</v>
      </c>
      <c r="F153" s="145" t="s">
        <v>2245</v>
      </c>
      <c r="G153" s="146" t="s">
        <v>322</v>
      </c>
      <c r="H153" s="147">
        <v>1</v>
      </c>
      <c r="I153" s="148"/>
      <c r="J153" s="148">
        <f t="shared" si="10"/>
        <v>0</v>
      </c>
      <c r="K153" s="149"/>
      <c r="L153" s="31"/>
      <c r="M153" s="150" t="s">
        <v>1</v>
      </c>
      <c r="N153" s="151" t="s">
        <v>36</v>
      </c>
      <c r="O153" s="152">
        <v>0.5</v>
      </c>
      <c r="P153" s="152">
        <f t="shared" si="11"/>
        <v>0.5</v>
      </c>
      <c r="Q153" s="152">
        <v>3.32E-3</v>
      </c>
      <c r="R153" s="152">
        <f t="shared" si="12"/>
        <v>3.32E-3</v>
      </c>
      <c r="S153" s="152">
        <v>0</v>
      </c>
      <c r="T153" s="153">
        <f t="shared" si="1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263</v>
      </c>
      <c r="AT153" s="154" t="s">
        <v>180</v>
      </c>
      <c r="AU153" s="154" t="s">
        <v>80</v>
      </c>
      <c r="AY153" s="18" t="s">
        <v>178</v>
      </c>
      <c r="BE153" s="155">
        <f t="shared" si="14"/>
        <v>0</v>
      </c>
      <c r="BF153" s="155">
        <f t="shared" si="15"/>
        <v>0</v>
      </c>
      <c r="BG153" s="155">
        <f t="shared" si="16"/>
        <v>0</v>
      </c>
      <c r="BH153" s="155">
        <f t="shared" si="17"/>
        <v>0</v>
      </c>
      <c r="BI153" s="155">
        <f t="shared" si="18"/>
        <v>0</v>
      </c>
      <c r="BJ153" s="18" t="s">
        <v>76</v>
      </c>
      <c r="BK153" s="155">
        <f t="shared" si="19"/>
        <v>0</v>
      </c>
      <c r="BL153" s="18" t="s">
        <v>263</v>
      </c>
      <c r="BM153" s="154" t="s">
        <v>2246</v>
      </c>
    </row>
    <row r="154" spans="1:65" s="2" customFormat="1" ht="33" customHeight="1">
      <c r="A154" s="30"/>
      <c r="B154" s="142"/>
      <c r="C154" s="143" t="s">
        <v>354</v>
      </c>
      <c r="D154" s="143" t="s">
        <v>180</v>
      </c>
      <c r="E154" s="144" t="s">
        <v>2247</v>
      </c>
      <c r="F154" s="145" t="s">
        <v>2248</v>
      </c>
      <c r="G154" s="146" t="s">
        <v>322</v>
      </c>
      <c r="H154" s="147">
        <v>1</v>
      </c>
      <c r="I154" s="148"/>
      <c r="J154" s="148">
        <f t="shared" si="10"/>
        <v>0</v>
      </c>
      <c r="K154" s="149"/>
      <c r="L154" s="31"/>
      <c r="M154" s="150" t="s">
        <v>1</v>
      </c>
      <c r="N154" s="151" t="s">
        <v>36</v>
      </c>
      <c r="O154" s="152">
        <v>0.5</v>
      </c>
      <c r="P154" s="152">
        <f t="shared" si="11"/>
        <v>0.5</v>
      </c>
      <c r="Q154" s="152">
        <v>6.5700000000000003E-3</v>
      </c>
      <c r="R154" s="152">
        <f t="shared" si="12"/>
        <v>6.5700000000000003E-3</v>
      </c>
      <c r="S154" s="152">
        <v>0</v>
      </c>
      <c r="T154" s="153">
        <f t="shared" si="1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263</v>
      </c>
      <c r="AT154" s="154" t="s">
        <v>180</v>
      </c>
      <c r="AU154" s="154" t="s">
        <v>80</v>
      </c>
      <c r="AY154" s="18" t="s">
        <v>178</v>
      </c>
      <c r="BE154" s="155">
        <f t="shared" si="14"/>
        <v>0</v>
      </c>
      <c r="BF154" s="155">
        <f t="shared" si="15"/>
        <v>0</v>
      </c>
      <c r="BG154" s="155">
        <f t="shared" si="16"/>
        <v>0</v>
      </c>
      <c r="BH154" s="155">
        <f t="shared" si="17"/>
        <v>0</v>
      </c>
      <c r="BI154" s="155">
        <f t="shared" si="18"/>
        <v>0</v>
      </c>
      <c r="BJ154" s="18" t="s">
        <v>76</v>
      </c>
      <c r="BK154" s="155">
        <f t="shared" si="19"/>
        <v>0</v>
      </c>
      <c r="BL154" s="18" t="s">
        <v>263</v>
      </c>
      <c r="BM154" s="154" t="s">
        <v>2249</v>
      </c>
    </row>
    <row r="155" spans="1:65" s="2" customFormat="1" ht="33" customHeight="1">
      <c r="A155" s="30"/>
      <c r="B155" s="142"/>
      <c r="C155" s="143" t="s">
        <v>359</v>
      </c>
      <c r="D155" s="143" t="s">
        <v>180</v>
      </c>
      <c r="E155" s="144" t="s">
        <v>2250</v>
      </c>
      <c r="F155" s="145" t="s">
        <v>2251</v>
      </c>
      <c r="G155" s="146" t="s">
        <v>322</v>
      </c>
      <c r="H155" s="147">
        <v>4</v>
      </c>
      <c r="I155" s="148"/>
      <c r="J155" s="148">
        <f t="shared" si="10"/>
        <v>0</v>
      </c>
      <c r="K155" s="149"/>
      <c r="L155" s="31"/>
      <c r="M155" s="150" t="s">
        <v>1</v>
      </c>
      <c r="N155" s="151" t="s">
        <v>36</v>
      </c>
      <c r="O155" s="152">
        <v>0.51200000000000001</v>
      </c>
      <c r="P155" s="152">
        <f t="shared" si="11"/>
        <v>2.048</v>
      </c>
      <c r="Q155" s="152">
        <v>4.9800000000000001E-3</v>
      </c>
      <c r="R155" s="152">
        <f t="shared" si="12"/>
        <v>1.992E-2</v>
      </c>
      <c r="S155" s="152">
        <v>0</v>
      </c>
      <c r="T155" s="153">
        <f t="shared" si="1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263</v>
      </c>
      <c r="AT155" s="154" t="s">
        <v>180</v>
      </c>
      <c r="AU155" s="154" t="s">
        <v>80</v>
      </c>
      <c r="AY155" s="18" t="s">
        <v>178</v>
      </c>
      <c r="BE155" s="155">
        <f t="shared" si="14"/>
        <v>0</v>
      </c>
      <c r="BF155" s="155">
        <f t="shared" si="15"/>
        <v>0</v>
      </c>
      <c r="BG155" s="155">
        <f t="shared" si="16"/>
        <v>0</v>
      </c>
      <c r="BH155" s="155">
        <f t="shared" si="17"/>
        <v>0</v>
      </c>
      <c r="BI155" s="155">
        <f t="shared" si="18"/>
        <v>0</v>
      </c>
      <c r="BJ155" s="18" t="s">
        <v>76</v>
      </c>
      <c r="BK155" s="155">
        <f t="shared" si="19"/>
        <v>0</v>
      </c>
      <c r="BL155" s="18" t="s">
        <v>263</v>
      </c>
      <c r="BM155" s="154" t="s">
        <v>2252</v>
      </c>
    </row>
    <row r="156" spans="1:65" s="2" customFormat="1" ht="33" customHeight="1">
      <c r="A156" s="30"/>
      <c r="B156" s="142"/>
      <c r="C156" s="143" t="s">
        <v>364</v>
      </c>
      <c r="D156" s="143" t="s">
        <v>180</v>
      </c>
      <c r="E156" s="144" t="s">
        <v>2253</v>
      </c>
      <c r="F156" s="145" t="s">
        <v>2254</v>
      </c>
      <c r="G156" s="146" t="s">
        <v>322</v>
      </c>
      <c r="H156" s="147">
        <v>4</v>
      </c>
      <c r="I156" s="148"/>
      <c r="J156" s="148">
        <f t="shared" si="10"/>
        <v>0</v>
      </c>
      <c r="K156" s="149"/>
      <c r="L156" s="31"/>
      <c r="M156" s="150" t="s">
        <v>1</v>
      </c>
      <c r="N156" s="151" t="s">
        <v>36</v>
      </c>
      <c r="O156" s="152">
        <v>0.51200000000000001</v>
      </c>
      <c r="P156" s="152">
        <f t="shared" si="11"/>
        <v>2.048</v>
      </c>
      <c r="Q156" s="152">
        <v>5.9800000000000001E-3</v>
      </c>
      <c r="R156" s="152">
        <f t="shared" si="12"/>
        <v>2.392E-2</v>
      </c>
      <c r="S156" s="152">
        <v>0</v>
      </c>
      <c r="T156" s="153">
        <f t="shared" si="1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263</v>
      </c>
      <c r="AT156" s="154" t="s">
        <v>180</v>
      </c>
      <c r="AU156" s="154" t="s">
        <v>80</v>
      </c>
      <c r="AY156" s="18" t="s">
        <v>178</v>
      </c>
      <c r="BE156" s="155">
        <f t="shared" si="14"/>
        <v>0</v>
      </c>
      <c r="BF156" s="155">
        <f t="shared" si="15"/>
        <v>0</v>
      </c>
      <c r="BG156" s="155">
        <f t="shared" si="16"/>
        <v>0</v>
      </c>
      <c r="BH156" s="155">
        <f t="shared" si="17"/>
        <v>0</v>
      </c>
      <c r="BI156" s="155">
        <f t="shared" si="18"/>
        <v>0</v>
      </c>
      <c r="BJ156" s="18" t="s">
        <v>76</v>
      </c>
      <c r="BK156" s="155">
        <f t="shared" si="19"/>
        <v>0</v>
      </c>
      <c r="BL156" s="18" t="s">
        <v>263</v>
      </c>
      <c r="BM156" s="154" t="s">
        <v>2255</v>
      </c>
    </row>
    <row r="157" spans="1:65" s="2" customFormat="1" ht="21.75" customHeight="1">
      <c r="A157" s="30"/>
      <c r="B157" s="142"/>
      <c r="C157" s="143" t="s">
        <v>368</v>
      </c>
      <c r="D157" s="143" t="s">
        <v>180</v>
      </c>
      <c r="E157" s="144" t="s">
        <v>2256</v>
      </c>
      <c r="F157" s="145" t="s">
        <v>2257</v>
      </c>
      <c r="G157" s="146" t="s">
        <v>322</v>
      </c>
      <c r="H157" s="147">
        <v>1</v>
      </c>
      <c r="I157" s="148"/>
      <c r="J157" s="148">
        <f t="shared" si="10"/>
        <v>0</v>
      </c>
      <c r="K157" s="149"/>
      <c r="L157" s="31"/>
      <c r="M157" s="150" t="s">
        <v>1</v>
      </c>
      <c r="N157" s="151" t="s">
        <v>36</v>
      </c>
      <c r="O157" s="152">
        <v>0.77</v>
      </c>
      <c r="P157" s="152">
        <f t="shared" si="11"/>
        <v>0.77</v>
      </c>
      <c r="Q157" s="152">
        <v>2.102E-2</v>
      </c>
      <c r="R157" s="152">
        <f t="shared" si="12"/>
        <v>2.102E-2</v>
      </c>
      <c r="S157" s="152">
        <v>0</v>
      </c>
      <c r="T157" s="153">
        <f t="shared" si="13"/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263</v>
      </c>
      <c r="AT157" s="154" t="s">
        <v>180</v>
      </c>
      <c r="AU157" s="154" t="s">
        <v>80</v>
      </c>
      <c r="AY157" s="18" t="s">
        <v>178</v>
      </c>
      <c r="BE157" s="155">
        <f t="shared" si="14"/>
        <v>0</v>
      </c>
      <c r="BF157" s="155">
        <f t="shared" si="15"/>
        <v>0</v>
      </c>
      <c r="BG157" s="155">
        <f t="shared" si="16"/>
        <v>0</v>
      </c>
      <c r="BH157" s="155">
        <f t="shared" si="17"/>
        <v>0</v>
      </c>
      <c r="BI157" s="155">
        <f t="shared" si="18"/>
        <v>0</v>
      </c>
      <c r="BJ157" s="18" t="s">
        <v>76</v>
      </c>
      <c r="BK157" s="155">
        <f t="shared" si="19"/>
        <v>0</v>
      </c>
      <c r="BL157" s="18" t="s">
        <v>263</v>
      </c>
      <c r="BM157" s="154" t="s">
        <v>2258</v>
      </c>
    </row>
    <row r="158" spans="1:65" s="2" customFormat="1" ht="21.75" customHeight="1">
      <c r="A158" s="30"/>
      <c r="B158" s="142"/>
      <c r="C158" s="143" t="s">
        <v>375</v>
      </c>
      <c r="D158" s="143" t="s">
        <v>180</v>
      </c>
      <c r="E158" s="144" t="s">
        <v>2259</v>
      </c>
      <c r="F158" s="145" t="s">
        <v>2260</v>
      </c>
      <c r="G158" s="146" t="s">
        <v>336</v>
      </c>
      <c r="H158" s="147">
        <v>2</v>
      </c>
      <c r="I158" s="148"/>
      <c r="J158" s="148">
        <f t="shared" si="10"/>
        <v>0</v>
      </c>
      <c r="K158" s="149"/>
      <c r="L158" s="31"/>
      <c r="M158" s="150" t="s">
        <v>1</v>
      </c>
      <c r="N158" s="151" t="s">
        <v>36</v>
      </c>
      <c r="O158" s="152">
        <v>0.25800000000000001</v>
      </c>
      <c r="P158" s="152">
        <f t="shared" si="11"/>
        <v>0.51600000000000001</v>
      </c>
      <c r="Q158" s="152">
        <v>6.4999999999999997E-4</v>
      </c>
      <c r="R158" s="152">
        <f t="shared" si="12"/>
        <v>1.2999999999999999E-3</v>
      </c>
      <c r="S158" s="152">
        <v>0</v>
      </c>
      <c r="T158" s="153">
        <f t="shared" si="13"/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263</v>
      </c>
      <c r="AT158" s="154" t="s">
        <v>180</v>
      </c>
      <c r="AU158" s="154" t="s">
        <v>80</v>
      </c>
      <c r="AY158" s="18" t="s">
        <v>178</v>
      </c>
      <c r="BE158" s="155">
        <f t="shared" si="14"/>
        <v>0</v>
      </c>
      <c r="BF158" s="155">
        <f t="shared" si="15"/>
        <v>0</v>
      </c>
      <c r="BG158" s="155">
        <f t="shared" si="16"/>
        <v>0</v>
      </c>
      <c r="BH158" s="155">
        <f t="shared" si="17"/>
        <v>0</v>
      </c>
      <c r="BI158" s="155">
        <f t="shared" si="18"/>
        <v>0</v>
      </c>
      <c r="BJ158" s="18" t="s">
        <v>76</v>
      </c>
      <c r="BK158" s="155">
        <f t="shared" si="19"/>
        <v>0</v>
      </c>
      <c r="BL158" s="18" t="s">
        <v>263</v>
      </c>
      <c r="BM158" s="154" t="s">
        <v>2261</v>
      </c>
    </row>
    <row r="159" spans="1:65" s="2" customFormat="1" ht="16.5" customHeight="1">
      <c r="A159" s="30"/>
      <c r="B159" s="142"/>
      <c r="C159" s="143" t="s">
        <v>379</v>
      </c>
      <c r="D159" s="143" t="s">
        <v>180</v>
      </c>
      <c r="E159" s="144" t="s">
        <v>2262</v>
      </c>
      <c r="F159" s="145" t="s">
        <v>2263</v>
      </c>
      <c r="G159" s="146" t="s">
        <v>336</v>
      </c>
      <c r="H159" s="147">
        <v>1</v>
      </c>
      <c r="I159" s="148"/>
      <c r="J159" s="148">
        <f t="shared" si="10"/>
        <v>0</v>
      </c>
      <c r="K159" s="149"/>
      <c r="L159" s="31"/>
      <c r="M159" s="150" t="s">
        <v>1</v>
      </c>
      <c r="N159" s="151" t="s">
        <v>36</v>
      </c>
      <c r="O159" s="152">
        <v>0.25800000000000001</v>
      </c>
      <c r="P159" s="152">
        <f t="shared" si="11"/>
        <v>0.25800000000000001</v>
      </c>
      <c r="Q159" s="152">
        <v>6.4999999999999997E-4</v>
      </c>
      <c r="R159" s="152">
        <f t="shared" si="12"/>
        <v>6.4999999999999997E-4</v>
      </c>
      <c r="S159" s="152">
        <v>0</v>
      </c>
      <c r="T159" s="153">
        <f t="shared" si="1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263</v>
      </c>
      <c r="AT159" s="154" t="s">
        <v>180</v>
      </c>
      <c r="AU159" s="154" t="s">
        <v>80</v>
      </c>
      <c r="AY159" s="18" t="s">
        <v>178</v>
      </c>
      <c r="BE159" s="155">
        <f t="shared" si="14"/>
        <v>0</v>
      </c>
      <c r="BF159" s="155">
        <f t="shared" si="15"/>
        <v>0</v>
      </c>
      <c r="BG159" s="155">
        <f t="shared" si="16"/>
        <v>0</v>
      </c>
      <c r="BH159" s="155">
        <f t="shared" si="17"/>
        <v>0</v>
      </c>
      <c r="BI159" s="155">
        <f t="shared" si="18"/>
        <v>0</v>
      </c>
      <c r="BJ159" s="18" t="s">
        <v>76</v>
      </c>
      <c r="BK159" s="155">
        <f t="shared" si="19"/>
        <v>0</v>
      </c>
      <c r="BL159" s="18" t="s">
        <v>263</v>
      </c>
      <c r="BM159" s="154" t="s">
        <v>2264</v>
      </c>
    </row>
    <row r="160" spans="1:65" s="12" customFormat="1" ht="22.8" customHeight="1">
      <c r="B160" s="130"/>
      <c r="D160" s="131" t="s">
        <v>70</v>
      </c>
      <c r="E160" s="140" t="s">
        <v>2265</v>
      </c>
      <c r="F160" s="140" t="s">
        <v>2266</v>
      </c>
      <c r="J160" s="141">
        <f>BK160</f>
        <v>0</v>
      </c>
      <c r="L160" s="130"/>
      <c r="M160" s="134"/>
      <c r="N160" s="135"/>
      <c r="O160" s="135"/>
      <c r="P160" s="136">
        <f>SUM(P161:P186)</f>
        <v>424.35726799999998</v>
      </c>
      <c r="Q160" s="135"/>
      <c r="R160" s="136">
        <f>SUM(R161:R186)</f>
        <v>0.5990120000000001</v>
      </c>
      <c r="S160" s="135"/>
      <c r="T160" s="137">
        <f>SUM(T161:T186)</f>
        <v>0</v>
      </c>
      <c r="AR160" s="131" t="s">
        <v>80</v>
      </c>
      <c r="AT160" s="138" t="s">
        <v>70</v>
      </c>
      <c r="AU160" s="138" t="s">
        <v>76</v>
      </c>
      <c r="AY160" s="131" t="s">
        <v>178</v>
      </c>
      <c r="BK160" s="139">
        <f>SUM(BK161:BK186)</f>
        <v>0</v>
      </c>
    </row>
    <row r="161" spans="1:65" s="2" customFormat="1" ht="21.75" customHeight="1">
      <c r="A161" s="30"/>
      <c r="B161" s="142"/>
      <c r="C161" s="143" t="s">
        <v>384</v>
      </c>
      <c r="D161" s="143" t="s">
        <v>180</v>
      </c>
      <c r="E161" s="144" t="s">
        <v>2267</v>
      </c>
      <c r="F161" s="145" t="s">
        <v>2268</v>
      </c>
      <c r="G161" s="146" t="s">
        <v>336</v>
      </c>
      <c r="H161" s="147">
        <v>2</v>
      </c>
      <c r="I161" s="148"/>
      <c r="J161" s="148">
        <f>ROUND(I161*H161,1)</f>
        <v>0</v>
      </c>
      <c r="K161" s="149"/>
      <c r="L161" s="31"/>
      <c r="M161" s="150" t="s">
        <v>1</v>
      </c>
      <c r="N161" s="151" t="s">
        <v>36</v>
      </c>
      <c r="O161" s="152">
        <v>0.36099999999999999</v>
      </c>
      <c r="P161" s="152">
        <f>O161*H161</f>
        <v>0.72199999999999998</v>
      </c>
      <c r="Q161" s="152">
        <v>6.9999999999999999E-4</v>
      </c>
      <c r="R161" s="152">
        <f>Q161*H161</f>
        <v>1.4E-3</v>
      </c>
      <c r="S161" s="152">
        <v>0</v>
      </c>
      <c r="T161" s="153">
        <f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263</v>
      </c>
      <c r="AT161" s="154" t="s">
        <v>180</v>
      </c>
      <c r="AU161" s="154" t="s">
        <v>80</v>
      </c>
      <c r="AY161" s="18" t="s">
        <v>178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8" t="s">
        <v>76</v>
      </c>
      <c r="BK161" s="155">
        <f>ROUND(I161*H161,1)</f>
        <v>0</v>
      </c>
      <c r="BL161" s="18" t="s">
        <v>263</v>
      </c>
      <c r="BM161" s="154" t="s">
        <v>2269</v>
      </c>
    </row>
    <row r="162" spans="1:65" s="2" customFormat="1" ht="21.75" customHeight="1">
      <c r="A162" s="30"/>
      <c r="B162" s="142"/>
      <c r="C162" s="143" t="s">
        <v>388</v>
      </c>
      <c r="D162" s="143" t="s">
        <v>180</v>
      </c>
      <c r="E162" s="144" t="s">
        <v>2270</v>
      </c>
      <c r="F162" s="145" t="s">
        <v>2271</v>
      </c>
      <c r="G162" s="146" t="s">
        <v>336</v>
      </c>
      <c r="H162" s="147">
        <v>3</v>
      </c>
      <c r="I162" s="148"/>
      <c r="J162" s="148">
        <f>ROUND(I162*H162,1)</f>
        <v>0</v>
      </c>
      <c r="K162" s="149"/>
      <c r="L162" s="31"/>
      <c r="M162" s="150" t="s">
        <v>1</v>
      </c>
      <c r="N162" s="151" t="s">
        <v>36</v>
      </c>
      <c r="O162" s="152">
        <v>0.41199999999999998</v>
      </c>
      <c r="P162" s="152">
        <f>O162*H162</f>
        <v>1.236</v>
      </c>
      <c r="Q162" s="152">
        <v>8.0000000000000004E-4</v>
      </c>
      <c r="R162" s="152">
        <f>Q162*H162</f>
        <v>2.4000000000000002E-3</v>
      </c>
      <c r="S162" s="152">
        <v>0</v>
      </c>
      <c r="T162" s="153">
        <f>S162*H162</f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263</v>
      </c>
      <c r="AT162" s="154" t="s">
        <v>180</v>
      </c>
      <c r="AU162" s="154" t="s">
        <v>80</v>
      </c>
      <c r="AY162" s="18" t="s">
        <v>178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76</v>
      </c>
      <c r="BK162" s="155">
        <f>ROUND(I162*H162,1)</f>
        <v>0</v>
      </c>
      <c r="BL162" s="18" t="s">
        <v>263</v>
      </c>
      <c r="BM162" s="154" t="s">
        <v>2272</v>
      </c>
    </row>
    <row r="163" spans="1:65" s="2" customFormat="1" ht="21.75" customHeight="1">
      <c r="A163" s="30"/>
      <c r="B163" s="142"/>
      <c r="C163" s="143" t="s">
        <v>392</v>
      </c>
      <c r="D163" s="143" t="s">
        <v>180</v>
      </c>
      <c r="E163" s="144" t="s">
        <v>2273</v>
      </c>
      <c r="F163" s="145" t="s">
        <v>2274</v>
      </c>
      <c r="G163" s="146" t="s">
        <v>327</v>
      </c>
      <c r="H163" s="147">
        <v>187.6</v>
      </c>
      <c r="I163" s="148"/>
      <c r="J163" s="148">
        <f>ROUND(I163*H163,1)</f>
        <v>0</v>
      </c>
      <c r="K163" s="149"/>
      <c r="L163" s="31"/>
      <c r="M163" s="150" t="s">
        <v>1</v>
      </c>
      <c r="N163" s="151" t="s">
        <v>36</v>
      </c>
      <c r="O163" s="152">
        <v>0.41099999999999998</v>
      </c>
      <c r="P163" s="152">
        <f>O163*H163</f>
        <v>77.1036</v>
      </c>
      <c r="Q163" s="152">
        <v>4.6999999999999999E-4</v>
      </c>
      <c r="R163" s="152">
        <f>Q163*H163</f>
        <v>8.8172E-2</v>
      </c>
      <c r="S163" s="152">
        <v>0</v>
      </c>
      <c r="T163" s="153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263</v>
      </c>
      <c r="AT163" s="154" t="s">
        <v>180</v>
      </c>
      <c r="AU163" s="154" t="s">
        <v>80</v>
      </c>
      <c r="AY163" s="18" t="s">
        <v>178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76</v>
      </c>
      <c r="BK163" s="155">
        <f>ROUND(I163*H163,1)</f>
        <v>0</v>
      </c>
      <c r="BL163" s="18" t="s">
        <v>263</v>
      </c>
      <c r="BM163" s="154" t="s">
        <v>2275</v>
      </c>
    </row>
    <row r="164" spans="1:65" s="13" customFormat="1" ht="10.199999999999999">
      <c r="B164" s="156"/>
      <c r="D164" s="157" t="s">
        <v>185</v>
      </c>
      <c r="E164" s="158" t="s">
        <v>1</v>
      </c>
      <c r="F164" s="159" t="s">
        <v>2276</v>
      </c>
      <c r="H164" s="160">
        <v>187.6</v>
      </c>
      <c r="L164" s="156"/>
      <c r="M164" s="161"/>
      <c r="N164" s="162"/>
      <c r="O164" s="162"/>
      <c r="P164" s="162"/>
      <c r="Q164" s="162"/>
      <c r="R164" s="162"/>
      <c r="S164" s="162"/>
      <c r="T164" s="163"/>
      <c r="AT164" s="158" t="s">
        <v>185</v>
      </c>
      <c r="AU164" s="158" t="s">
        <v>80</v>
      </c>
      <c r="AV164" s="13" t="s">
        <v>80</v>
      </c>
      <c r="AW164" s="13" t="s">
        <v>28</v>
      </c>
      <c r="AX164" s="13" t="s">
        <v>76</v>
      </c>
      <c r="AY164" s="158" t="s">
        <v>178</v>
      </c>
    </row>
    <row r="165" spans="1:65" s="2" customFormat="1" ht="21.75" customHeight="1">
      <c r="A165" s="30"/>
      <c r="B165" s="142"/>
      <c r="C165" s="143" t="s">
        <v>396</v>
      </c>
      <c r="D165" s="143" t="s">
        <v>180</v>
      </c>
      <c r="E165" s="144" t="s">
        <v>2277</v>
      </c>
      <c r="F165" s="145" t="s">
        <v>2278</v>
      </c>
      <c r="G165" s="146" t="s">
        <v>327</v>
      </c>
      <c r="H165" s="147">
        <v>301.60000000000002</v>
      </c>
      <c r="I165" s="148"/>
      <c r="J165" s="148">
        <f>ROUND(I165*H165,1)</f>
        <v>0</v>
      </c>
      <c r="K165" s="149"/>
      <c r="L165" s="31"/>
      <c r="M165" s="150" t="s">
        <v>1</v>
      </c>
      <c r="N165" s="151" t="s">
        <v>36</v>
      </c>
      <c r="O165" s="152">
        <v>0.42099999999999999</v>
      </c>
      <c r="P165" s="152">
        <f>O165*H165</f>
        <v>126.9736</v>
      </c>
      <c r="Q165" s="152">
        <v>5.8E-4</v>
      </c>
      <c r="R165" s="152">
        <f>Q165*H165</f>
        <v>0.17492800000000003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263</v>
      </c>
      <c r="AT165" s="154" t="s">
        <v>180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263</v>
      </c>
      <c r="BM165" s="154" t="s">
        <v>2279</v>
      </c>
    </row>
    <row r="166" spans="1:65" s="13" customFormat="1" ht="10.199999999999999">
      <c r="B166" s="156"/>
      <c r="D166" s="157" t="s">
        <v>185</v>
      </c>
      <c r="E166" s="158" t="s">
        <v>1</v>
      </c>
      <c r="F166" s="159" t="s">
        <v>2280</v>
      </c>
      <c r="H166" s="160">
        <v>301.60000000000002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28</v>
      </c>
      <c r="AX166" s="13" t="s">
        <v>76</v>
      </c>
      <c r="AY166" s="158" t="s">
        <v>178</v>
      </c>
    </row>
    <row r="167" spans="1:65" s="2" customFormat="1" ht="21.75" customHeight="1">
      <c r="A167" s="30"/>
      <c r="B167" s="142"/>
      <c r="C167" s="143" t="s">
        <v>404</v>
      </c>
      <c r="D167" s="143" t="s">
        <v>180</v>
      </c>
      <c r="E167" s="144" t="s">
        <v>2281</v>
      </c>
      <c r="F167" s="145" t="s">
        <v>2282</v>
      </c>
      <c r="G167" s="146" t="s">
        <v>327</v>
      </c>
      <c r="H167" s="147">
        <v>127.6</v>
      </c>
      <c r="I167" s="148"/>
      <c r="J167" s="148">
        <f>ROUND(I167*H167,1)</f>
        <v>0</v>
      </c>
      <c r="K167" s="149"/>
      <c r="L167" s="31"/>
      <c r="M167" s="150" t="s">
        <v>1</v>
      </c>
      <c r="N167" s="151" t="s">
        <v>36</v>
      </c>
      <c r="O167" s="152">
        <v>0.42599999999999999</v>
      </c>
      <c r="P167" s="152">
        <f>O167*H167</f>
        <v>54.357599999999998</v>
      </c>
      <c r="Q167" s="152">
        <v>7.2999999999999996E-4</v>
      </c>
      <c r="R167" s="152">
        <f>Q167*H167</f>
        <v>9.3147999999999995E-2</v>
      </c>
      <c r="S167" s="152">
        <v>0</v>
      </c>
      <c r="T167" s="153">
        <f>S167*H167</f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263</v>
      </c>
      <c r="AT167" s="154" t="s">
        <v>180</v>
      </c>
      <c r="AU167" s="154" t="s">
        <v>80</v>
      </c>
      <c r="AY167" s="18" t="s">
        <v>178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76</v>
      </c>
      <c r="BK167" s="155">
        <f>ROUND(I167*H167,1)</f>
        <v>0</v>
      </c>
      <c r="BL167" s="18" t="s">
        <v>263</v>
      </c>
      <c r="BM167" s="154" t="s">
        <v>2283</v>
      </c>
    </row>
    <row r="168" spans="1:65" s="13" customFormat="1" ht="10.199999999999999">
      <c r="B168" s="156"/>
      <c r="D168" s="157" t="s">
        <v>185</v>
      </c>
      <c r="E168" s="158" t="s">
        <v>1</v>
      </c>
      <c r="F168" s="159" t="s">
        <v>2284</v>
      </c>
      <c r="H168" s="160">
        <v>127.6</v>
      </c>
      <c r="L168" s="156"/>
      <c r="M168" s="161"/>
      <c r="N168" s="162"/>
      <c r="O168" s="162"/>
      <c r="P168" s="162"/>
      <c r="Q168" s="162"/>
      <c r="R168" s="162"/>
      <c r="S168" s="162"/>
      <c r="T168" s="163"/>
      <c r="AT168" s="158" t="s">
        <v>185</v>
      </c>
      <c r="AU168" s="158" t="s">
        <v>80</v>
      </c>
      <c r="AV168" s="13" t="s">
        <v>80</v>
      </c>
      <c r="AW168" s="13" t="s">
        <v>28</v>
      </c>
      <c r="AX168" s="13" t="s">
        <v>76</v>
      </c>
      <c r="AY168" s="158" t="s">
        <v>178</v>
      </c>
    </row>
    <row r="169" spans="1:65" s="2" customFormat="1" ht="21.75" customHeight="1">
      <c r="A169" s="30"/>
      <c r="B169" s="142"/>
      <c r="C169" s="143" t="s">
        <v>409</v>
      </c>
      <c r="D169" s="143" t="s">
        <v>180</v>
      </c>
      <c r="E169" s="144" t="s">
        <v>2285</v>
      </c>
      <c r="F169" s="145" t="s">
        <v>2286</v>
      </c>
      <c r="G169" s="146" t="s">
        <v>327</v>
      </c>
      <c r="H169" s="147">
        <v>64.8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0.435</v>
      </c>
      <c r="P169" s="152">
        <f>O169*H169</f>
        <v>28.187999999999999</v>
      </c>
      <c r="Q169" s="152">
        <v>1.2700000000000001E-3</v>
      </c>
      <c r="R169" s="152">
        <f>Q169*H169</f>
        <v>8.2296000000000008E-2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263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263</v>
      </c>
      <c r="BM169" s="154" t="s">
        <v>2287</v>
      </c>
    </row>
    <row r="170" spans="1:65" s="13" customFormat="1" ht="10.199999999999999">
      <c r="B170" s="156"/>
      <c r="D170" s="157" t="s">
        <v>185</v>
      </c>
      <c r="E170" s="158" t="s">
        <v>1</v>
      </c>
      <c r="F170" s="159" t="s">
        <v>2288</v>
      </c>
      <c r="H170" s="160">
        <v>64.8</v>
      </c>
      <c r="L170" s="156"/>
      <c r="M170" s="161"/>
      <c r="N170" s="162"/>
      <c r="O170" s="162"/>
      <c r="P170" s="162"/>
      <c r="Q170" s="162"/>
      <c r="R170" s="162"/>
      <c r="S170" s="162"/>
      <c r="T170" s="163"/>
      <c r="AT170" s="158" t="s">
        <v>185</v>
      </c>
      <c r="AU170" s="158" t="s">
        <v>80</v>
      </c>
      <c r="AV170" s="13" t="s">
        <v>80</v>
      </c>
      <c r="AW170" s="13" t="s">
        <v>28</v>
      </c>
      <c r="AX170" s="13" t="s">
        <v>76</v>
      </c>
      <c r="AY170" s="158" t="s">
        <v>178</v>
      </c>
    </row>
    <row r="171" spans="1:65" s="2" customFormat="1" ht="21.75" customHeight="1">
      <c r="A171" s="30"/>
      <c r="B171" s="142"/>
      <c r="C171" s="143" t="s">
        <v>417</v>
      </c>
      <c r="D171" s="143" t="s">
        <v>180</v>
      </c>
      <c r="E171" s="144" t="s">
        <v>2289</v>
      </c>
      <c r="F171" s="145" t="s">
        <v>2290</v>
      </c>
      <c r="G171" s="146" t="s">
        <v>327</v>
      </c>
      <c r="H171" s="147">
        <v>25</v>
      </c>
      <c r="I171" s="148"/>
      <c r="J171" s="148">
        <f>ROUND(I171*H171,1)</f>
        <v>0</v>
      </c>
      <c r="K171" s="149"/>
      <c r="L171" s="31"/>
      <c r="M171" s="150" t="s">
        <v>1</v>
      </c>
      <c r="N171" s="151" t="s">
        <v>36</v>
      </c>
      <c r="O171" s="152">
        <v>0.44</v>
      </c>
      <c r="P171" s="152">
        <f>O171*H171</f>
        <v>11</v>
      </c>
      <c r="Q171" s="152">
        <v>1.5900000000000001E-3</v>
      </c>
      <c r="R171" s="152">
        <f>Q171*H171</f>
        <v>3.9750000000000001E-2</v>
      </c>
      <c r="S171" s="152">
        <v>0</v>
      </c>
      <c r="T171" s="153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263</v>
      </c>
      <c r="AT171" s="154" t="s">
        <v>180</v>
      </c>
      <c r="AU171" s="154" t="s">
        <v>80</v>
      </c>
      <c r="AY171" s="18" t="s">
        <v>178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76</v>
      </c>
      <c r="BK171" s="155">
        <f>ROUND(I171*H171,1)</f>
        <v>0</v>
      </c>
      <c r="BL171" s="18" t="s">
        <v>263</v>
      </c>
      <c r="BM171" s="154" t="s">
        <v>2291</v>
      </c>
    </row>
    <row r="172" spans="1:65" s="13" customFormat="1" ht="10.199999999999999">
      <c r="B172" s="156"/>
      <c r="D172" s="157" t="s">
        <v>185</v>
      </c>
      <c r="E172" s="158" t="s">
        <v>1</v>
      </c>
      <c r="F172" s="159" t="s">
        <v>338</v>
      </c>
      <c r="H172" s="160">
        <v>25</v>
      </c>
      <c r="L172" s="156"/>
      <c r="M172" s="161"/>
      <c r="N172" s="162"/>
      <c r="O172" s="162"/>
      <c r="P172" s="162"/>
      <c r="Q172" s="162"/>
      <c r="R172" s="162"/>
      <c r="S172" s="162"/>
      <c r="T172" s="163"/>
      <c r="AT172" s="158" t="s">
        <v>185</v>
      </c>
      <c r="AU172" s="158" t="s">
        <v>80</v>
      </c>
      <c r="AV172" s="13" t="s">
        <v>80</v>
      </c>
      <c r="AW172" s="13" t="s">
        <v>28</v>
      </c>
      <c r="AX172" s="13" t="s">
        <v>76</v>
      </c>
      <c r="AY172" s="158" t="s">
        <v>178</v>
      </c>
    </row>
    <row r="173" spans="1:65" s="2" customFormat="1" ht="21.75" customHeight="1">
      <c r="A173" s="30"/>
      <c r="B173" s="142"/>
      <c r="C173" s="143" t="s">
        <v>422</v>
      </c>
      <c r="D173" s="143" t="s">
        <v>180</v>
      </c>
      <c r="E173" s="144" t="s">
        <v>2292</v>
      </c>
      <c r="F173" s="145" t="s">
        <v>2293</v>
      </c>
      <c r="G173" s="146" t="s">
        <v>336</v>
      </c>
      <c r="H173" s="147">
        <v>46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0.33500000000000002</v>
      </c>
      <c r="P173" s="152">
        <f>O173*H173</f>
        <v>15.41</v>
      </c>
      <c r="Q173" s="152">
        <v>1.0000000000000001E-5</v>
      </c>
      <c r="R173" s="152">
        <f>Q173*H173</f>
        <v>4.6000000000000001E-4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263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263</v>
      </c>
      <c r="BM173" s="154" t="s">
        <v>2294</v>
      </c>
    </row>
    <row r="174" spans="1:65" s="2" customFormat="1" ht="21.75" customHeight="1">
      <c r="A174" s="30"/>
      <c r="B174" s="142"/>
      <c r="C174" s="143" t="s">
        <v>429</v>
      </c>
      <c r="D174" s="143" t="s">
        <v>180</v>
      </c>
      <c r="E174" s="144" t="s">
        <v>2295</v>
      </c>
      <c r="F174" s="145" t="s">
        <v>2296</v>
      </c>
      <c r="G174" s="146" t="s">
        <v>336</v>
      </c>
      <c r="H174" s="147">
        <v>6</v>
      </c>
      <c r="I174" s="148"/>
      <c r="J174" s="148">
        <f>ROUND(I174*H174,1)</f>
        <v>0</v>
      </c>
      <c r="K174" s="149"/>
      <c r="L174" s="31"/>
      <c r="M174" s="150" t="s">
        <v>1</v>
      </c>
      <c r="N174" s="151" t="s">
        <v>36</v>
      </c>
      <c r="O174" s="152">
        <v>0.33800000000000002</v>
      </c>
      <c r="P174" s="152">
        <f>O174*H174</f>
        <v>2.028</v>
      </c>
      <c r="Q174" s="152">
        <v>1.1E-4</v>
      </c>
      <c r="R174" s="152">
        <f>Q174*H174</f>
        <v>6.6E-4</v>
      </c>
      <c r="S174" s="152">
        <v>0</v>
      </c>
      <c r="T174" s="153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263</v>
      </c>
      <c r="AT174" s="154" t="s">
        <v>180</v>
      </c>
      <c r="AU174" s="154" t="s">
        <v>80</v>
      </c>
      <c r="AY174" s="18" t="s">
        <v>178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76</v>
      </c>
      <c r="BK174" s="155">
        <f>ROUND(I174*H174,1)</f>
        <v>0</v>
      </c>
      <c r="BL174" s="18" t="s">
        <v>263</v>
      </c>
      <c r="BM174" s="154" t="s">
        <v>2297</v>
      </c>
    </row>
    <row r="175" spans="1:65" s="2" customFormat="1" ht="21.75" customHeight="1">
      <c r="A175" s="30"/>
      <c r="B175" s="142"/>
      <c r="C175" s="143" t="s">
        <v>435</v>
      </c>
      <c r="D175" s="143" t="s">
        <v>180</v>
      </c>
      <c r="E175" s="144" t="s">
        <v>2298</v>
      </c>
      <c r="F175" s="145" t="s">
        <v>2299</v>
      </c>
      <c r="G175" s="146" t="s">
        <v>336</v>
      </c>
      <c r="H175" s="147">
        <v>10</v>
      </c>
      <c r="I175" s="148"/>
      <c r="J175" s="148">
        <f>ROUND(I175*H175,1)</f>
        <v>0</v>
      </c>
      <c r="K175" s="149"/>
      <c r="L175" s="31"/>
      <c r="M175" s="150" t="s">
        <v>1</v>
      </c>
      <c r="N175" s="151" t="s">
        <v>36</v>
      </c>
      <c r="O175" s="152">
        <v>0.36199999999999999</v>
      </c>
      <c r="P175" s="152">
        <f>O175*H175</f>
        <v>3.62</v>
      </c>
      <c r="Q175" s="152">
        <v>3.6000000000000002E-4</v>
      </c>
      <c r="R175" s="152">
        <f>Q175*H175</f>
        <v>3.6000000000000003E-3</v>
      </c>
      <c r="S175" s="152">
        <v>0</v>
      </c>
      <c r="T175" s="153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263</v>
      </c>
      <c r="AT175" s="154" t="s">
        <v>180</v>
      </c>
      <c r="AU175" s="154" t="s">
        <v>80</v>
      </c>
      <c r="AY175" s="18" t="s">
        <v>178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76</v>
      </c>
      <c r="BK175" s="155">
        <f>ROUND(I175*H175,1)</f>
        <v>0</v>
      </c>
      <c r="BL175" s="18" t="s">
        <v>263</v>
      </c>
      <c r="BM175" s="154" t="s">
        <v>2300</v>
      </c>
    </row>
    <row r="176" spans="1:65" s="2" customFormat="1" ht="16.5" customHeight="1">
      <c r="A176" s="30"/>
      <c r="B176" s="142"/>
      <c r="C176" s="143" t="s">
        <v>439</v>
      </c>
      <c r="D176" s="143" t="s">
        <v>180</v>
      </c>
      <c r="E176" s="144" t="s">
        <v>2301</v>
      </c>
      <c r="F176" s="145" t="s">
        <v>2302</v>
      </c>
      <c r="G176" s="146" t="s">
        <v>327</v>
      </c>
      <c r="H176" s="147">
        <v>706.6</v>
      </c>
      <c r="I176" s="148"/>
      <c r="J176" s="148">
        <f>ROUND(I176*H176,1)</f>
        <v>0</v>
      </c>
      <c r="K176" s="149"/>
      <c r="L176" s="31"/>
      <c r="M176" s="150" t="s">
        <v>1</v>
      </c>
      <c r="N176" s="151" t="s">
        <v>36</v>
      </c>
      <c r="O176" s="152">
        <v>3.7999999999999999E-2</v>
      </c>
      <c r="P176" s="152">
        <f>O176*H176</f>
        <v>26.8508</v>
      </c>
      <c r="Q176" s="152">
        <v>0</v>
      </c>
      <c r="R176" s="152">
        <f>Q176*H176</f>
        <v>0</v>
      </c>
      <c r="S176" s="152">
        <v>0</v>
      </c>
      <c r="T176" s="153">
        <f>S176*H176</f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263</v>
      </c>
      <c r="AT176" s="154" t="s">
        <v>180</v>
      </c>
      <c r="AU176" s="154" t="s">
        <v>80</v>
      </c>
      <c r="AY176" s="18" t="s">
        <v>178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76</v>
      </c>
      <c r="BK176" s="155">
        <f>ROUND(I176*H176,1)</f>
        <v>0</v>
      </c>
      <c r="BL176" s="18" t="s">
        <v>263</v>
      </c>
      <c r="BM176" s="154" t="s">
        <v>2303</v>
      </c>
    </row>
    <row r="177" spans="1:65" s="13" customFormat="1" ht="10.199999999999999">
      <c r="B177" s="156"/>
      <c r="D177" s="157" t="s">
        <v>185</v>
      </c>
      <c r="E177" s="158" t="s">
        <v>1</v>
      </c>
      <c r="F177" s="159" t="s">
        <v>2304</v>
      </c>
      <c r="H177" s="160">
        <v>706.6</v>
      </c>
      <c r="L177" s="156"/>
      <c r="M177" s="161"/>
      <c r="N177" s="162"/>
      <c r="O177" s="162"/>
      <c r="P177" s="162"/>
      <c r="Q177" s="162"/>
      <c r="R177" s="162"/>
      <c r="S177" s="162"/>
      <c r="T177" s="163"/>
      <c r="AT177" s="158" t="s">
        <v>185</v>
      </c>
      <c r="AU177" s="158" t="s">
        <v>80</v>
      </c>
      <c r="AV177" s="13" t="s">
        <v>80</v>
      </c>
      <c r="AW177" s="13" t="s">
        <v>28</v>
      </c>
      <c r="AX177" s="13" t="s">
        <v>76</v>
      </c>
      <c r="AY177" s="158" t="s">
        <v>178</v>
      </c>
    </row>
    <row r="178" spans="1:65" s="2" customFormat="1" ht="16.5" customHeight="1">
      <c r="A178" s="30"/>
      <c r="B178" s="142"/>
      <c r="C178" s="143" t="s">
        <v>446</v>
      </c>
      <c r="D178" s="143" t="s">
        <v>180</v>
      </c>
      <c r="E178" s="144" t="s">
        <v>2305</v>
      </c>
      <c r="F178" s="145" t="s">
        <v>2306</v>
      </c>
      <c r="G178" s="146" t="s">
        <v>322</v>
      </c>
      <c r="H178" s="147">
        <v>1</v>
      </c>
      <c r="I178" s="148"/>
      <c r="J178" s="148">
        <f>ROUND(I178*H178,1)</f>
        <v>0</v>
      </c>
      <c r="K178" s="149"/>
      <c r="L178" s="31"/>
      <c r="M178" s="150" t="s">
        <v>1</v>
      </c>
      <c r="N178" s="151" t="s">
        <v>36</v>
      </c>
      <c r="O178" s="152">
        <v>4.5999999999999999E-2</v>
      </c>
      <c r="P178" s="152">
        <f>O178*H178</f>
        <v>4.5999999999999999E-2</v>
      </c>
      <c r="Q178" s="152">
        <v>0</v>
      </c>
      <c r="R178" s="152">
        <f>Q178*H178</f>
        <v>0</v>
      </c>
      <c r="S178" s="152">
        <v>0</v>
      </c>
      <c r="T178" s="153">
        <f>S178*H178</f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263</v>
      </c>
      <c r="AT178" s="154" t="s">
        <v>180</v>
      </c>
      <c r="AU178" s="154" t="s">
        <v>80</v>
      </c>
      <c r="AY178" s="18" t="s">
        <v>178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76</v>
      </c>
      <c r="BK178" s="155">
        <f>ROUND(I178*H178,1)</f>
        <v>0</v>
      </c>
      <c r="BL178" s="18" t="s">
        <v>263</v>
      </c>
      <c r="BM178" s="154" t="s">
        <v>2307</v>
      </c>
    </row>
    <row r="179" spans="1:65" s="2" customFormat="1" ht="16.5" customHeight="1">
      <c r="A179" s="30"/>
      <c r="B179" s="142"/>
      <c r="C179" s="143" t="s">
        <v>461</v>
      </c>
      <c r="D179" s="143" t="s">
        <v>180</v>
      </c>
      <c r="E179" s="144" t="s">
        <v>2308</v>
      </c>
      <c r="F179" s="145" t="s">
        <v>2309</v>
      </c>
      <c r="G179" s="146" t="s">
        <v>322</v>
      </c>
      <c r="H179" s="147">
        <v>1</v>
      </c>
      <c r="I179" s="148"/>
      <c r="J179" s="148">
        <f>ROUND(I179*H179,1)</f>
        <v>0</v>
      </c>
      <c r="K179" s="149"/>
      <c r="L179" s="31"/>
      <c r="M179" s="150" t="s">
        <v>1</v>
      </c>
      <c r="N179" s="151" t="s">
        <v>36</v>
      </c>
      <c r="O179" s="152">
        <v>4.5999999999999999E-2</v>
      </c>
      <c r="P179" s="152">
        <f>O179*H179</f>
        <v>4.5999999999999999E-2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54" t="s">
        <v>263</v>
      </c>
      <c r="AT179" s="154" t="s">
        <v>180</v>
      </c>
      <c r="AU179" s="154" t="s">
        <v>80</v>
      </c>
      <c r="AY179" s="18" t="s">
        <v>178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76</v>
      </c>
      <c r="BK179" s="155">
        <f>ROUND(I179*H179,1)</f>
        <v>0</v>
      </c>
      <c r="BL179" s="18" t="s">
        <v>263</v>
      </c>
      <c r="BM179" s="154" t="s">
        <v>2310</v>
      </c>
    </row>
    <row r="180" spans="1:65" s="2" customFormat="1" ht="33" customHeight="1">
      <c r="A180" s="30"/>
      <c r="B180" s="142"/>
      <c r="C180" s="143" t="s">
        <v>466</v>
      </c>
      <c r="D180" s="143" t="s">
        <v>180</v>
      </c>
      <c r="E180" s="144" t="s">
        <v>2311</v>
      </c>
      <c r="F180" s="145" t="s">
        <v>2312</v>
      </c>
      <c r="G180" s="146" t="s">
        <v>327</v>
      </c>
      <c r="H180" s="147">
        <v>554</v>
      </c>
      <c r="I180" s="148"/>
      <c r="J180" s="148">
        <f>ROUND(I180*H180,1)</f>
        <v>0</v>
      </c>
      <c r="K180" s="149"/>
      <c r="L180" s="31"/>
      <c r="M180" s="150" t="s">
        <v>1</v>
      </c>
      <c r="N180" s="151" t="s">
        <v>36</v>
      </c>
      <c r="O180" s="152">
        <v>0.106</v>
      </c>
      <c r="P180" s="152">
        <f>O180*H180</f>
        <v>58.723999999999997</v>
      </c>
      <c r="Q180" s="152">
        <v>1.8000000000000001E-4</v>
      </c>
      <c r="R180" s="152">
        <f>Q180*H180</f>
        <v>9.9720000000000003E-2</v>
      </c>
      <c r="S180" s="152">
        <v>0</v>
      </c>
      <c r="T180" s="153">
        <f>S180*H180</f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54" t="s">
        <v>263</v>
      </c>
      <c r="AT180" s="154" t="s">
        <v>180</v>
      </c>
      <c r="AU180" s="154" t="s">
        <v>80</v>
      </c>
      <c r="AY180" s="18" t="s">
        <v>178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8" t="s">
        <v>76</v>
      </c>
      <c r="BK180" s="155">
        <f>ROUND(I180*H180,1)</f>
        <v>0</v>
      </c>
      <c r="BL180" s="18" t="s">
        <v>263</v>
      </c>
      <c r="BM180" s="154" t="s">
        <v>2313</v>
      </c>
    </row>
    <row r="181" spans="1:65" s="13" customFormat="1" ht="10.199999999999999">
      <c r="B181" s="156"/>
      <c r="D181" s="157" t="s">
        <v>185</v>
      </c>
      <c r="E181" s="158" t="s">
        <v>1</v>
      </c>
      <c r="F181" s="159" t="s">
        <v>2314</v>
      </c>
      <c r="H181" s="160">
        <v>554</v>
      </c>
      <c r="L181" s="156"/>
      <c r="M181" s="161"/>
      <c r="N181" s="162"/>
      <c r="O181" s="162"/>
      <c r="P181" s="162"/>
      <c r="Q181" s="162"/>
      <c r="R181" s="162"/>
      <c r="S181" s="162"/>
      <c r="T181" s="163"/>
      <c r="AT181" s="158" t="s">
        <v>185</v>
      </c>
      <c r="AU181" s="158" t="s">
        <v>80</v>
      </c>
      <c r="AV181" s="13" t="s">
        <v>80</v>
      </c>
      <c r="AW181" s="13" t="s">
        <v>28</v>
      </c>
      <c r="AX181" s="13" t="s">
        <v>76</v>
      </c>
      <c r="AY181" s="158" t="s">
        <v>178</v>
      </c>
    </row>
    <row r="182" spans="1:65" s="2" customFormat="1" ht="33" customHeight="1">
      <c r="A182" s="30"/>
      <c r="B182" s="142"/>
      <c r="C182" s="143" t="s">
        <v>471</v>
      </c>
      <c r="D182" s="143" t="s">
        <v>180</v>
      </c>
      <c r="E182" s="144" t="s">
        <v>2315</v>
      </c>
      <c r="F182" s="145" t="s">
        <v>2316</v>
      </c>
      <c r="G182" s="146" t="s">
        <v>327</v>
      </c>
      <c r="H182" s="147">
        <v>62.8</v>
      </c>
      <c r="I182" s="148"/>
      <c r="J182" s="148">
        <f>ROUND(I182*H182,1)</f>
        <v>0</v>
      </c>
      <c r="K182" s="149"/>
      <c r="L182" s="31"/>
      <c r="M182" s="150" t="s">
        <v>1</v>
      </c>
      <c r="N182" s="151" t="s">
        <v>36</v>
      </c>
      <c r="O182" s="152">
        <v>0.106</v>
      </c>
      <c r="P182" s="152">
        <f>O182*H182</f>
        <v>6.6567999999999996</v>
      </c>
      <c r="Q182" s="152">
        <v>6.9999999999999994E-5</v>
      </c>
      <c r="R182" s="152">
        <f>Q182*H182</f>
        <v>4.3959999999999997E-3</v>
      </c>
      <c r="S182" s="152">
        <v>0</v>
      </c>
      <c r="T182" s="153">
        <f>S182*H182</f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54" t="s">
        <v>263</v>
      </c>
      <c r="AT182" s="154" t="s">
        <v>180</v>
      </c>
      <c r="AU182" s="154" t="s">
        <v>80</v>
      </c>
      <c r="AY182" s="18" t="s">
        <v>178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8" t="s">
        <v>76</v>
      </c>
      <c r="BK182" s="155">
        <f>ROUND(I182*H182,1)</f>
        <v>0</v>
      </c>
      <c r="BL182" s="18" t="s">
        <v>263</v>
      </c>
      <c r="BM182" s="154" t="s">
        <v>2317</v>
      </c>
    </row>
    <row r="183" spans="1:65" s="13" customFormat="1" ht="10.199999999999999">
      <c r="B183" s="156"/>
      <c r="D183" s="157" t="s">
        <v>185</v>
      </c>
      <c r="E183" s="158" t="s">
        <v>1</v>
      </c>
      <c r="F183" s="159" t="s">
        <v>2318</v>
      </c>
      <c r="H183" s="160">
        <v>62.8</v>
      </c>
      <c r="L183" s="156"/>
      <c r="M183" s="161"/>
      <c r="N183" s="162"/>
      <c r="O183" s="162"/>
      <c r="P183" s="162"/>
      <c r="Q183" s="162"/>
      <c r="R183" s="162"/>
      <c r="S183" s="162"/>
      <c r="T183" s="163"/>
      <c r="AT183" s="158" t="s">
        <v>185</v>
      </c>
      <c r="AU183" s="158" t="s">
        <v>80</v>
      </c>
      <c r="AV183" s="13" t="s">
        <v>80</v>
      </c>
      <c r="AW183" s="13" t="s">
        <v>28</v>
      </c>
      <c r="AX183" s="13" t="s">
        <v>76</v>
      </c>
      <c r="AY183" s="158" t="s">
        <v>178</v>
      </c>
    </row>
    <row r="184" spans="1:65" s="2" customFormat="1" ht="33" customHeight="1">
      <c r="A184" s="30"/>
      <c r="B184" s="142"/>
      <c r="C184" s="143" t="s">
        <v>475</v>
      </c>
      <c r="D184" s="143" t="s">
        <v>180</v>
      </c>
      <c r="E184" s="144" t="s">
        <v>2319</v>
      </c>
      <c r="F184" s="145" t="s">
        <v>2320</v>
      </c>
      <c r="G184" s="146" t="s">
        <v>327</v>
      </c>
      <c r="H184" s="147">
        <v>89.8</v>
      </c>
      <c r="I184" s="148"/>
      <c r="J184" s="148">
        <f>ROUND(I184*H184,1)</f>
        <v>0</v>
      </c>
      <c r="K184" s="149"/>
      <c r="L184" s="31"/>
      <c r="M184" s="150" t="s">
        <v>1</v>
      </c>
      <c r="N184" s="151" t="s">
        <v>36</v>
      </c>
      <c r="O184" s="152">
        <v>0.106</v>
      </c>
      <c r="P184" s="152">
        <f>O184*H184</f>
        <v>9.5187999999999988</v>
      </c>
      <c r="Q184" s="152">
        <v>9.0000000000000006E-5</v>
      </c>
      <c r="R184" s="152">
        <f>Q184*H184</f>
        <v>8.0820000000000006E-3</v>
      </c>
      <c r="S184" s="152">
        <v>0</v>
      </c>
      <c r="T184" s="153">
        <f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263</v>
      </c>
      <c r="AT184" s="154" t="s">
        <v>180</v>
      </c>
      <c r="AU184" s="154" t="s">
        <v>80</v>
      </c>
      <c r="AY184" s="18" t="s">
        <v>178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8" t="s">
        <v>76</v>
      </c>
      <c r="BK184" s="155">
        <f>ROUND(I184*H184,1)</f>
        <v>0</v>
      </c>
      <c r="BL184" s="18" t="s">
        <v>263</v>
      </c>
      <c r="BM184" s="154" t="s">
        <v>2321</v>
      </c>
    </row>
    <row r="185" spans="1:65" s="13" customFormat="1" ht="10.199999999999999">
      <c r="B185" s="156"/>
      <c r="D185" s="157" t="s">
        <v>185</v>
      </c>
      <c r="E185" s="158" t="s">
        <v>1</v>
      </c>
      <c r="F185" s="159" t="s">
        <v>2322</v>
      </c>
      <c r="H185" s="160">
        <v>89.8</v>
      </c>
      <c r="L185" s="156"/>
      <c r="M185" s="161"/>
      <c r="N185" s="162"/>
      <c r="O185" s="162"/>
      <c r="P185" s="162"/>
      <c r="Q185" s="162"/>
      <c r="R185" s="162"/>
      <c r="S185" s="162"/>
      <c r="T185" s="163"/>
      <c r="AT185" s="158" t="s">
        <v>185</v>
      </c>
      <c r="AU185" s="158" t="s">
        <v>80</v>
      </c>
      <c r="AV185" s="13" t="s">
        <v>80</v>
      </c>
      <c r="AW185" s="13" t="s">
        <v>28</v>
      </c>
      <c r="AX185" s="13" t="s">
        <v>76</v>
      </c>
      <c r="AY185" s="158" t="s">
        <v>178</v>
      </c>
    </row>
    <row r="186" spans="1:65" s="2" customFormat="1" ht="21.75" customHeight="1">
      <c r="A186" s="30"/>
      <c r="B186" s="142"/>
      <c r="C186" s="143" t="s">
        <v>479</v>
      </c>
      <c r="D186" s="143" t="s">
        <v>180</v>
      </c>
      <c r="E186" s="144" t="s">
        <v>2323</v>
      </c>
      <c r="F186" s="145" t="s">
        <v>2324</v>
      </c>
      <c r="G186" s="146" t="s">
        <v>206</v>
      </c>
      <c r="H186" s="147">
        <v>0.59899999999999998</v>
      </c>
      <c r="I186" s="148"/>
      <c r="J186" s="148">
        <f>ROUND(I186*H186,1)</f>
        <v>0</v>
      </c>
      <c r="K186" s="149"/>
      <c r="L186" s="31"/>
      <c r="M186" s="150" t="s">
        <v>1</v>
      </c>
      <c r="N186" s="151" t="s">
        <v>36</v>
      </c>
      <c r="O186" s="152">
        <v>3.1320000000000001</v>
      </c>
      <c r="P186" s="152">
        <f>O186*H186</f>
        <v>1.8760680000000001</v>
      </c>
      <c r="Q186" s="152">
        <v>0</v>
      </c>
      <c r="R186" s="152">
        <f>Q186*H186</f>
        <v>0</v>
      </c>
      <c r="S186" s="152">
        <v>0</v>
      </c>
      <c r="T186" s="153">
        <f>S186*H186</f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263</v>
      </c>
      <c r="AT186" s="154" t="s">
        <v>180</v>
      </c>
      <c r="AU186" s="154" t="s">
        <v>80</v>
      </c>
      <c r="AY186" s="18" t="s">
        <v>178</v>
      </c>
      <c r="BE186" s="155">
        <f>IF(N186="základní",J186,0)</f>
        <v>0</v>
      </c>
      <c r="BF186" s="155">
        <f>IF(N186="snížená",J186,0)</f>
        <v>0</v>
      </c>
      <c r="BG186" s="155">
        <f>IF(N186="zákl. přenesená",J186,0)</f>
        <v>0</v>
      </c>
      <c r="BH186" s="155">
        <f>IF(N186="sníž. přenesená",J186,0)</f>
        <v>0</v>
      </c>
      <c r="BI186" s="155">
        <f>IF(N186="nulová",J186,0)</f>
        <v>0</v>
      </c>
      <c r="BJ186" s="18" t="s">
        <v>76</v>
      </c>
      <c r="BK186" s="155">
        <f>ROUND(I186*H186,1)</f>
        <v>0</v>
      </c>
      <c r="BL186" s="18" t="s">
        <v>263</v>
      </c>
      <c r="BM186" s="154" t="s">
        <v>2325</v>
      </c>
    </row>
    <row r="187" spans="1:65" s="12" customFormat="1" ht="22.8" customHeight="1">
      <c r="B187" s="130"/>
      <c r="D187" s="131" t="s">
        <v>70</v>
      </c>
      <c r="E187" s="140" t="s">
        <v>2134</v>
      </c>
      <c r="F187" s="140" t="s">
        <v>2135</v>
      </c>
      <c r="J187" s="141">
        <f>BK187</f>
        <v>0</v>
      </c>
      <c r="L187" s="130"/>
      <c r="M187" s="134"/>
      <c r="N187" s="135"/>
      <c r="O187" s="135"/>
      <c r="P187" s="136">
        <f>SUM(P188:P220)</f>
        <v>77.426168000000004</v>
      </c>
      <c r="Q187" s="135"/>
      <c r="R187" s="136">
        <f>SUM(R188:R220)</f>
        <v>0.19877</v>
      </c>
      <c r="S187" s="135"/>
      <c r="T187" s="137">
        <f>SUM(T188:T220)</f>
        <v>0</v>
      </c>
      <c r="AR187" s="131" t="s">
        <v>80</v>
      </c>
      <c r="AT187" s="138" t="s">
        <v>70</v>
      </c>
      <c r="AU187" s="138" t="s">
        <v>76</v>
      </c>
      <c r="AY187" s="131" t="s">
        <v>178</v>
      </c>
      <c r="BK187" s="139">
        <f>SUM(BK188:BK220)</f>
        <v>0</v>
      </c>
    </row>
    <row r="188" spans="1:65" s="2" customFormat="1" ht="21.75" customHeight="1">
      <c r="A188" s="30"/>
      <c r="B188" s="142"/>
      <c r="C188" s="143" t="s">
        <v>488</v>
      </c>
      <c r="D188" s="143" t="s">
        <v>180</v>
      </c>
      <c r="E188" s="144" t="s">
        <v>2326</v>
      </c>
      <c r="F188" s="145" t="s">
        <v>2327</v>
      </c>
      <c r="G188" s="146" t="s">
        <v>336</v>
      </c>
      <c r="H188" s="147">
        <v>6</v>
      </c>
      <c r="I188" s="148"/>
      <c r="J188" s="148">
        <f t="shared" ref="J188:J220" si="20">ROUND(I188*H188,1)</f>
        <v>0</v>
      </c>
      <c r="K188" s="149"/>
      <c r="L188" s="31"/>
      <c r="M188" s="150" t="s">
        <v>1</v>
      </c>
      <c r="N188" s="151" t="s">
        <v>36</v>
      </c>
      <c r="O188" s="152">
        <v>0.10299999999999999</v>
      </c>
      <c r="P188" s="152">
        <f t="shared" ref="P188:P220" si="21">O188*H188</f>
        <v>0.61799999999999999</v>
      </c>
      <c r="Q188" s="152">
        <v>2.4000000000000001E-4</v>
      </c>
      <c r="R188" s="152">
        <f t="shared" ref="R188:R220" si="22">Q188*H188</f>
        <v>1.4400000000000001E-3</v>
      </c>
      <c r="S188" s="152">
        <v>0</v>
      </c>
      <c r="T188" s="153">
        <f t="shared" ref="T188:T220" si="23">S188*H188</f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54" t="s">
        <v>263</v>
      </c>
      <c r="AT188" s="154" t="s">
        <v>180</v>
      </c>
      <c r="AU188" s="154" t="s">
        <v>80</v>
      </c>
      <c r="AY188" s="18" t="s">
        <v>178</v>
      </c>
      <c r="BE188" s="155">
        <f t="shared" ref="BE188:BE220" si="24">IF(N188="základní",J188,0)</f>
        <v>0</v>
      </c>
      <c r="BF188" s="155">
        <f t="shared" ref="BF188:BF220" si="25">IF(N188="snížená",J188,0)</f>
        <v>0</v>
      </c>
      <c r="BG188" s="155">
        <f t="shared" ref="BG188:BG220" si="26">IF(N188="zákl. přenesená",J188,0)</f>
        <v>0</v>
      </c>
      <c r="BH188" s="155">
        <f t="shared" ref="BH188:BH220" si="27">IF(N188="sníž. přenesená",J188,0)</f>
        <v>0</v>
      </c>
      <c r="BI188" s="155">
        <f t="shared" ref="BI188:BI220" si="28">IF(N188="nulová",J188,0)</f>
        <v>0</v>
      </c>
      <c r="BJ188" s="18" t="s">
        <v>76</v>
      </c>
      <c r="BK188" s="155">
        <f t="shared" ref="BK188:BK220" si="29">ROUND(I188*H188,1)</f>
        <v>0</v>
      </c>
      <c r="BL188" s="18" t="s">
        <v>263</v>
      </c>
      <c r="BM188" s="154" t="s">
        <v>2328</v>
      </c>
    </row>
    <row r="189" spans="1:65" s="2" customFormat="1" ht="21.75" customHeight="1">
      <c r="A189" s="30"/>
      <c r="B189" s="142"/>
      <c r="C189" s="143" t="s">
        <v>497</v>
      </c>
      <c r="D189" s="143" t="s">
        <v>180</v>
      </c>
      <c r="E189" s="144" t="s">
        <v>2329</v>
      </c>
      <c r="F189" s="145" t="s">
        <v>2330</v>
      </c>
      <c r="G189" s="146" t="s">
        <v>336</v>
      </c>
      <c r="H189" s="147">
        <v>53</v>
      </c>
      <c r="I189" s="148"/>
      <c r="J189" s="148">
        <f t="shared" si="20"/>
        <v>0</v>
      </c>
      <c r="K189" s="149"/>
      <c r="L189" s="31"/>
      <c r="M189" s="150" t="s">
        <v>1</v>
      </c>
      <c r="N189" s="151" t="s">
        <v>36</v>
      </c>
      <c r="O189" s="152">
        <v>0.17499999999999999</v>
      </c>
      <c r="P189" s="152">
        <f t="shared" si="21"/>
        <v>9.2749999999999986</v>
      </c>
      <c r="Q189" s="152">
        <v>4.6999999999999999E-4</v>
      </c>
      <c r="R189" s="152">
        <f t="shared" si="22"/>
        <v>2.4909999999999998E-2</v>
      </c>
      <c r="S189" s="152">
        <v>0</v>
      </c>
      <c r="T189" s="153">
        <f t="shared" si="2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263</v>
      </c>
      <c r="AT189" s="154" t="s">
        <v>180</v>
      </c>
      <c r="AU189" s="154" t="s">
        <v>80</v>
      </c>
      <c r="AY189" s="18" t="s">
        <v>178</v>
      </c>
      <c r="BE189" s="155">
        <f t="shared" si="24"/>
        <v>0</v>
      </c>
      <c r="BF189" s="155">
        <f t="shared" si="25"/>
        <v>0</v>
      </c>
      <c r="BG189" s="155">
        <f t="shared" si="26"/>
        <v>0</v>
      </c>
      <c r="BH189" s="155">
        <f t="shared" si="27"/>
        <v>0</v>
      </c>
      <c r="BI189" s="155">
        <f t="shared" si="28"/>
        <v>0</v>
      </c>
      <c r="BJ189" s="18" t="s">
        <v>76</v>
      </c>
      <c r="BK189" s="155">
        <f t="shared" si="29"/>
        <v>0</v>
      </c>
      <c r="BL189" s="18" t="s">
        <v>263</v>
      </c>
      <c r="BM189" s="154" t="s">
        <v>2331</v>
      </c>
    </row>
    <row r="190" spans="1:65" s="2" customFormat="1" ht="21.75" customHeight="1">
      <c r="A190" s="30"/>
      <c r="B190" s="142"/>
      <c r="C190" s="143" t="s">
        <v>504</v>
      </c>
      <c r="D190" s="143" t="s">
        <v>180</v>
      </c>
      <c r="E190" s="144" t="s">
        <v>2332</v>
      </c>
      <c r="F190" s="145" t="s">
        <v>2333</v>
      </c>
      <c r="G190" s="146" t="s">
        <v>336</v>
      </c>
      <c r="H190" s="147">
        <v>37</v>
      </c>
      <c r="I190" s="148"/>
      <c r="J190" s="148">
        <f t="shared" si="20"/>
        <v>0</v>
      </c>
      <c r="K190" s="149"/>
      <c r="L190" s="31"/>
      <c r="M190" s="150" t="s">
        <v>1</v>
      </c>
      <c r="N190" s="151" t="s">
        <v>36</v>
      </c>
      <c r="O190" s="152">
        <v>0.17499999999999999</v>
      </c>
      <c r="P190" s="152">
        <f t="shared" si="21"/>
        <v>6.4749999999999996</v>
      </c>
      <c r="Q190" s="152">
        <v>3.3E-4</v>
      </c>
      <c r="R190" s="152">
        <f t="shared" si="22"/>
        <v>1.221E-2</v>
      </c>
      <c r="S190" s="152">
        <v>0</v>
      </c>
      <c r="T190" s="153">
        <f t="shared" si="2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263</v>
      </c>
      <c r="AT190" s="154" t="s">
        <v>180</v>
      </c>
      <c r="AU190" s="154" t="s">
        <v>80</v>
      </c>
      <c r="AY190" s="18" t="s">
        <v>178</v>
      </c>
      <c r="BE190" s="155">
        <f t="shared" si="24"/>
        <v>0</v>
      </c>
      <c r="BF190" s="155">
        <f t="shared" si="25"/>
        <v>0</v>
      </c>
      <c r="BG190" s="155">
        <f t="shared" si="26"/>
        <v>0</v>
      </c>
      <c r="BH190" s="155">
        <f t="shared" si="27"/>
        <v>0</v>
      </c>
      <c r="BI190" s="155">
        <f t="shared" si="28"/>
        <v>0</v>
      </c>
      <c r="BJ190" s="18" t="s">
        <v>76</v>
      </c>
      <c r="BK190" s="155">
        <f t="shared" si="29"/>
        <v>0</v>
      </c>
      <c r="BL190" s="18" t="s">
        <v>263</v>
      </c>
      <c r="BM190" s="154" t="s">
        <v>2334</v>
      </c>
    </row>
    <row r="191" spans="1:65" s="2" customFormat="1" ht="21.75" customHeight="1">
      <c r="A191" s="30"/>
      <c r="B191" s="142"/>
      <c r="C191" s="143" t="s">
        <v>508</v>
      </c>
      <c r="D191" s="143" t="s">
        <v>180</v>
      </c>
      <c r="E191" s="144" t="s">
        <v>2335</v>
      </c>
      <c r="F191" s="145" t="s">
        <v>2336</v>
      </c>
      <c r="G191" s="146" t="s">
        <v>336</v>
      </c>
      <c r="H191" s="147">
        <v>46</v>
      </c>
      <c r="I191" s="148"/>
      <c r="J191" s="148">
        <f t="shared" si="20"/>
        <v>0</v>
      </c>
      <c r="K191" s="149"/>
      <c r="L191" s="31"/>
      <c r="M191" s="150" t="s">
        <v>1</v>
      </c>
      <c r="N191" s="151" t="s">
        <v>36</v>
      </c>
      <c r="O191" s="152">
        <v>0.15</v>
      </c>
      <c r="P191" s="152">
        <f t="shared" si="21"/>
        <v>6.8999999999999995</v>
      </c>
      <c r="Q191" s="152">
        <v>2.9E-4</v>
      </c>
      <c r="R191" s="152">
        <f t="shared" si="22"/>
        <v>1.3339999999999999E-2</v>
      </c>
      <c r="S191" s="152">
        <v>0</v>
      </c>
      <c r="T191" s="153">
        <f t="shared" si="2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263</v>
      </c>
      <c r="AT191" s="154" t="s">
        <v>180</v>
      </c>
      <c r="AU191" s="154" t="s">
        <v>80</v>
      </c>
      <c r="AY191" s="18" t="s">
        <v>178</v>
      </c>
      <c r="BE191" s="155">
        <f t="shared" si="24"/>
        <v>0</v>
      </c>
      <c r="BF191" s="155">
        <f t="shared" si="25"/>
        <v>0</v>
      </c>
      <c r="BG191" s="155">
        <f t="shared" si="26"/>
        <v>0</v>
      </c>
      <c r="BH191" s="155">
        <f t="shared" si="27"/>
        <v>0</v>
      </c>
      <c r="BI191" s="155">
        <f t="shared" si="28"/>
        <v>0</v>
      </c>
      <c r="BJ191" s="18" t="s">
        <v>76</v>
      </c>
      <c r="BK191" s="155">
        <f t="shared" si="29"/>
        <v>0</v>
      </c>
      <c r="BL191" s="18" t="s">
        <v>263</v>
      </c>
      <c r="BM191" s="154" t="s">
        <v>2337</v>
      </c>
    </row>
    <row r="192" spans="1:65" s="2" customFormat="1" ht="21.75" customHeight="1">
      <c r="A192" s="30"/>
      <c r="B192" s="142"/>
      <c r="C192" s="143" t="s">
        <v>512</v>
      </c>
      <c r="D192" s="143" t="s">
        <v>180</v>
      </c>
      <c r="E192" s="144" t="s">
        <v>2338</v>
      </c>
      <c r="F192" s="145" t="s">
        <v>2339</v>
      </c>
      <c r="G192" s="146" t="s">
        <v>336</v>
      </c>
      <c r="H192" s="147">
        <v>46</v>
      </c>
      <c r="I192" s="148"/>
      <c r="J192" s="148">
        <f t="shared" si="20"/>
        <v>0</v>
      </c>
      <c r="K192" s="149"/>
      <c r="L192" s="31"/>
      <c r="M192" s="150" t="s">
        <v>1</v>
      </c>
      <c r="N192" s="151" t="s">
        <v>36</v>
      </c>
      <c r="O192" s="152">
        <v>3.5000000000000003E-2</v>
      </c>
      <c r="P192" s="152">
        <f t="shared" si="21"/>
        <v>1.61</v>
      </c>
      <c r="Q192" s="152">
        <v>1.3999999999999999E-4</v>
      </c>
      <c r="R192" s="152">
        <f t="shared" si="22"/>
        <v>6.4399999999999995E-3</v>
      </c>
      <c r="S192" s="152">
        <v>0</v>
      </c>
      <c r="T192" s="153">
        <f t="shared" si="2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263</v>
      </c>
      <c r="AT192" s="154" t="s">
        <v>180</v>
      </c>
      <c r="AU192" s="154" t="s">
        <v>80</v>
      </c>
      <c r="AY192" s="18" t="s">
        <v>178</v>
      </c>
      <c r="BE192" s="155">
        <f t="shared" si="24"/>
        <v>0</v>
      </c>
      <c r="BF192" s="155">
        <f t="shared" si="25"/>
        <v>0</v>
      </c>
      <c r="BG192" s="155">
        <f t="shared" si="26"/>
        <v>0</v>
      </c>
      <c r="BH192" s="155">
        <f t="shared" si="27"/>
        <v>0</v>
      </c>
      <c r="BI192" s="155">
        <f t="shared" si="28"/>
        <v>0</v>
      </c>
      <c r="BJ192" s="18" t="s">
        <v>76</v>
      </c>
      <c r="BK192" s="155">
        <f t="shared" si="29"/>
        <v>0</v>
      </c>
      <c r="BL192" s="18" t="s">
        <v>263</v>
      </c>
      <c r="BM192" s="154" t="s">
        <v>2340</v>
      </c>
    </row>
    <row r="193" spans="1:65" s="2" customFormat="1" ht="21.75" customHeight="1">
      <c r="A193" s="30"/>
      <c r="B193" s="142"/>
      <c r="C193" s="143" t="s">
        <v>524</v>
      </c>
      <c r="D193" s="143" t="s">
        <v>180</v>
      </c>
      <c r="E193" s="144" t="s">
        <v>2341</v>
      </c>
      <c r="F193" s="145" t="s">
        <v>2342</v>
      </c>
      <c r="G193" s="146" t="s">
        <v>336</v>
      </c>
      <c r="H193" s="147">
        <v>10</v>
      </c>
      <c r="I193" s="148"/>
      <c r="J193" s="148">
        <f t="shared" si="20"/>
        <v>0</v>
      </c>
      <c r="K193" s="149"/>
      <c r="L193" s="31"/>
      <c r="M193" s="150" t="s">
        <v>1</v>
      </c>
      <c r="N193" s="151" t="s">
        <v>36</v>
      </c>
      <c r="O193" s="152">
        <v>0.16500000000000001</v>
      </c>
      <c r="P193" s="152">
        <f t="shared" si="21"/>
        <v>1.6500000000000001</v>
      </c>
      <c r="Q193" s="152">
        <v>1.1E-4</v>
      </c>
      <c r="R193" s="152">
        <f t="shared" si="22"/>
        <v>1.1000000000000001E-3</v>
      </c>
      <c r="S193" s="152">
        <v>0</v>
      </c>
      <c r="T193" s="153">
        <f t="shared" si="23"/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54" t="s">
        <v>263</v>
      </c>
      <c r="AT193" s="154" t="s">
        <v>180</v>
      </c>
      <c r="AU193" s="154" t="s">
        <v>80</v>
      </c>
      <c r="AY193" s="18" t="s">
        <v>178</v>
      </c>
      <c r="BE193" s="155">
        <f t="shared" si="24"/>
        <v>0</v>
      </c>
      <c r="BF193" s="155">
        <f t="shared" si="25"/>
        <v>0</v>
      </c>
      <c r="BG193" s="155">
        <f t="shared" si="26"/>
        <v>0</v>
      </c>
      <c r="BH193" s="155">
        <f t="shared" si="27"/>
        <v>0</v>
      </c>
      <c r="BI193" s="155">
        <f t="shared" si="28"/>
        <v>0</v>
      </c>
      <c r="BJ193" s="18" t="s">
        <v>76</v>
      </c>
      <c r="BK193" s="155">
        <f t="shared" si="29"/>
        <v>0</v>
      </c>
      <c r="BL193" s="18" t="s">
        <v>263</v>
      </c>
      <c r="BM193" s="154" t="s">
        <v>2343</v>
      </c>
    </row>
    <row r="194" spans="1:65" s="2" customFormat="1" ht="21.75" customHeight="1">
      <c r="A194" s="30"/>
      <c r="B194" s="142"/>
      <c r="C194" s="143" t="s">
        <v>528</v>
      </c>
      <c r="D194" s="143" t="s">
        <v>180</v>
      </c>
      <c r="E194" s="144" t="s">
        <v>2344</v>
      </c>
      <c r="F194" s="145" t="s">
        <v>2345</v>
      </c>
      <c r="G194" s="146" t="s">
        <v>336</v>
      </c>
      <c r="H194" s="147">
        <v>8</v>
      </c>
      <c r="I194" s="148"/>
      <c r="J194" s="148">
        <f t="shared" si="20"/>
        <v>0</v>
      </c>
      <c r="K194" s="149"/>
      <c r="L194" s="31"/>
      <c r="M194" s="150" t="s">
        <v>1</v>
      </c>
      <c r="N194" s="151" t="s">
        <v>36</v>
      </c>
      <c r="O194" s="152">
        <v>0.16500000000000001</v>
      </c>
      <c r="P194" s="152">
        <f t="shared" si="21"/>
        <v>1.32</v>
      </c>
      <c r="Q194" s="152">
        <v>1.2999999999999999E-4</v>
      </c>
      <c r="R194" s="152">
        <f t="shared" si="22"/>
        <v>1.0399999999999999E-3</v>
      </c>
      <c r="S194" s="152">
        <v>0</v>
      </c>
      <c r="T194" s="153">
        <f t="shared" si="23"/>
        <v>0</v>
      </c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R194" s="154" t="s">
        <v>263</v>
      </c>
      <c r="AT194" s="154" t="s">
        <v>180</v>
      </c>
      <c r="AU194" s="154" t="s">
        <v>80</v>
      </c>
      <c r="AY194" s="18" t="s">
        <v>178</v>
      </c>
      <c r="BE194" s="155">
        <f t="shared" si="24"/>
        <v>0</v>
      </c>
      <c r="BF194" s="155">
        <f t="shared" si="25"/>
        <v>0</v>
      </c>
      <c r="BG194" s="155">
        <f t="shared" si="26"/>
        <v>0</v>
      </c>
      <c r="BH194" s="155">
        <f t="shared" si="27"/>
        <v>0</v>
      </c>
      <c r="BI194" s="155">
        <f t="shared" si="28"/>
        <v>0</v>
      </c>
      <c r="BJ194" s="18" t="s">
        <v>76</v>
      </c>
      <c r="BK194" s="155">
        <f t="shared" si="29"/>
        <v>0</v>
      </c>
      <c r="BL194" s="18" t="s">
        <v>263</v>
      </c>
      <c r="BM194" s="154" t="s">
        <v>2346</v>
      </c>
    </row>
    <row r="195" spans="1:65" s="2" customFormat="1" ht="21.75" customHeight="1">
      <c r="A195" s="30"/>
      <c r="B195" s="142"/>
      <c r="C195" s="143" t="s">
        <v>533</v>
      </c>
      <c r="D195" s="143" t="s">
        <v>180</v>
      </c>
      <c r="E195" s="144" t="s">
        <v>2347</v>
      </c>
      <c r="F195" s="145" t="s">
        <v>2348</v>
      </c>
      <c r="G195" s="146" t="s">
        <v>336</v>
      </c>
      <c r="H195" s="147">
        <v>10</v>
      </c>
      <c r="I195" s="148"/>
      <c r="J195" s="148">
        <f t="shared" si="20"/>
        <v>0</v>
      </c>
      <c r="K195" s="149"/>
      <c r="L195" s="31"/>
      <c r="M195" s="150" t="s">
        <v>1</v>
      </c>
      <c r="N195" s="151" t="s">
        <v>36</v>
      </c>
      <c r="O195" s="152">
        <v>0.20599999999999999</v>
      </c>
      <c r="P195" s="152">
        <f t="shared" si="21"/>
        <v>2.06</v>
      </c>
      <c r="Q195" s="152">
        <v>1.8000000000000001E-4</v>
      </c>
      <c r="R195" s="152">
        <f t="shared" si="22"/>
        <v>1.8000000000000002E-3</v>
      </c>
      <c r="S195" s="152">
        <v>0</v>
      </c>
      <c r="T195" s="153">
        <f t="shared" si="23"/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263</v>
      </c>
      <c r="AT195" s="154" t="s">
        <v>180</v>
      </c>
      <c r="AU195" s="154" t="s">
        <v>80</v>
      </c>
      <c r="AY195" s="18" t="s">
        <v>178</v>
      </c>
      <c r="BE195" s="155">
        <f t="shared" si="24"/>
        <v>0</v>
      </c>
      <c r="BF195" s="155">
        <f t="shared" si="25"/>
        <v>0</v>
      </c>
      <c r="BG195" s="155">
        <f t="shared" si="26"/>
        <v>0</v>
      </c>
      <c r="BH195" s="155">
        <f t="shared" si="27"/>
        <v>0</v>
      </c>
      <c r="BI195" s="155">
        <f t="shared" si="28"/>
        <v>0</v>
      </c>
      <c r="BJ195" s="18" t="s">
        <v>76</v>
      </c>
      <c r="BK195" s="155">
        <f t="shared" si="29"/>
        <v>0</v>
      </c>
      <c r="BL195" s="18" t="s">
        <v>263</v>
      </c>
      <c r="BM195" s="154" t="s">
        <v>2349</v>
      </c>
    </row>
    <row r="196" spans="1:65" s="2" customFormat="1" ht="21.75" customHeight="1">
      <c r="A196" s="30"/>
      <c r="B196" s="142"/>
      <c r="C196" s="143" t="s">
        <v>538</v>
      </c>
      <c r="D196" s="143" t="s">
        <v>180</v>
      </c>
      <c r="E196" s="144" t="s">
        <v>2350</v>
      </c>
      <c r="F196" s="145" t="s">
        <v>2351</v>
      </c>
      <c r="G196" s="146" t="s">
        <v>336</v>
      </c>
      <c r="H196" s="147">
        <v>8</v>
      </c>
      <c r="I196" s="148"/>
      <c r="J196" s="148">
        <f t="shared" si="20"/>
        <v>0</v>
      </c>
      <c r="K196" s="149"/>
      <c r="L196" s="31"/>
      <c r="M196" s="150" t="s">
        <v>1</v>
      </c>
      <c r="N196" s="151" t="s">
        <v>36</v>
      </c>
      <c r="O196" s="152">
        <v>0.22700000000000001</v>
      </c>
      <c r="P196" s="152">
        <f t="shared" si="21"/>
        <v>1.8160000000000001</v>
      </c>
      <c r="Q196" s="152">
        <v>5.2999999999999998E-4</v>
      </c>
      <c r="R196" s="152">
        <f t="shared" si="22"/>
        <v>4.2399999999999998E-3</v>
      </c>
      <c r="S196" s="152">
        <v>0</v>
      </c>
      <c r="T196" s="153">
        <f t="shared" si="23"/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54" t="s">
        <v>263</v>
      </c>
      <c r="AT196" s="154" t="s">
        <v>180</v>
      </c>
      <c r="AU196" s="154" t="s">
        <v>80</v>
      </c>
      <c r="AY196" s="18" t="s">
        <v>178</v>
      </c>
      <c r="BE196" s="155">
        <f t="shared" si="24"/>
        <v>0</v>
      </c>
      <c r="BF196" s="155">
        <f t="shared" si="25"/>
        <v>0</v>
      </c>
      <c r="BG196" s="155">
        <f t="shared" si="26"/>
        <v>0</v>
      </c>
      <c r="BH196" s="155">
        <f t="shared" si="27"/>
        <v>0</v>
      </c>
      <c r="BI196" s="155">
        <f t="shared" si="28"/>
        <v>0</v>
      </c>
      <c r="BJ196" s="18" t="s">
        <v>76</v>
      </c>
      <c r="BK196" s="155">
        <f t="shared" si="29"/>
        <v>0</v>
      </c>
      <c r="BL196" s="18" t="s">
        <v>263</v>
      </c>
      <c r="BM196" s="154" t="s">
        <v>2352</v>
      </c>
    </row>
    <row r="197" spans="1:65" s="2" customFormat="1" ht="21.75" customHeight="1">
      <c r="A197" s="30"/>
      <c r="B197" s="142"/>
      <c r="C197" s="143" t="s">
        <v>543</v>
      </c>
      <c r="D197" s="143" t="s">
        <v>180</v>
      </c>
      <c r="E197" s="144" t="s">
        <v>2353</v>
      </c>
      <c r="F197" s="145" t="s">
        <v>2354</v>
      </c>
      <c r="G197" s="146" t="s">
        <v>336</v>
      </c>
      <c r="H197" s="147">
        <v>10</v>
      </c>
      <c r="I197" s="148"/>
      <c r="J197" s="148">
        <f t="shared" si="20"/>
        <v>0</v>
      </c>
      <c r="K197" s="149"/>
      <c r="L197" s="31"/>
      <c r="M197" s="150" t="s">
        <v>1</v>
      </c>
      <c r="N197" s="151" t="s">
        <v>36</v>
      </c>
      <c r="O197" s="152">
        <v>0.26800000000000002</v>
      </c>
      <c r="P197" s="152">
        <f t="shared" si="21"/>
        <v>2.68</v>
      </c>
      <c r="Q197" s="152">
        <v>8.4000000000000003E-4</v>
      </c>
      <c r="R197" s="152">
        <f t="shared" si="22"/>
        <v>8.4000000000000012E-3</v>
      </c>
      <c r="S197" s="152">
        <v>0</v>
      </c>
      <c r="T197" s="153">
        <f t="shared" si="23"/>
        <v>0</v>
      </c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R197" s="154" t="s">
        <v>263</v>
      </c>
      <c r="AT197" s="154" t="s">
        <v>180</v>
      </c>
      <c r="AU197" s="154" t="s">
        <v>80</v>
      </c>
      <c r="AY197" s="18" t="s">
        <v>178</v>
      </c>
      <c r="BE197" s="155">
        <f t="shared" si="24"/>
        <v>0</v>
      </c>
      <c r="BF197" s="155">
        <f t="shared" si="25"/>
        <v>0</v>
      </c>
      <c r="BG197" s="155">
        <f t="shared" si="26"/>
        <v>0</v>
      </c>
      <c r="BH197" s="155">
        <f t="shared" si="27"/>
        <v>0</v>
      </c>
      <c r="BI197" s="155">
        <f t="shared" si="28"/>
        <v>0</v>
      </c>
      <c r="BJ197" s="18" t="s">
        <v>76</v>
      </c>
      <c r="BK197" s="155">
        <f t="shared" si="29"/>
        <v>0</v>
      </c>
      <c r="BL197" s="18" t="s">
        <v>263</v>
      </c>
      <c r="BM197" s="154" t="s">
        <v>2355</v>
      </c>
    </row>
    <row r="198" spans="1:65" s="2" customFormat="1" ht="21.75" customHeight="1">
      <c r="A198" s="30"/>
      <c r="B198" s="142"/>
      <c r="C198" s="143" t="s">
        <v>548</v>
      </c>
      <c r="D198" s="143" t="s">
        <v>180</v>
      </c>
      <c r="E198" s="144" t="s">
        <v>2356</v>
      </c>
      <c r="F198" s="145" t="s">
        <v>2357</v>
      </c>
      <c r="G198" s="146" t="s">
        <v>336</v>
      </c>
      <c r="H198" s="147">
        <v>4</v>
      </c>
      <c r="I198" s="148"/>
      <c r="J198" s="148">
        <f t="shared" si="20"/>
        <v>0</v>
      </c>
      <c r="K198" s="149"/>
      <c r="L198" s="31"/>
      <c r="M198" s="150" t="s">
        <v>1</v>
      </c>
      <c r="N198" s="151" t="s">
        <v>36</v>
      </c>
      <c r="O198" s="152">
        <v>0.16500000000000001</v>
      </c>
      <c r="P198" s="152">
        <f t="shared" si="21"/>
        <v>0.66</v>
      </c>
      <c r="Q198" s="152">
        <v>2.5000000000000001E-4</v>
      </c>
      <c r="R198" s="152">
        <f t="shared" si="22"/>
        <v>1E-3</v>
      </c>
      <c r="S198" s="152">
        <v>0</v>
      </c>
      <c r="T198" s="153">
        <f t="shared" si="23"/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263</v>
      </c>
      <c r="AT198" s="154" t="s">
        <v>180</v>
      </c>
      <c r="AU198" s="154" t="s">
        <v>80</v>
      </c>
      <c r="AY198" s="18" t="s">
        <v>178</v>
      </c>
      <c r="BE198" s="155">
        <f t="shared" si="24"/>
        <v>0</v>
      </c>
      <c r="BF198" s="155">
        <f t="shared" si="25"/>
        <v>0</v>
      </c>
      <c r="BG198" s="155">
        <f t="shared" si="26"/>
        <v>0</v>
      </c>
      <c r="BH198" s="155">
        <f t="shared" si="27"/>
        <v>0</v>
      </c>
      <c r="BI198" s="155">
        <f t="shared" si="28"/>
        <v>0</v>
      </c>
      <c r="BJ198" s="18" t="s">
        <v>76</v>
      </c>
      <c r="BK198" s="155">
        <f t="shared" si="29"/>
        <v>0</v>
      </c>
      <c r="BL198" s="18" t="s">
        <v>263</v>
      </c>
      <c r="BM198" s="154" t="s">
        <v>2358</v>
      </c>
    </row>
    <row r="199" spans="1:65" s="2" customFormat="1" ht="21.75" customHeight="1">
      <c r="A199" s="30"/>
      <c r="B199" s="142"/>
      <c r="C199" s="143" t="s">
        <v>553</v>
      </c>
      <c r="D199" s="143" t="s">
        <v>180</v>
      </c>
      <c r="E199" s="144" t="s">
        <v>2359</v>
      </c>
      <c r="F199" s="145" t="s">
        <v>2360</v>
      </c>
      <c r="G199" s="146" t="s">
        <v>336</v>
      </c>
      <c r="H199" s="147">
        <v>3</v>
      </c>
      <c r="I199" s="148"/>
      <c r="J199" s="148">
        <f t="shared" si="20"/>
        <v>0</v>
      </c>
      <c r="K199" s="149"/>
      <c r="L199" s="31"/>
      <c r="M199" s="150" t="s">
        <v>1</v>
      </c>
      <c r="N199" s="151" t="s">
        <v>36</v>
      </c>
      <c r="O199" s="152">
        <v>0.20599999999999999</v>
      </c>
      <c r="P199" s="152">
        <f t="shared" si="21"/>
        <v>0.61799999999999999</v>
      </c>
      <c r="Q199" s="152">
        <v>3.6000000000000002E-4</v>
      </c>
      <c r="R199" s="152">
        <f t="shared" si="22"/>
        <v>1.08E-3</v>
      </c>
      <c r="S199" s="152">
        <v>0</v>
      </c>
      <c r="T199" s="153">
        <f t="shared" si="23"/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54" t="s">
        <v>263</v>
      </c>
      <c r="AT199" s="154" t="s">
        <v>180</v>
      </c>
      <c r="AU199" s="154" t="s">
        <v>80</v>
      </c>
      <c r="AY199" s="18" t="s">
        <v>178</v>
      </c>
      <c r="BE199" s="155">
        <f t="shared" si="24"/>
        <v>0</v>
      </c>
      <c r="BF199" s="155">
        <f t="shared" si="25"/>
        <v>0</v>
      </c>
      <c r="BG199" s="155">
        <f t="shared" si="26"/>
        <v>0</v>
      </c>
      <c r="BH199" s="155">
        <f t="shared" si="27"/>
        <v>0</v>
      </c>
      <c r="BI199" s="155">
        <f t="shared" si="28"/>
        <v>0</v>
      </c>
      <c r="BJ199" s="18" t="s">
        <v>76</v>
      </c>
      <c r="BK199" s="155">
        <f t="shared" si="29"/>
        <v>0</v>
      </c>
      <c r="BL199" s="18" t="s">
        <v>263</v>
      </c>
      <c r="BM199" s="154" t="s">
        <v>2361</v>
      </c>
    </row>
    <row r="200" spans="1:65" s="2" customFormat="1" ht="21.75" customHeight="1">
      <c r="A200" s="30"/>
      <c r="B200" s="142"/>
      <c r="C200" s="143" t="s">
        <v>558</v>
      </c>
      <c r="D200" s="143" t="s">
        <v>180</v>
      </c>
      <c r="E200" s="144" t="s">
        <v>2362</v>
      </c>
      <c r="F200" s="145" t="s">
        <v>2363</v>
      </c>
      <c r="G200" s="146" t="s">
        <v>336</v>
      </c>
      <c r="H200" s="147">
        <v>92</v>
      </c>
      <c r="I200" s="148"/>
      <c r="J200" s="148">
        <f t="shared" si="20"/>
        <v>0</v>
      </c>
      <c r="K200" s="149"/>
      <c r="L200" s="31"/>
      <c r="M200" s="150" t="s">
        <v>1</v>
      </c>
      <c r="N200" s="151" t="s">
        <v>36</v>
      </c>
      <c r="O200" s="152">
        <v>8.2000000000000003E-2</v>
      </c>
      <c r="P200" s="152">
        <f t="shared" si="21"/>
        <v>7.5440000000000005</v>
      </c>
      <c r="Q200" s="152">
        <v>2.5000000000000001E-4</v>
      </c>
      <c r="R200" s="152">
        <f t="shared" si="22"/>
        <v>2.3E-2</v>
      </c>
      <c r="S200" s="152">
        <v>0</v>
      </c>
      <c r="T200" s="153">
        <f t="shared" si="23"/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54" t="s">
        <v>263</v>
      </c>
      <c r="AT200" s="154" t="s">
        <v>180</v>
      </c>
      <c r="AU200" s="154" t="s">
        <v>80</v>
      </c>
      <c r="AY200" s="18" t="s">
        <v>178</v>
      </c>
      <c r="BE200" s="155">
        <f t="shared" si="24"/>
        <v>0</v>
      </c>
      <c r="BF200" s="155">
        <f t="shared" si="25"/>
        <v>0</v>
      </c>
      <c r="BG200" s="155">
        <f t="shared" si="26"/>
        <v>0</v>
      </c>
      <c r="BH200" s="155">
        <f t="shared" si="27"/>
        <v>0</v>
      </c>
      <c r="BI200" s="155">
        <f t="shared" si="28"/>
        <v>0</v>
      </c>
      <c r="BJ200" s="18" t="s">
        <v>76</v>
      </c>
      <c r="BK200" s="155">
        <f t="shared" si="29"/>
        <v>0</v>
      </c>
      <c r="BL200" s="18" t="s">
        <v>263</v>
      </c>
      <c r="BM200" s="154" t="s">
        <v>2364</v>
      </c>
    </row>
    <row r="201" spans="1:65" s="2" customFormat="1" ht="21.75" customHeight="1">
      <c r="A201" s="30"/>
      <c r="B201" s="142"/>
      <c r="C201" s="143" t="s">
        <v>569</v>
      </c>
      <c r="D201" s="143" t="s">
        <v>180</v>
      </c>
      <c r="E201" s="144" t="s">
        <v>2365</v>
      </c>
      <c r="F201" s="145" t="s">
        <v>2366</v>
      </c>
      <c r="G201" s="146" t="s">
        <v>336</v>
      </c>
      <c r="H201" s="147">
        <v>2</v>
      </c>
      <c r="I201" s="148"/>
      <c r="J201" s="148">
        <f t="shared" si="20"/>
        <v>0</v>
      </c>
      <c r="K201" s="149"/>
      <c r="L201" s="31"/>
      <c r="M201" s="150" t="s">
        <v>1</v>
      </c>
      <c r="N201" s="151" t="s">
        <v>36</v>
      </c>
      <c r="O201" s="152">
        <v>8.2000000000000003E-2</v>
      </c>
      <c r="P201" s="152">
        <f t="shared" si="21"/>
        <v>0.16400000000000001</v>
      </c>
      <c r="Q201" s="152">
        <v>1.8000000000000001E-4</v>
      </c>
      <c r="R201" s="152">
        <f t="shared" si="22"/>
        <v>3.6000000000000002E-4</v>
      </c>
      <c r="S201" s="152">
        <v>0</v>
      </c>
      <c r="T201" s="153">
        <f t="shared" si="23"/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263</v>
      </c>
      <c r="AT201" s="154" t="s">
        <v>180</v>
      </c>
      <c r="AU201" s="154" t="s">
        <v>80</v>
      </c>
      <c r="AY201" s="18" t="s">
        <v>178</v>
      </c>
      <c r="BE201" s="155">
        <f t="shared" si="24"/>
        <v>0</v>
      </c>
      <c r="BF201" s="155">
        <f t="shared" si="25"/>
        <v>0</v>
      </c>
      <c r="BG201" s="155">
        <f t="shared" si="26"/>
        <v>0</v>
      </c>
      <c r="BH201" s="155">
        <f t="shared" si="27"/>
        <v>0</v>
      </c>
      <c r="BI201" s="155">
        <f t="shared" si="28"/>
        <v>0</v>
      </c>
      <c r="BJ201" s="18" t="s">
        <v>76</v>
      </c>
      <c r="BK201" s="155">
        <f t="shared" si="29"/>
        <v>0</v>
      </c>
      <c r="BL201" s="18" t="s">
        <v>263</v>
      </c>
      <c r="BM201" s="154" t="s">
        <v>2367</v>
      </c>
    </row>
    <row r="202" spans="1:65" s="2" customFormat="1" ht="21.75" customHeight="1">
      <c r="A202" s="30"/>
      <c r="B202" s="142"/>
      <c r="C202" s="143" t="s">
        <v>574</v>
      </c>
      <c r="D202" s="143" t="s">
        <v>180</v>
      </c>
      <c r="E202" s="144" t="s">
        <v>2368</v>
      </c>
      <c r="F202" s="145" t="s">
        <v>2369</v>
      </c>
      <c r="G202" s="146" t="s">
        <v>336</v>
      </c>
      <c r="H202" s="147">
        <v>41</v>
      </c>
      <c r="I202" s="148"/>
      <c r="J202" s="148">
        <f t="shared" si="20"/>
        <v>0</v>
      </c>
      <c r="K202" s="149"/>
      <c r="L202" s="31"/>
      <c r="M202" s="150" t="s">
        <v>1</v>
      </c>
      <c r="N202" s="151" t="s">
        <v>36</v>
      </c>
      <c r="O202" s="152">
        <v>8.2000000000000003E-2</v>
      </c>
      <c r="P202" s="152">
        <f t="shared" si="21"/>
        <v>3.3620000000000001</v>
      </c>
      <c r="Q202" s="152">
        <v>2.2000000000000001E-4</v>
      </c>
      <c r="R202" s="152">
        <f t="shared" si="22"/>
        <v>9.0200000000000002E-3</v>
      </c>
      <c r="S202" s="152">
        <v>0</v>
      </c>
      <c r="T202" s="153">
        <f t="shared" si="23"/>
        <v>0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54" t="s">
        <v>263</v>
      </c>
      <c r="AT202" s="154" t="s">
        <v>180</v>
      </c>
      <c r="AU202" s="154" t="s">
        <v>80</v>
      </c>
      <c r="AY202" s="18" t="s">
        <v>178</v>
      </c>
      <c r="BE202" s="155">
        <f t="shared" si="24"/>
        <v>0</v>
      </c>
      <c r="BF202" s="155">
        <f t="shared" si="25"/>
        <v>0</v>
      </c>
      <c r="BG202" s="155">
        <f t="shared" si="26"/>
        <v>0</v>
      </c>
      <c r="BH202" s="155">
        <f t="shared" si="27"/>
        <v>0</v>
      </c>
      <c r="BI202" s="155">
        <f t="shared" si="28"/>
        <v>0</v>
      </c>
      <c r="BJ202" s="18" t="s">
        <v>76</v>
      </c>
      <c r="BK202" s="155">
        <f t="shared" si="29"/>
        <v>0</v>
      </c>
      <c r="BL202" s="18" t="s">
        <v>263</v>
      </c>
      <c r="BM202" s="154" t="s">
        <v>2370</v>
      </c>
    </row>
    <row r="203" spans="1:65" s="2" customFormat="1" ht="21.75" customHeight="1">
      <c r="A203" s="30"/>
      <c r="B203" s="142"/>
      <c r="C203" s="143" t="s">
        <v>580</v>
      </c>
      <c r="D203" s="143" t="s">
        <v>180</v>
      </c>
      <c r="E203" s="144" t="s">
        <v>2371</v>
      </c>
      <c r="F203" s="145" t="s">
        <v>2372</v>
      </c>
      <c r="G203" s="146" t="s">
        <v>336</v>
      </c>
      <c r="H203" s="147">
        <v>3</v>
      </c>
      <c r="I203" s="148"/>
      <c r="J203" s="148">
        <f t="shared" si="20"/>
        <v>0</v>
      </c>
      <c r="K203" s="149"/>
      <c r="L203" s="31"/>
      <c r="M203" s="150" t="s">
        <v>1</v>
      </c>
      <c r="N203" s="151" t="s">
        <v>36</v>
      </c>
      <c r="O203" s="152">
        <v>0.113</v>
      </c>
      <c r="P203" s="152">
        <f t="shared" si="21"/>
        <v>0.33900000000000002</v>
      </c>
      <c r="Q203" s="152">
        <v>2.7E-4</v>
      </c>
      <c r="R203" s="152">
        <f t="shared" si="22"/>
        <v>8.0999999999999996E-4</v>
      </c>
      <c r="S203" s="152">
        <v>0</v>
      </c>
      <c r="T203" s="153">
        <f t="shared" si="23"/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263</v>
      </c>
      <c r="AT203" s="154" t="s">
        <v>180</v>
      </c>
      <c r="AU203" s="154" t="s">
        <v>80</v>
      </c>
      <c r="AY203" s="18" t="s">
        <v>178</v>
      </c>
      <c r="BE203" s="155">
        <f t="shared" si="24"/>
        <v>0</v>
      </c>
      <c r="BF203" s="155">
        <f t="shared" si="25"/>
        <v>0</v>
      </c>
      <c r="BG203" s="155">
        <f t="shared" si="26"/>
        <v>0</v>
      </c>
      <c r="BH203" s="155">
        <f t="shared" si="27"/>
        <v>0</v>
      </c>
      <c r="BI203" s="155">
        <f t="shared" si="28"/>
        <v>0</v>
      </c>
      <c r="BJ203" s="18" t="s">
        <v>76</v>
      </c>
      <c r="BK203" s="155">
        <f t="shared" si="29"/>
        <v>0</v>
      </c>
      <c r="BL203" s="18" t="s">
        <v>263</v>
      </c>
      <c r="BM203" s="154" t="s">
        <v>2373</v>
      </c>
    </row>
    <row r="204" spans="1:65" s="2" customFormat="1" ht="21.75" customHeight="1">
      <c r="A204" s="30"/>
      <c r="B204" s="142"/>
      <c r="C204" s="143" t="s">
        <v>584</v>
      </c>
      <c r="D204" s="143" t="s">
        <v>180</v>
      </c>
      <c r="E204" s="144" t="s">
        <v>2374</v>
      </c>
      <c r="F204" s="145" t="s">
        <v>2375</v>
      </c>
      <c r="G204" s="146" t="s">
        <v>336</v>
      </c>
      <c r="H204" s="147">
        <v>3</v>
      </c>
      <c r="I204" s="148"/>
      <c r="J204" s="148">
        <f t="shared" si="20"/>
        <v>0</v>
      </c>
      <c r="K204" s="149"/>
      <c r="L204" s="31"/>
      <c r="M204" s="150" t="s">
        <v>1</v>
      </c>
      <c r="N204" s="151" t="s">
        <v>36</v>
      </c>
      <c r="O204" s="152">
        <v>0.16500000000000001</v>
      </c>
      <c r="P204" s="152">
        <f t="shared" si="21"/>
        <v>0.495</v>
      </c>
      <c r="Q204" s="152">
        <v>1.9000000000000001E-4</v>
      </c>
      <c r="R204" s="152">
        <f t="shared" si="22"/>
        <v>5.6999999999999998E-4</v>
      </c>
      <c r="S204" s="152">
        <v>0</v>
      </c>
      <c r="T204" s="153">
        <f t="shared" si="2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4" t="s">
        <v>263</v>
      </c>
      <c r="AT204" s="154" t="s">
        <v>180</v>
      </c>
      <c r="AU204" s="154" t="s">
        <v>80</v>
      </c>
      <c r="AY204" s="18" t="s">
        <v>178</v>
      </c>
      <c r="BE204" s="155">
        <f t="shared" si="24"/>
        <v>0</v>
      </c>
      <c r="BF204" s="155">
        <f t="shared" si="25"/>
        <v>0</v>
      </c>
      <c r="BG204" s="155">
        <f t="shared" si="26"/>
        <v>0</v>
      </c>
      <c r="BH204" s="155">
        <f t="shared" si="27"/>
        <v>0</v>
      </c>
      <c r="BI204" s="155">
        <f t="shared" si="28"/>
        <v>0</v>
      </c>
      <c r="BJ204" s="18" t="s">
        <v>76</v>
      </c>
      <c r="BK204" s="155">
        <f t="shared" si="29"/>
        <v>0</v>
      </c>
      <c r="BL204" s="18" t="s">
        <v>263</v>
      </c>
      <c r="BM204" s="154" t="s">
        <v>2376</v>
      </c>
    </row>
    <row r="205" spans="1:65" s="2" customFormat="1" ht="21.75" customHeight="1">
      <c r="A205" s="30"/>
      <c r="B205" s="142"/>
      <c r="C205" s="143" t="s">
        <v>595</v>
      </c>
      <c r="D205" s="143" t="s">
        <v>180</v>
      </c>
      <c r="E205" s="144" t="s">
        <v>2377</v>
      </c>
      <c r="F205" s="145" t="s">
        <v>2378</v>
      </c>
      <c r="G205" s="146" t="s">
        <v>336</v>
      </c>
      <c r="H205" s="147">
        <v>1</v>
      </c>
      <c r="I205" s="148"/>
      <c r="J205" s="148">
        <f t="shared" si="20"/>
        <v>0</v>
      </c>
      <c r="K205" s="149"/>
      <c r="L205" s="31"/>
      <c r="M205" s="150" t="s">
        <v>1</v>
      </c>
      <c r="N205" s="151" t="s">
        <v>36</v>
      </c>
      <c r="O205" s="152">
        <v>0.20599999999999999</v>
      </c>
      <c r="P205" s="152">
        <f t="shared" si="21"/>
        <v>0.20599999999999999</v>
      </c>
      <c r="Q205" s="152">
        <v>3.3E-4</v>
      </c>
      <c r="R205" s="152">
        <f t="shared" si="22"/>
        <v>3.3E-4</v>
      </c>
      <c r="S205" s="152">
        <v>0</v>
      </c>
      <c r="T205" s="153">
        <f t="shared" si="2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263</v>
      </c>
      <c r="AT205" s="154" t="s">
        <v>180</v>
      </c>
      <c r="AU205" s="154" t="s">
        <v>80</v>
      </c>
      <c r="AY205" s="18" t="s">
        <v>178</v>
      </c>
      <c r="BE205" s="155">
        <f t="shared" si="24"/>
        <v>0</v>
      </c>
      <c r="BF205" s="155">
        <f t="shared" si="25"/>
        <v>0</v>
      </c>
      <c r="BG205" s="155">
        <f t="shared" si="26"/>
        <v>0</v>
      </c>
      <c r="BH205" s="155">
        <f t="shared" si="27"/>
        <v>0</v>
      </c>
      <c r="BI205" s="155">
        <f t="shared" si="28"/>
        <v>0</v>
      </c>
      <c r="BJ205" s="18" t="s">
        <v>76</v>
      </c>
      <c r="BK205" s="155">
        <f t="shared" si="29"/>
        <v>0</v>
      </c>
      <c r="BL205" s="18" t="s">
        <v>263</v>
      </c>
      <c r="BM205" s="154" t="s">
        <v>2379</v>
      </c>
    </row>
    <row r="206" spans="1:65" s="2" customFormat="1" ht="21.75" customHeight="1">
      <c r="A206" s="30"/>
      <c r="B206" s="142"/>
      <c r="C206" s="143" t="s">
        <v>601</v>
      </c>
      <c r="D206" s="143" t="s">
        <v>180</v>
      </c>
      <c r="E206" s="144" t="s">
        <v>2380</v>
      </c>
      <c r="F206" s="145" t="s">
        <v>2381</v>
      </c>
      <c r="G206" s="146" t="s">
        <v>336</v>
      </c>
      <c r="H206" s="147">
        <v>3</v>
      </c>
      <c r="I206" s="148"/>
      <c r="J206" s="148">
        <f t="shared" si="20"/>
        <v>0</v>
      </c>
      <c r="K206" s="149"/>
      <c r="L206" s="31"/>
      <c r="M206" s="150" t="s">
        <v>1</v>
      </c>
      <c r="N206" s="151" t="s">
        <v>36</v>
      </c>
      <c r="O206" s="152">
        <v>0.22700000000000001</v>
      </c>
      <c r="P206" s="152">
        <f t="shared" si="21"/>
        <v>0.68100000000000005</v>
      </c>
      <c r="Q206" s="152">
        <v>5.6999999999999998E-4</v>
      </c>
      <c r="R206" s="152">
        <f t="shared" si="22"/>
        <v>1.7099999999999999E-3</v>
      </c>
      <c r="S206" s="152">
        <v>0</v>
      </c>
      <c r="T206" s="153">
        <f t="shared" si="2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263</v>
      </c>
      <c r="AT206" s="154" t="s">
        <v>180</v>
      </c>
      <c r="AU206" s="154" t="s">
        <v>80</v>
      </c>
      <c r="AY206" s="18" t="s">
        <v>178</v>
      </c>
      <c r="BE206" s="155">
        <f t="shared" si="24"/>
        <v>0</v>
      </c>
      <c r="BF206" s="155">
        <f t="shared" si="25"/>
        <v>0</v>
      </c>
      <c r="BG206" s="155">
        <f t="shared" si="26"/>
        <v>0</v>
      </c>
      <c r="BH206" s="155">
        <f t="shared" si="27"/>
        <v>0</v>
      </c>
      <c r="BI206" s="155">
        <f t="shared" si="28"/>
        <v>0</v>
      </c>
      <c r="BJ206" s="18" t="s">
        <v>76</v>
      </c>
      <c r="BK206" s="155">
        <f t="shared" si="29"/>
        <v>0</v>
      </c>
      <c r="BL206" s="18" t="s">
        <v>263</v>
      </c>
      <c r="BM206" s="154" t="s">
        <v>2382</v>
      </c>
    </row>
    <row r="207" spans="1:65" s="2" customFormat="1" ht="21.75" customHeight="1">
      <c r="A207" s="30"/>
      <c r="B207" s="142"/>
      <c r="C207" s="143" t="s">
        <v>606</v>
      </c>
      <c r="D207" s="143" t="s">
        <v>180</v>
      </c>
      <c r="E207" s="144" t="s">
        <v>2383</v>
      </c>
      <c r="F207" s="145" t="s">
        <v>2384</v>
      </c>
      <c r="G207" s="146" t="s">
        <v>336</v>
      </c>
      <c r="H207" s="147">
        <v>5</v>
      </c>
      <c r="I207" s="148"/>
      <c r="J207" s="148">
        <f t="shared" si="20"/>
        <v>0</v>
      </c>
      <c r="K207" s="149"/>
      <c r="L207" s="31"/>
      <c r="M207" s="150" t="s">
        <v>1</v>
      </c>
      <c r="N207" s="151" t="s">
        <v>36</v>
      </c>
      <c r="O207" s="152">
        <v>0.26800000000000002</v>
      </c>
      <c r="P207" s="152">
        <f t="shared" si="21"/>
        <v>1.34</v>
      </c>
      <c r="Q207" s="152">
        <v>1.24E-3</v>
      </c>
      <c r="R207" s="152">
        <f t="shared" si="22"/>
        <v>6.1999999999999998E-3</v>
      </c>
      <c r="S207" s="152">
        <v>0</v>
      </c>
      <c r="T207" s="153">
        <f t="shared" si="2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54" t="s">
        <v>263</v>
      </c>
      <c r="AT207" s="154" t="s">
        <v>180</v>
      </c>
      <c r="AU207" s="154" t="s">
        <v>80</v>
      </c>
      <c r="AY207" s="18" t="s">
        <v>178</v>
      </c>
      <c r="BE207" s="155">
        <f t="shared" si="24"/>
        <v>0</v>
      </c>
      <c r="BF207" s="155">
        <f t="shared" si="25"/>
        <v>0</v>
      </c>
      <c r="BG207" s="155">
        <f t="shared" si="26"/>
        <v>0</v>
      </c>
      <c r="BH207" s="155">
        <f t="shared" si="27"/>
        <v>0</v>
      </c>
      <c r="BI207" s="155">
        <f t="shared" si="28"/>
        <v>0</v>
      </c>
      <c r="BJ207" s="18" t="s">
        <v>76</v>
      </c>
      <c r="BK207" s="155">
        <f t="shared" si="29"/>
        <v>0</v>
      </c>
      <c r="BL207" s="18" t="s">
        <v>263</v>
      </c>
      <c r="BM207" s="154" t="s">
        <v>2385</v>
      </c>
    </row>
    <row r="208" spans="1:65" s="2" customFormat="1" ht="21.75" customHeight="1">
      <c r="A208" s="30"/>
      <c r="B208" s="142"/>
      <c r="C208" s="143" t="s">
        <v>611</v>
      </c>
      <c r="D208" s="143" t="s">
        <v>180</v>
      </c>
      <c r="E208" s="144" t="s">
        <v>2386</v>
      </c>
      <c r="F208" s="145" t="s">
        <v>2387</v>
      </c>
      <c r="G208" s="146" t="s">
        <v>336</v>
      </c>
      <c r="H208" s="147">
        <v>1</v>
      </c>
      <c r="I208" s="148"/>
      <c r="J208" s="148">
        <f t="shared" si="20"/>
        <v>0</v>
      </c>
      <c r="K208" s="149"/>
      <c r="L208" s="31"/>
      <c r="M208" s="150" t="s">
        <v>1</v>
      </c>
      <c r="N208" s="151" t="s">
        <v>36</v>
      </c>
      <c r="O208" s="152">
        <v>0.42199999999999999</v>
      </c>
      <c r="P208" s="152">
        <f t="shared" si="21"/>
        <v>0.42199999999999999</v>
      </c>
      <c r="Q208" s="152">
        <v>1.73E-3</v>
      </c>
      <c r="R208" s="152">
        <f t="shared" si="22"/>
        <v>1.73E-3</v>
      </c>
      <c r="S208" s="152">
        <v>0</v>
      </c>
      <c r="T208" s="153">
        <f t="shared" si="23"/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4" t="s">
        <v>263</v>
      </c>
      <c r="AT208" s="154" t="s">
        <v>180</v>
      </c>
      <c r="AU208" s="154" t="s">
        <v>80</v>
      </c>
      <c r="AY208" s="18" t="s">
        <v>178</v>
      </c>
      <c r="BE208" s="155">
        <f t="shared" si="24"/>
        <v>0</v>
      </c>
      <c r="BF208" s="155">
        <f t="shared" si="25"/>
        <v>0</v>
      </c>
      <c r="BG208" s="155">
        <f t="shared" si="26"/>
        <v>0</v>
      </c>
      <c r="BH208" s="155">
        <f t="shared" si="27"/>
        <v>0</v>
      </c>
      <c r="BI208" s="155">
        <f t="shared" si="28"/>
        <v>0</v>
      </c>
      <c r="BJ208" s="18" t="s">
        <v>76</v>
      </c>
      <c r="BK208" s="155">
        <f t="shared" si="29"/>
        <v>0</v>
      </c>
      <c r="BL208" s="18" t="s">
        <v>263</v>
      </c>
      <c r="BM208" s="154" t="s">
        <v>2388</v>
      </c>
    </row>
    <row r="209" spans="1:65" s="2" customFormat="1" ht="21.75" customHeight="1">
      <c r="A209" s="30"/>
      <c r="B209" s="142"/>
      <c r="C209" s="143" t="s">
        <v>617</v>
      </c>
      <c r="D209" s="143" t="s">
        <v>180</v>
      </c>
      <c r="E209" s="144" t="s">
        <v>2389</v>
      </c>
      <c r="F209" s="145" t="s">
        <v>2390</v>
      </c>
      <c r="G209" s="146" t="s">
        <v>336</v>
      </c>
      <c r="H209" s="147">
        <v>18</v>
      </c>
      <c r="I209" s="148"/>
      <c r="J209" s="148">
        <f t="shared" si="20"/>
        <v>0</v>
      </c>
      <c r="K209" s="149"/>
      <c r="L209" s="31"/>
      <c r="M209" s="150" t="s">
        <v>1</v>
      </c>
      <c r="N209" s="151" t="s">
        <v>36</v>
      </c>
      <c r="O209" s="152">
        <v>0.16</v>
      </c>
      <c r="P209" s="152">
        <f t="shared" si="21"/>
        <v>2.88</v>
      </c>
      <c r="Q209" s="152">
        <v>2.1000000000000001E-4</v>
      </c>
      <c r="R209" s="152">
        <f t="shared" si="22"/>
        <v>3.7800000000000004E-3</v>
      </c>
      <c r="S209" s="152">
        <v>0</v>
      </c>
      <c r="T209" s="153">
        <f t="shared" si="23"/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54" t="s">
        <v>263</v>
      </c>
      <c r="AT209" s="154" t="s">
        <v>180</v>
      </c>
      <c r="AU209" s="154" t="s">
        <v>80</v>
      </c>
      <c r="AY209" s="18" t="s">
        <v>178</v>
      </c>
      <c r="BE209" s="155">
        <f t="shared" si="24"/>
        <v>0</v>
      </c>
      <c r="BF209" s="155">
        <f t="shared" si="25"/>
        <v>0</v>
      </c>
      <c r="BG209" s="155">
        <f t="shared" si="26"/>
        <v>0</v>
      </c>
      <c r="BH209" s="155">
        <f t="shared" si="27"/>
        <v>0</v>
      </c>
      <c r="BI209" s="155">
        <f t="shared" si="28"/>
        <v>0</v>
      </c>
      <c r="BJ209" s="18" t="s">
        <v>76</v>
      </c>
      <c r="BK209" s="155">
        <f t="shared" si="29"/>
        <v>0</v>
      </c>
      <c r="BL209" s="18" t="s">
        <v>263</v>
      </c>
      <c r="BM209" s="154" t="s">
        <v>2391</v>
      </c>
    </row>
    <row r="210" spans="1:65" s="2" customFormat="1" ht="21.75" customHeight="1">
      <c r="A210" s="30"/>
      <c r="B210" s="142"/>
      <c r="C210" s="143" t="s">
        <v>622</v>
      </c>
      <c r="D210" s="143" t="s">
        <v>180</v>
      </c>
      <c r="E210" s="144" t="s">
        <v>2392</v>
      </c>
      <c r="F210" s="145" t="s">
        <v>2393</v>
      </c>
      <c r="G210" s="146" t="s">
        <v>336</v>
      </c>
      <c r="H210" s="147">
        <v>15</v>
      </c>
      <c r="I210" s="148"/>
      <c r="J210" s="148">
        <f t="shared" si="20"/>
        <v>0</v>
      </c>
      <c r="K210" s="149"/>
      <c r="L210" s="31"/>
      <c r="M210" s="150" t="s">
        <v>1</v>
      </c>
      <c r="N210" s="151" t="s">
        <v>36</v>
      </c>
      <c r="O210" s="152">
        <v>0.2</v>
      </c>
      <c r="P210" s="152">
        <f t="shared" si="21"/>
        <v>3</v>
      </c>
      <c r="Q210" s="152">
        <v>3.4000000000000002E-4</v>
      </c>
      <c r="R210" s="152">
        <f t="shared" si="22"/>
        <v>5.1000000000000004E-3</v>
      </c>
      <c r="S210" s="152">
        <v>0</v>
      </c>
      <c r="T210" s="153">
        <f t="shared" si="23"/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263</v>
      </c>
      <c r="AT210" s="154" t="s">
        <v>180</v>
      </c>
      <c r="AU210" s="154" t="s">
        <v>80</v>
      </c>
      <c r="AY210" s="18" t="s">
        <v>178</v>
      </c>
      <c r="BE210" s="155">
        <f t="shared" si="24"/>
        <v>0</v>
      </c>
      <c r="BF210" s="155">
        <f t="shared" si="25"/>
        <v>0</v>
      </c>
      <c r="BG210" s="155">
        <f t="shared" si="26"/>
        <v>0</v>
      </c>
      <c r="BH210" s="155">
        <f t="shared" si="27"/>
        <v>0</v>
      </c>
      <c r="BI210" s="155">
        <f t="shared" si="28"/>
        <v>0</v>
      </c>
      <c r="BJ210" s="18" t="s">
        <v>76</v>
      </c>
      <c r="BK210" s="155">
        <f t="shared" si="29"/>
        <v>0</v>
      </c>
      <c r="BL210" s="18" t="s">
        <v>263</v>
      </c>
      <c r="BM210" s="154" t="s">
        <v>2394</v>
      </c>
    </row>
    <row r="211" spans="1:65" s="2" customFormat="1" ht="21.75" customHeight="1">
      <c r="A211" s="30"/>
      <c r="B211" s="142"/>
      <c r="C211" s="143" t="s">
        <v>628</v>
      </c>
      <c r="D211" s="143" t="s">
        <v>180</v>
      </c>
      <c r="E211" s="144" t="s">
        <v>2395</v>
      </c>
      <c r="F211" s="145" t="s">
        <v>2396</v>
      </c>
      <c r="G211" s="146" t="s">
        <v>336</v>
      </c>
      <c r="H211" s="147">
        <v>18</v>
      </c>
      <c r="I211" s="148"/>
      <c r="J211" s="148">
        <f t="shared" si="20"/>
        <v>0</v>
      </c>
      <c r="K211" s="149"/>
      <c r="L211" s="31"/>
      <c r="M211" s="150" t="s">
        <v>1</v>
      </c>
      <c r="N211" s="151" t="s">
        <v>36</v>
      </c>
      <c r="O211" s="152">
        <v>0.22</v>
      </c>
      <c r="P211" s="152">
        <f t="shared" si="21"/>
        <v>3.96</v>
      </c>
      <c r="Q211" s="152">
        <v>5.0000000000000001E-4</v>
      </c>
      <c r="R211" s="152">
        <f t="shared" si="22"/>
        <v>9.0000000000000011E-3</v>
      </c>
      <c r="S211" s="152">
        <v>0</v>
      </c>
      <c r="T211" s="153">
        <f t="shared" si="23"/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54" t="s">
        <v>263</v>
      </c>
      <c r="AT211" s="154" t="s">
        <v>180</v>
      </c>
      <c r="AU211" s="154" t="s">
        <v>80</v>
      </c>
      <c r="AY211" s="18" t="s">
        <v>178</v>
      </c>
      <c r="BE211" s="155">
        <f t="shared" si="24"/>
        <v>0</v>
      </c>
      <c r="BF211" s="155">
        <f t="shared" si="25"/>
        <v>0</v>
      </c>
      <c r="BG211" s="155">
        <f t="shared" si="26"/>
        <v>0</v>
      </c>
      <c r="BH211" s="155">
        <f t="shared" si="27"/>
        <v>0</v>
      </c>
      <c r="BI211" s="155">
        <f t="shared" si="28"/>
        <v>0</v>
      </c>
      <c r="BJ211" s="18" t="s">
        <v>76</v>
      </c>
      <c r="BK211" s="155">
        <f t="shared" si="29"/>
        <v>0</v>
      </c>
      <c r="BL211" s="18" t="s">
        <v>263</v>
      </c>
      <c r="BM211" s="154" t="s">
        <v>2397</v>
      </c>
    </row>
    <row r="212" spans="1:65" s="2" customFormat="1" ht="21.75" customHeight="1">
      <c r="A212" s="30"/>
      <c r="B212" s="142"/>
      <c r="C212" s="143" t="s">
        <v>633</v>
      </c>
      <c r="D212" s="143" t="s">
        <v>180</v>
      </c>
      <c r="E212" s="144" t="s">
        <v>2398</v>
      </c>
      <c r="F212" s="145" t="s">
        <v>2399</v>
      </c>
      <c r="G212" s="146" t="s">
        <v>336</v>
      </c>
      <c r="H212" s="147">
        <v>16</v>
      </c>
      <c r="I212" s="148"/>
      <c r="J212" s="148">
        <f t="shared" si="20"/>
        <v>0</v>
      </c>
      <c r="K212" s="149"/>
      <c r="L212" s="31"/>
      <c r="M212" s="150" t="s">
        <v>1</v>
      </c>
      <c r="N212" s="151" t="s">
        <v>36</v>
      </c>
      <c r="O212" s="152">
        <v>0.26</v>
      </c>
      <c r="P212" s="152">
        <f t="shared" si="21"/>
        <v>4.16</v>
      </c>
      <c r="Q212" s="152">
        <v>6.9999999999999999E-4</v>
      </c>
      <c r="R212" s="152">
        <f t="shared" si="22"/>
        <v>1.12E-2</v>
      </c>
      <c r="S212" s="152">
        <v>0</v>
      </c>
      <c r="T212" s="153">
        <f t="shared" si="23"/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54" t="s">
        <v>263</v>
      </c>
      <c r="AT212" s="154" t="s">
        <v>180</v>
      </c>
      <c r="AU212" s="154" t="s">
        <v>80</v>
      </c>
      <c r="AY212" s="18" t="s">
        <v>178</v>
      </c>
      <c r="BE212" s="155">
        <f t="shared" si="24"/>
        <v>0</v>
      </c>
      <c r="BF212" s="155">
        <f t="shared" si="25"/>
        <v>0</v>
      </c>
      <c r="BG212" s="155">
        <f t="shared" si="26"/>
        <v>0</v>
      </c>
      <c r="BH212" s="155">
        <f t="shared" si="27"/>
        <v>0</v>
      </c>
      <c r="BI212" s="155">
        <f t="shared" si="28"/>
        <v>0</v>
      </c>
      <c r="BJ212" s="18" t="s">
        <v>76</v>
      </c>
      <c r="BK212" s="155">
        <f t="shared" si="29"/>
        <v>0</v>
      </c>
      <c r="BL212" s="18" t="s">
        <v>263</v>
      </c>
      <c r="BM212" s="154" t="s">
        <v>2400</v>
      </c>
    </row>
    <row r="213" spans="1:65" s="2" customFormat="1" ht="21.75" customHeight="1">
      <c r="A213" s="30"/>
      <c r="B213" s="142"/>
      <c r="C213" s="143" t="s">
        <v>639</v>
      </c>
      <c r="D213" s="143" t="s">
        <v>180</v>
      </c>
      <c r="E213" s="144" t="s">
        <v>2401</v>
      </c>
      <c r="F213" s="145" t="s">
        <v>2402</v>
      </c>
      <c r="G213" s="146" t="s">
        <v>336</v>
      </c>
      <c r="H213" s="147">
        <v>2</v>
      </c>
      <c r="I213" s="148"/>
      <c r="J213" s="148">
        <f t="shared" si="20"/>
        <v>0</v>
      </c>
      <c r="K213" s="149"/>
      <c r="L213" s="31"/>
      <c r="M213" s="150" t="s">
        <v>1</v>
      </c>
      <c r="N213" s="151" t="s">
        <v>36</v>
      </c>
      <c r="O213" s="152">
        <v>0.41</v>
      </c>
      <c r="P213" s="152">
        <f t="shared" si="21"/>
        <v>0.82</v>
      </c>
      <c r="Q213" s="152">
        <v>1.6800000000000001E-3</v>
      </c>
      <c r="R213" s="152">
        <f t="shared" si="22"/>
        <v>3.3600000000000001E-3</v>
      </c>
      <c r="S213" s="152">
        <v>0</v>
      </c>
      <c r="T213" s="153">
        <f t="shared" si="23"/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4" t="s">
        <v>263</v>
      </c>
      <c r="AT213" s="154" t="s">
        <v>180</v>
      </c>
      <c r="AU213" s="154" t="s">
        <v>80</v>
      </c>
      <c r="AY213" s="18" t="s">
        <v>178</v>
      </c>
      <c r="BE213" s="155">
        <f t="shared" si="24"/>
        <v>0</v>
      </c>
      <c r="BF213" s="155">
        <f t="shared" si="25"/>
        <v>0</v>
      </c>
      <c r="BG213" s="155">
        <f t="shared" si="26"/>
        <v>0</v>
      </c>
      <c r="BH213" s="155">
        <f t="shared" si="27"/>
        <v>0</v>
      </c>
      <c r="BI213" s="155">
        <f t="shared" si="28"/>
        <v>0</v>
      </c>
      <c r="BJ213" s="18" t="s">
        <v>76</v>
      </c>
      <c r="BK213" s="155">
        <f t="shared" si="29"/>
        <v>0</v>
      </c>
      <c r="BL213" s="18" t="s">
        <v>263</v>
      </c>
      <c r="BM213" s="154" t="s">
        <v>2403</v>
      </c>
    </row>
    <row r="214" spans="1:65" s="2" customFormat="1" ht="21.75" customHeight="1">
      <c r="A214" s="30"/>
      <c r="B214" s="142"/>
      <c r="C214" s="143" t="s">
        <v>644</v>
      </c>
      <c r="D214" s="143" t="s">
        <v>180</v>
      </c>
      <c r="E214" s="144" t="s">
        <v>2404</v>
      </c>
      <c r="F214" s="145" t="s">
        <v>2405</v>
      </c>
      <c r="G214" s="146" t="s">
        <v>336</v>
      </c>
      <c r="H214" s="147">
        <v>1</v>
      </c>
      <c r="I214" s="148"/>
      <c r="J214" s="148">
        <f t="shared" si="20"/>
        <v>0</v>
      </c>
      <c r="K214" s="149"/>
      <c r="L214" s="31"/>
      <c r="M214" s="150" t="s">
        <v>1</v>
      </c>
      <c r="N214" s="151" t="s">
        <v>36</v>
      </c>
      <c r="O214" s="152">
        <v>0.2</v>
      </c>
      <c r="P214" s="152">
        <f t="shared" si="21"/>
        <v>0.2</v>
      </c>
      <c r="Q214" s="152">
        <v>4.0000000000000002E-4</v>
      </c>
      <c r="R214" s="152">
        <f t="shared" si="22"/>
        <v>4.0000000000000002E-4</v>
      </c>
      <c r="S214" s="152">
        <v>0</v>
      </c>
      <c r="T214" s="153">
        <f t="shared" si="23"/>
        <v>0</v>
      </c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R214" s="154" t="s">
        <v>263</v>
      </c>
      <c r="AT214" s="154" t="s">
        <v>180</v>
      </c>
      <c r="AU214" s="154" t="s">
        <v>80</v>
      </c>
      <c r="AY214" s="18" t="s">
        <v>178</v>
      </c>
      <c r="BE214" s="155">
        <f t="shared" si="24"/>
        <v>0</v>
      </c>
      <c r="BF214" s="155">
        <f t="shared" si="25"/>
        <v>0</v>
      </c>
      <c r="BG214" s="155">
        <f t="shared" si="26"/>
        <v>0</v>
      </c>
      <c r="BH214" s="155">
        <f t="shared" si="27"/>
        <v>0</v>
      </c>
      <c r="BI214" s="155">
        <f t="shared" si="28"/>
        <v>0</v>
      </c>
      <c r="BJ214" s="18" t="s">
        <v>76</v>
      </c>
      <c r="BK214" s="155">
        <f t="shared" si="29"/>
        <v>0</v>
      </c>
      <c r="BL214" s="18" t="s">
        <v>263</v>
      </c>
      <c r="BM214" s="154" t="s">
        <v>2406</v>
      </c>
    </row>
    <row r="215" spans="1:65" s="2" customFormat="1" ht="21.75" customHeight="1">
      <c r="A215" s="30"/>
      <c r="B215" s="142"/>
      <c r="C215" s="143" t="s">
        <v>648</v>
      </c>
      <c r="D215" s="143" t="s">
        <v>180</v>
      </c>
      <c r="E215" s="144" t="s">
        <v>2407</v>
      </c>
      <c r="F215" s="145" t="s">
        <v>2408</v>
      </c>
      <c r="G215" s="146" t="s">
        <v>336</v>
      </c>
      <c r="H215" s="147">
        <v>8</v>
      </c>
      <c r="I215" s="148"/>
      <c r="J215" s="148">
        <f t="shared" si="20"/>
        <v>0</v>
      </c>
      <c r="K215" s="149"/>
      <c r="L215" s="31"/>
      <c r="M215" s="150" t="s">
        <v>1</v>
      </c>
      <c r="N215" s="151" t="s">
        <v>36</v>
      </c>
      <c r="O215" s="152">
        <v>0.38100000000000001</v>
      </c>
      <c r="P215" s="152">
        <f t="shared" si="21"/>
        <v>3.048</v>
      </c>
      <c r="Q215" s="152">
        <v>5.5000000000000003E-4</v>
      </c>
      <c r="R215" s="152">
        <f t="shared" si="22"/>
        <v>4.4000000000000003E-3</v>
      </c>
      <c r="S215" s="152">
        <v>0</v>
      </c>
      <c r="T215" s="153">
        <f t="shared" si="23"/>
        <v>0</v>
      </c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R215" s="154" t="s">
        <v>263</v>
      </c>
      <c r="AT215" s="154" t="s">
        <v>180</v>
      </c>
      <c r="AU215" s="154" t="s">
        <v>80</v>
      </c>
      <c r="AY215" s="18" t="s">
        <v>178</v>
      </c>
      <c r="BE215" s="155">
        <f t="shared" si="24"/>
        <v>0</v>
      </c>
      <c r="BF215" s="155">
        <f t="shared" si="25"/>
        <v>0</v>
      </c>
      <c r="BG215" s="155">
        <f t="shared" si="26"/>
        <v>0</v>
      </c>
      <c r="BH215" s="155">
        <f t="shared" si="27"/>
        <v>0</v>
      </c>
      <c r="BI215" s="155">
        <f t="shared" si="28"/>
        <v>0</v>
      </c>
      <c r="BJ215" s="18" t="s">
        <v>76</v>
      </c>
      <c r="BK215" s="155">
        <f t="shared" si="29"/>
        <v>0</v>
      </c>
      <c r="BL215" s="18" t="s">
        <v>263</v>
      </c>
      <c r="BM215" s="154" t="s">
        <v>2409</v>
      </c>
    </row>
    <row r="216" spans="1:65" s="2" customFormat="1" ht="21.75" customHeight="1">
      <c r="A216" s="30"/>
      <c r="B216" s="142"/>
      <c r="C216" s="143" t="s">
        <v>652</v>
      </c>
      <c r="D216" s="143" t="s">
        <v>180</v>
      </c>
      <c r="E216" s="144" t="s">
        <v>2410</v>
      </c>
      <c r="F216" s="145" t="s">
        <v>2411</v>
      </c>
      <c r="G216" s="146" t="s">
        <v>336</v>
      </c>
      <c r="H216" s="147">
        <v>1</v>
      </c>
      <c r="I216" s="148"/>
      <c r="J216" s="148">
        <f t="shared" si="20"/>
        <v>0</v>
      </c>
      <c r="K216" s="149"/>
      <c r="L216" s="31"/>
      <c r="M216" s="150" t="s">
        <v>1</v>
      </c>
      <c r="N216" s="151" t="s">
        <v>36</v>
      </c>
      <c r="O216" s="152">
        <v>0.38100000000000001</v>
      </c>
      <c r="P216" s="152">
        <f t="shared" si="21"/>
        <v>0.38100000000000001</v>
      </c>
      <c r="Q216" s="152">
        <v>5.8E-4</v>
      </c>
      <c r="R216" s="152">
        <f t="shared" si="22"/>
        <v>5.8E-4</v>
      </c>
      <c r="S216" s="152">
        <v>0</v>
      </c>
      <c r="T216" s="153">
        <f t="shared" si="23"/>
        <v>0</v>
      </c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R216" s="154" t="s">
        <v>263</v>
      </c>
      <c r="AT216" s="154" t="s">
        <v>180</v>
      </c>
      <c r="AU216" s="154" t="s">
        <v>80</v>
      </c>
      <c r="AY216" s="18" t="s">
        <v>178</v>
      </c>
      <c r="BE216" s="155">
        <f t="shared" si="24"/>
        <v>0</v>
      </c>
      <c r="BF216" s="155">
        <f t="shared" si="25"/>
        <v>0</v>
      </c>
      <c r="BG216" s="155">
        <f t="shared" si="26"/>
        <v>0</v>
      </c>
      <c r="BH216" s="155">
        <f t="shared" si="27"/>
        <v>0</v>
      </c>
      <c r="BI216" s="155">
        <f t="shared" si="28"/>
        <v>0</v>
      </c>
      <c r="BJ216" s="18" t="s">
        <v>76</v>
      </c>
      <c r="BK216" s="155">
        <f t="shared" si="29"/>
        <v>0</v>
      </c>
      <c r="BL216" s="18" t="s">
        <v>263</v>
      </c>
      <c r="BM216" s="154" t="s">
        <v>2412</v>
      </c>
    </row>
    <row r="217" spans="1:65" s="2" customFormat="1" ht="16.5" customHeight="1">
      <c r="A217" s="30"/>
      <c r="B217" s="142"/>
      <c r="C217" s="143" t="s">
        <v>657</v>
      </c>
      <c r="D217" s="143" t="s">
        <v>180</v>
      </c>
      <c r="E217" s="144" t="s">
        <v>2413</v>
      </c>
      <c r="F217" s="145" t="s">
        <v>2414</v>
      </c>
      <c r="G217" s="146" t="s">
        <v>336</v>
      </c>
      <c r="H217" s="147">
        <v>5</v>
      </c>
      <c r="I217" s="148"/>
      <c r="J217" s="148">
        <f t="shared" si="20"/>
        <v>0</v>
      </c>
      <c r="K217" s="149"/>
      <c r="L217" s="31"/>
      <c r="M217" s="150" t="s">
        <v>1</v>
      </c>
      <c r="N217" s="151" t="s">
        <v>36</v>
      </c>
      <c r="O217" s="152">
        <v>0.4</v>
      </c>
      <c r="P217" s="152">
        <f t="shared" si="21"/>
        <v>2</v>
      </c>
      <c r="Q217" s="152">
        <v>2E-3</v>
      </c>
      <c r="R217" s="152">
        <f t="shared" si="22"/>
        <v>0.01</v>
      </c>
      <c r="S217" s="152">
        <v>0</v>
      </c>
      <c r="T217" s="153">
        <f t="shared" si="23"/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54" t="s">
        <v>263</v>
      </c>
      <c r="AT217" s="154" t="s">
        <v>180</v>
      </c>
      <c r="AU217" s="154" t="s">
        <v>80</v>
      </c>
      <c r="AY217" s="18" t="s">
        <v>178</v>
      </c>
      <c r="BE217" s="155">
        <f t="shared" si="24"/>
        <v>0</v>
      </c>
      <c r="BF217" s="155">
        <f t="shared" si="25"/>
        <v>0</v>
      </c>
      <c r="BG217" s="155">
        <f t="shared" si="26"/>
        <v>0</v>
      </c>
      <c r="BH217" s="155">
        <f t="shared" si="27"/>
        <v>0</v>
      </c>
      <c r="BI217" s="155">
        <f t="shared" si="28"/>
        <v>0</v>
      </c>
      <c r="BJ217" s="18" t="s">
        <v>76</v>
      </c>
      <c r="BK217" s="155">
        <f t="shared" si="29"/>
        <v>0</v>
      </c>
      <c r="BL217" s="18" t="s">
        <v>263</v>
      </c>
      <c r="BM217" s="154" t="s">
        <v>2415</v>
      </c>
    </row>
    <row r="218" spans="1:65" s="2" customFormat="1" ht="21.75" customHeight="1">
      <c r="A218" s="30"/>
      <c r="B218" s="142"/>
      <c r="C218" s="143" t="s">
        <v>661</v>
      </c>
      <c r="D218" s="143" t="s">
        <v>180</v>
      </c>
      <c r="E218" s="144" t="s">
        <v>2416</v>
      </c>
      <c r="F218" s="145" t="s">
        <v>2417</v>
      </c>
      <c r="G218" s="146" t="s">
        <v>336</v>
      </c>
      <c r="H218" s="147">
        <v>12</v>
      </c>
      <c r="I218" s="148"/>
      <c r="J218" s="148">
        <f t="shared" si="20"/>
        <v>0</v>
      </c>
      <c r="K218" s="149"/>
      <c r="L218" s="31"/>
      <c r="M218" s="150" t="s">
        <v>1</v>
      </c>
      <c r="N218" s="151" t="s">
        <v>36</v>
      </c>
      <c r="O218" s="152">
        <v>0.433</v>
      </c>
      <c r="P218" s="152">
        <f t="shared" si="21"/>
        <v>5.1959999999999997</v>
      </c>
      <c r="Q218" s="152">
        <v>1.47E-3</v>
      </c>
      <c r="R218" s="152">
        <f t="shared" si="22"/>
        <v>1.7639999999999999E-2</v>
      </c>
      <c r="S218" s="152">
        <v>0</v>
      </c>
      <c r="T218" s="153">
        <f t="shared" si="23"/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54" t="s">
        <v>263</v>
      </c>
      <c r="AT218" s="154" t="s">
        <v>180</v>
      </c>
      <c r="AU218" s="154" t="s">
        <v>80</v>
      </c>
      <c r="AY218" s="18" t="s">
        <v>178</v>
      </c>
      <c r="BE218" s="155">
        <f t="shared" si="24"/>
        <v>0</v>
      </c>
      <c r="BF218" s="155">
        <f t="shared" si="25"/>
        <v>0</v>
      </c>
      <c r="BG218" s="155">
        <f t="shared" si="26"/>
        <v>0</v>
      </c>
      <c r="BH218" s="155">
        <f t="shared" si="27"/>
        <v>0</v>
      </c>
      <c r="BI218" s="155">
        <f t="shared" si="28"/>
        <v>0</v>
      </c>
      <c r="BJ218" s="18" t="s">
        <v>76</v>
      </c>
      <c r="BK218" s="155">
        <f t="shared" si="29"/>
        <v>0</v>
      </c>
      <c r="BL218" s="18" t="s">
        <v>263</v>
      </c>
      <c r="BM218" s="154" t="s">
        <v>2418</v>
      </c>
    </row>
    <row r="219" spans="1:65" s="2" customFormat="1" ht="21.75" customHeight="1">
      <c r="A219" s="30"/>
      <c r="B219" s="142"/>
      <c r="C219" s="143" t="s">
        <v>665</v>
      </c>
      <c r="D219" s="143" t="s">
        <v>180</v>
      </c>
      <c r="E219" s="144" t="s">
        <v>2419</v>
      </c>
      <c r="F219" s="145" t="s">
        <v>2420</v>
      </c>
      <c r="G219" s="146" t="s">
        <v>206</v>
      </c>
      <c r="H219" s="147">
        <v>0.19900000000000001</v>
      </c>
      <c r="I219" s="148"/>
      <c r="J219" s="148">
        <f t="shared" si="20"/>
        <v>0</v>
      </c>
      <c r="K219" s="149"/>
      <c r="L219" s="31"/>
      <c r="M219" s="150" t="s">
        <v>1</v>
      </c>
      <c r="N219" s="151" t="s">
        <v>36</v>
      </c>
      <c r="O219" s="152">
        <v>2.2320000000000002</v>
      </c>
      <c r="P219" s="152">
        <f t="shared" si="21"/>
        <v>0.44416800000000006</v>
      </c>
      <c r="Q219" s="152">
        <v>0</v>
      </c>
      <c r="R219" s="152">
        <f t="shared" si="22"/>
        <v>0</v>
      </c>
      <c r="S219" s="152">
        <v>0</v>
      </c>
      <c r="T219" s="153">
        <f t="shared" si="23"/>
        <v>0</v>
      </c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R219" s="154" t="s">
        <v>263</v>
      </c>
      <c r="AT219" s="154" t="s">
        <v>180</v>
      </c>
      <c r="AU219" s="154" t="s">
        <v>80</v>
      </c>
      <c r="AY219" s="18" t="s">
        <v>178</v>
      </c>
      <c r="BE219" s="155">
        <f t="shared" si="24"/>
        <v>0</v>
      </c>
      <c r="BF219" s="155">
        <f t="shared" si="25"/>
        <v>0</v>
      </c>
      <c r="BG219" s="155">
        <f t="shared" si="26"/>
        <v>0</v>
      </c>
      <c r="BH219" s="155">
        <f t="shared" si="27"/>
        <v>0</v>
      </c>
      <c r="BI219" s="155">
        <f t="shared" si="28"/>
        <v>0</v>
      </c>
      <c r="BJ219" s="18" t="s">
        <v>76</v>
      </c>
      <c r="BK219" s="155">
        <f t="shared" si="29"/>
        <v>0</v>
      </c>
      <c r="BL219" s="18" t="s">
        <v>263</v>
      </c>
      <c r="BM219" s="154" t="s">
        <v>2421</v>
      </c>
    </row>
    <row r="220" spans="1:65" s="2" customFormat="1" ht="21.75" customHeight="1">
      <c r="A220" s="30"/>
      <c r="B220" s="142"/>
      <c r="C220" s="143" t="s">
        <v>684</v>
      </c>
      <c r="D220" s="143" t="s">
        <v>180</v>
      </c>
      <c r="E220" s="144" t="s">
        <v>2422</v>
      </c>
      <c r="F220" s="145" t="s">
        <v>2423</v>
      </c>
      <c r="G220" s="146" t="s">
        <v>322</v>
      </c>
      <c r="H220" s="147">
        <v>1</v>
      </c>
      <c r="I220" s="148"/>
      <c r="J220" s="148">
        <f t="shared" si="20"/>
        <v>0</v>
      </c>
      <c r="K220" s="149"/>
      <c r="L220" s="31"/>
      <c r="M220" s="150" t="s">
        <v>1</v>
      </c>
      <c r="N220" s="151" t="s">
        <v>36</v>
      </c>
      <c r="O220" s="152">
        <v>1.1020000000000001</v>
      </c>
      <c r="P220" s="152">
        <f t="shared" si="21"/>
        <v>1.1020000000000001</v>
      </c>
      <c r="Q220" s="152">
        <v>1.2579999999999999E-2</v>
      </c>
      <c r="R220" s="152">
        <f t="shared" si="22"/>
        <v>1.2579999999999999E-2</v>
      </c>
      <c r="S220" s="152">
        <v>0</v>
      </c>
      <c r="T220" s="153">
        <f t="shared" si="23"/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54" t="s">
        <v>263</v>
      </c>
      <c r="AT220" s="154" t="s">
        <v>180</v>
      </c>
      <c r="AU220" s="154" t="s">
        <v>80</v>
      </c>
      <c r="AY220" s="18" t="s">
        <v>178</v>
      </c>
      <c r="BE220" s="155">
        <f t="shared" si="24"/>
        <v>0</v>
      </c>
      <c r="BF220" s="155">
        <f t="shared" si="25"/>
        <v>0</v>
      </c>
      <c r="BG220" s="155">
        <f t="shared" si="26"/>
        <v>0</v>
      </c>
      <c r="BH220" s="155">
        <f t="shared" si="27"/>
        <v>0</v>
      </c>
      <c r="BI220" s="155">
        <f t="shared" si="28"/>
        <v>0</v>
      </c>
      <c r="BJ220" s="18" t="s">
        <v>76</v>
      </c>
      <c r="BK220" s="155">
        <f t="shared" si="29"/>
        <v>0</v>
      </c>
      <c r="BL220" s="18" t="s">
        <v>263</v>
      </c>
      <c r="BM220" s="154" t="s">
        <v>2424</v>
      </c>
    </row>
    <row r="221" spans="1:65" s="12" customFormat="1" ht="22.8" customHeight="1">
      <c r="B221" s="130"/>
      <c r="D221" s="131" t="s">
        <v>70</v>
      </c>
      <c r="E221" s="140" t="s">
        <v>2425</v>
      </c>
      <c r="F221" s="140" t="s">
        <v>2426</v>
      </c>
      <c r="J221" s="141">
        <f>BK221</f>
        <v>0</v>
      </c>
      <c r="L221" s="130"/>
      <c r="M221" s="134"/>
      <c r="N221" s="135"/>
      <c r="O221" s="135"/>
      <c r="P221" s="136">
        <f>SUM(P222:P239)</f>
        <v>42.733829999999998</v>
      </c>
      <c r="Q221" s="135"/>
      <c r="R221" s="136">
        <f>SUM(R222:R239)</f>
        <v>1.1732099999999999</v>
      </c>
      <c r="S221" s="135"/>
      <c r="T221" s="137">
        <f>SUM(T222:T239)</f>
        <v>0</v>
      </c>
      <c r="AR221" s="131" t="s">
        <v>80</v>
      </c>
      <c r="AT221" s="138" t="s">
        <v>70</v>
      </c>
      <c r="AU221" s="138" t="s">
        <v>76</v>
      </c>
      <c r="AY221" s="131" t="s">
        <v>178</v>
      </c>
      <c r="BK221" s="139">
        <f>SUM(BK222:BK239)</f>
        <v>0</v>
      </c>
    </row>
    <row r="222" spans="1:65" s="2" customFormat="1" ht="21.75" customHeight="1">
      <c r="A222" s="30"/>
      <c r="B222" s="142"/>
      <c r="C222" s="143" t="s">
        <v>689</v>
      </c>
      <c r="D222" s="143" t="s">
        <v>180</v>
      </c>
      <c r="E222" s="144" t="s">
        <v>2427</v>
      </c>
      <c r="F222" s="145" t="s">
        <v>2428</v>
      </c>
      <c r="G222" s="146" t="s">
        <v>336</v>
      </c>
      <c r="H222" s="147">
        <v>45</v>
      </c>
      <c r="I222" s="148"/>
      <c r="J222" s="148">
        <f t="shared" ref="J222:J239" si="30">ROUND(I222*H222,1)</f>
        <v>0</v>
      </c>
      <c r="K222" s="149"/>
      <c r="L222" s="31"/>
      <c r="M222" s="150" t="s">
        <v>1</v>
      </c>
      <c r="N222" s="151" t="s">
        <v>36</v>
      </c>
      <c r="O222" s="152">
        <v>0.85699999999999998</v>
      </c>
      <c r="P222" s="152">
        <f t="shared" ref="P222:P239" si="31">O222*H222</f>
        <v>38.564999999999998</v>
      </c>
      <c r="Q222" s="152">
        <v>0</v>
      </c>
      <c r="R222" s="152">
        <f t="shared" ref="R222:R239" si="32">Q222*H222</f>
        <v>0</v>
      </c>
      <c r="S222" s="152">
        <v>0</v>
      </c>
      <c r="T222" s="153">
        <f t="shared" ref="T222:T239" si="33">S222*H222</f>
        <v>0</v>
      </c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R222" s="154" t="s">
        <v>263</v>
      </c>
      <c r="AT222" s="154" t="s">
        <v>180</v>
      </c>
      <c r="AU222" s="154" t="s">
        <v>80</v>
      </c>
      <c r="AY222" s="18" t="s">
        <v>178</v>
      </c>
      <c r="BE222" s="155">
        <f t="shared" ref="BE222:BE239" si="34">IF(N222="základní",J222,0)</f>
        <v>0</v>
      </c>
      <c r="BF222" s="155">
        <f t="shared" ref="BF222:BF239" si="35">IF(N222="snížená",J222,0)</f>
        <v>0</v>
      </c>
      <c r="BG222" s="155">
        <f t="shared" ref="BG222:BG239" si="36">IF(N222="zákl. přenesená",J222,0)</f>
        <v>0</v>
      </c>
      <c r="BH222" s="155">
        <f t="shared" ref="BH222:BH239" si="37">IF(N222="sníž. přenesená",J222,0)</f>
        <v>0</v>
      </c>
      <c r="BI222" s="155">
        <f t="shared" ref="BI222:BI239" si="38">IF(N222="nulová",J222,0)</f>
        <v>0</v>
      </c>
      <c r="BJ222" s="18" t="s">
        <v>76</v>
      </c>
      <c r="BK222" s="155">
        <f t="shared" ref="BK222:BK239" si="39">ROUND(I222*H222,1)</f>
        <v>0</v>
      </c>
      <c r="BL222" s="18" t="s">
        <v>263</v>
      </c>
      <c r="BM222" s="154" t="s">
        <v>2429</v>
      </c>
    </row>
    <row r="223" spans="1:65" s="2" customFormat="1" ht="21.75" customHeight="1">
      <c r="A223" s="30"/>
      <c r="B223" s="142"/>
      <c r="C223" s="171" t="s">
        <v>694</v>
      </c>
      <c r="D223" s="171" t="s">
        <v>216</v>
      </c>
      <c r="E223" s="172" t="s">
        <v>2430</v>
      </c>
      <c r="F223" s="173" t="s">
        <v>2431</v>
      </c>
      <c r="G223" s="174" t="s">
        <v>336</v>
      </c>
      <c r="H223" s="175">
        <v>3</v>
      </c>
      <c r="I223" s="176"/>
      <c r="J223" s="176">
        <f t="shared" si="30"/>
        <v>0</v>
      </c>
      <c r="K223" s="177"/>
      <c r="L223" s="178"/>
      <c r="M223" s="179" t="s">
        <v>1</v>
      </c>
      <c r="N223" s="180" t="s">
        <v>36</v>
      </c>
      <c r="O223" s="152">
        <v>0</v>
      </c>
      <c r="P223" s="152">
        <f t="shared" si="31"/>
        <v>0</v>
      </c>
      <c r="Q223" s="152">
        <v>8.1499999999999993E-3</v>
      </c>
      <c r="R223" s="152">
        <f t="shared" si="32"/>
        <v>2.445E-2</v>
      </c>
      <c r="S223" s="152">
        <v>0</v>
      </c>
      <c r="T223" s="153">
        <f t="shared" si="33"/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54" t="s">
        <v>368</v>
      </c>
      <c r="AT223" s="154" t="s">
        <v>216</v>
      </c>
      <c r="AU223" s="154" t="s">
        <v>80</v>
      </c>
      <c r="AY223" s="18" t="s">
        <v>178</v>
      </c>
      <c r="BE223" s="155">
        <f t="shared" si="34"/>
        <v>0</v>
      </c>
      <c r="BF223" s="155">
        <f t="shared" si="35"/>
        <v>0</v>
      </c>
      <c r="BG223" s="155">
        <f t="shared" si="36"/>
        <v>0</v>
      </c>
      <c r="BH223" s="155">
        <f t="shared" si="37"/>
        <v>0</v>
      </c>
      <c r="BI223" s="155">
        <f t="shared" si="38"/>
        <v>0</v>
      </c>
      <c r="BJ223" s="18" t="s">
        <v>76</v>
      </c>
      <c r="BK223" s="155">
        <f t="shared" si="39"/>
        <v>0</v>
      </c>
      <c r="BL223" s="18" t="s">
        <v>263</v>
      </c>
      <c r="BM223" s="154" t="s">
        <v>2432</v>
      </c>
    </row>
    <row r="224" spans="1:65" s="2" customFormat="1" ht="21.75" customHeight="1">
      <c r="A224" s="30"/>
      <c r="B224" s="142"/>
      <c r="C224" s="171" t="s">
        <v>698</v>
      </c>
      <c r="D224" s="171" t="s">
        <v>216</v>
      </c>
      <c r="E224" s="172" t="s">
        <v>2433</v>
      </c>
      <c r="F224" s="173" t="s">
        <v>2434</v>
      </c>
      <c r="G224" s="174" t="s">
        <v>336</v>
      </c>
      <c r="H224" s="175">
        <v>2</v>
      </c>
      <c r="I224" s="176"/>
      <c r="J224" s="176">
        <f t="shared" si="30"/>
        <v>0</v>
      </c>
      <c r="K224" s="177"/>
      <c r="L224" s="178"/>
      <c r="M224" s="179" t="s">
        <v>1</v>
      </c>
      <c r="N224" s="180" t="s">
        <v>36</v>
      </c>
      <c r="O224" s="152">
        <v>0</v>
      </c>
      <c r="P224" s="152">
        <f t="shared" si="31"/>
        <v>0</v>
      </c>
      <c r="Q224" s="152">
        <v>1.025E-2</v>
      </c>
      <c r="R224" s="152">
        <f t="shared" si="32"/>
        <v>2.0500000000000001E-2</v>
      </c>
      <c r="S224" s="152">
        <v>0</v>
      </c>
      <c r="T224" s="153">
        <f t="shared" si="33"/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54" t="s">
        <v>368</v>
      </c>
      <c r="AT224" s="154" t="s">
        <v>216</v>
      </c>
      <c r="AU224" s="154" t="s">
        <v>80</v>
      </c>
      <c r="AY224" s="18" t="s">
        <v>178</v>
      </c>
      <c r="BE224" s="155">
        <f t="shared" si="34"/>
        <v>0</v>
      </c>
      <c r="BF224" s="155">
        <f t="shared" si="35"/>
        <v>0</v>
      </c>
      <c r="BG224" s="155">
        <f t="shared" si="36"/>
        <v>0</v>
      </c>
      <c r="BH224" s="155">
        <f t="shared" si="37"/>
        <v>0</v>
      </c>
      <c r="BI224" s="155">
        <f t="shared" si="38"/>
        <v>0</v>
      </c>
      <c r="BJ224" s="18" t="s">
        <v>76</v>
      </c>
      <c r="BK224" s="155">
        <f t="shared" si="39"/>
        <v>0</v>
      </c>
      <c r="BL224" s="18" t="s">
        <v>263</v>
      </c>
      <c r="BM224" s="154" t="s">
        <v>2435</v>
      </c>
    </row>
    <row r="225" spans="1:65" s="2" customFormat="1" ht="21.75" customHeight="1">
      <c r="A225" s="30"/>
      <c r="B225" s="142"/>
      <c r="C225" s="171" t="s">
        <v>702</v>
      </c>
      <c r="D225" s="171" t="s">
        <v>216</v>
      </c>
      <c r="E225" s="172" t="s">
        <v>2436</v>
      </c>
      <c r="F225" s="173" t="s">
        <v>2437</v>
      </c>
      <c r="G225" s="174" t="s">
        <v>336</v>
      </c>
      <c r="H225" s="175">
        <v>1</v>
      </c>
      <c r="I225" s="176"/>
      <c r="J225" s="176">
        <f t="shared" si="30"/>
        <v>0</v>
      </c>
      <c r="K225" s="177"/>
      <c r="L225" s="178"/>
      <c r="M225" s="179" t="s">
        <v>1</v>
      </c>
      <c r="N225" s="180" t="s">
        <v>36</v>
      </c>
      <c r="O225" s="152">
        <v>0</v>
      </c>
      <c r="P225" s="152">
        <f t="shared" si="31"/>
        <v>0</v>
      </c>
      <c r="Q225" s="152">
        <v>1.23E-2</v>
      </c>
      <c r="R225" s="152">
        <f t="shared" si="32"/>
        <v>1.23E-2</v>
      </c>
      <c r="S225" s="152">
        <v>0</v>
      </c>
      <c r="T225" s="153">
        <f t="shared" si="33"/>
        <v>0</v>
      </c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R225" s="154" t="s">
        <v>368</v>
      </c>
      <c r="AT225" s="154" t="s">
        <v>216</v>
      </c>
      <c r="AU225" s="154" t="s">
        <v>80</v>
      </c>
      <c r="AY225" s="18" t="s">
        <v>178</v>
      </c>
      <c r="BE225" s="155">
        <f t="shared" si="34"/>
        <v>0</v>
      </c>
      <c r="BF225" s="155">
        <f t="shared" si="35"/>
        <v>0</v>
      </c>
      <c r="BG225" s="155">
        <f t="shared" si="36"/>
        <v>0</v>
      </c>
      <c r="BH225" s="155">
        <f t="shared" si="37"/>
        <v>0</v>
      </c>
      <c r="BI225" s="155">
        <f t="shared" si="38"/>
        <v>0</v>
      </c>
      <c r="BJ225" s="18" t="s">
        <v>76</v>
      </c>
      <c r="BK225" s="155">
        <f t="shared" si="39"/>
        <v>0</v>
      </c>
      <c r="BL225" s="18" t="s">
        <v>263</v>
      </c>
      <c r="BM225" s="154" t="s">
        <v>2438</v>
      </c>
    </row>
    <row r="226" spans="1:65" s="2" customFormat="1" ht="21.75" customHeight="1">
      <c r="A226" s="30"/>
      <c r="B226" s="142"/>
      <c r="C226" s="171" t="s">
        <v>706</v>
      </c>
      <c r="D226" s="171" t="s">
        <v>216</v>
      </c>
      <c r="E226" s="172" t="s">
        <v>2439</v>
      </c>
      <c r="F226" s="173" t="s">
        <v>2440</v>
      </c>
      <c r="G226" s="174" t="s">
        <v>336</v>
      </c>
      <c r="H226" s="175">
        <v>2</v>
      </c>
      <c r="I226" s="176"/>
      <c r="J226" s="176">
        <f t="shared" si="30"/>
        <v>0</v>
      </c>
      <c r="K226" s="177"/>
      <c r="L226" s="178"/>
      <c r="M226" s="179" t="s">
        <v>1</v>
      </c>
      <c r="N226" s="180" t="s">
        <v>36</v>
      </c>
      <c r="O226" s="152">
        <v>0</v>
      </c>
      <c r="P226" s="152">
        <f t="shared" si="31"/>
        <v>0</v>
      </c>
      <c r="Q226" s="152">
        <v>1.435E-2</v>
      </c>
      <c r="R226" s="152">
        <f t="shared" si="32"/>
        <v>2.87E-2</v>
      </c>
      <c r="S226" s="152">
        <v>0</v>
      </c>
      <c r="T226" s="153">
        <f t="shared" si="33"/>
        <v>0</v>
      </c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R226" s="154" t="s">
        <v>368</v>
      </c>
      <c r="AT226" s="154" t="s">
        <v>216</v>
      </c>
      <c r="AU226" s="154" t="s">
        <v>80</v>
      </c>
      <c r="AY226" s="18" t="s">
        <v>178</v>
      </c>
      <c r="BE226" s="155">
        <f t="shared" si="34"/>
        <v>0</v>
      </c>
      <c r="BF226" s="155">
        <f t="shared" si="35"/>
        <v>0</v>
      </c>
      <c r="BG226" s="155">
        <f t="shared" si="36"/>
        <v>0</v>
      </c>
      <c r="BH226" s="155">
        <f t="shared" si="37"/>
        <v>0</v>
      </c>
      <c r="BI226" s="155">
        <f t="shared" si="38"/>
        <v>0</v>
      </c>
      <c r="BJ226" s="18" t="s">
        <v>76</v>
      </c>
      <c r="BK226" s="155">
        <f t="shared" si="39"/>
        <v>0</v>
      </c>
      <c r="BL226" s="18" t="s">
        <v>263</v>
      </c>
      <c r="BM226" s="154" t="s">
        <v>2441</v>
      </c>
    </row>
    <row r="227" spans="1:65" s="2" customFormat="1" ht="21.75" customHeight="1">
      <c r="A227" s="30"/>
      <c r="B227" s="142"/>
      <c r="C227" s="171" t="s">
        <v>711</v>
      </c>
      <c r="D227" s="171" t="s">
        <v>216</v>
      </c>
      <c r="E227" s="172" t="s">
        <v>2442</v>
      </c>
      <c r="F227" s="173" t="s">
        <v>2443</v>
      </c>
      <c r="G227" s="174" t="s">
        <v>336</v>
      </c>
      <c r="H227" s="175">
        <v>1</v>
      </c>
      <c r="I227" s="176"/>
      <c r="J227" s="176">
        <f t="shared" si="30"/>
        <v>0</v>
      </c>
      <c r="K227" s="177"/>
      <c r="L227" s="178"/>
      <c r="M227" s="179" t="s">
        <v>1</v>
      </c>
      <c r="N227" s="180" t="s">
        <v>36</v>
      </c>
      <c r="O227" s="152">
        <v>0</v>
      </c>
      <c r="P227" s="152">
        <f t="shared" si="31"/>
        <v>0</v>
      </c>
      <c r="Q227" s="152">
        <v>2.0500000000000001E-2</v>
      </c>
      <c r="R227" s="152">
        <f t="shared" si="32"/>
        <v>2.0500000000000001E-2</v>
      </c>
      <c r="S227" s="152">
        <v>0</v>
      </c>
      <c r="T227" s="153">
        <f t="shared" si="33"/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54" t="s">
        <v>368</v>
      </c>
      <c r="AT227" s="154" t="s">
        <v>216</v>
      </c>
      <c r="AU227" s="154" t="s">
        <v>80</v>
      </c>
      <c r="AY227" s="18" t="s">
        <v>178</v>
      </c>
      <c r="BE227" s="155">
        <f t="shared" si="34"/>
        <v>0</v>
      </c>
      <c r="BF227" s="155">
        <f t="shared" si="35"/>
        <v>0</v>
      </c>
      <c r="BG227" s="155">
        <f t="shared" si="36"/>
        <v>0</v>
      </c>
      <c r="BH227" s="155">
        <f t="shared" si="37"/>
        <v>0</v>
      </c>
      <c r="BI227" s="155">
        <f t="shared" si="38"/>
        <v>0</v>
      </c>
      <c r="BJ227" s="18" t="s">
        <v>76</v>
      </c>
      <c r="BK227" s="155">
        <f t="shared" si="39"/>
        <v>0</v>
      </c>
      <c r="BL227" s="18" t="s">
        <v>263</v>
      </c>
      <c r="BM227" s="154" t="s">
        <v>2444</v>
      </c>
    </row>
    <row r="228" spans="1:65" s="2" customFormat="1" ht="21.75" customHeight="1">
      <c r="A228" s="30"/>
      <c r="B228" s="142"/>
      <c r="C228" s="171" t="s">
        <v>716</v>
      </c>
      <c r="D228" s="171" t="s">
        <v>216</v>
      </c>
      <c r="E228" s="172" t="s">
        <v>2445</v>
      </c>
      <c r="F228" s="173" t="s">
        <v>2446</v>
      </c>
      <c r="G228" s="174" t="s">
        <v>336</v>
      </c>
      <c r="H228" s="175">
        <v>9</v>
      </c>
      <c r="I228" s="176"/>
      <c r="J228" s="176">
        <f t="shared" si="30"/>
        <v>0</v>
      </c>
      <c r="K228" s="177"/>
      <c r="L228" s="178"/>
      <c r="M228" s="179" t="s">
        <v>1</v>
      </c>
      <c r="N228" s="180" t="s">
        <v>36</v>
      </c>
      <c r="O228" s="152">
        <v>0</v>
      </c>
      <c r="P228" s="152">
        <f t="shared" si="31"/>
        <v>0</v>
      </c>
      <c r="Q228" s="152">
        <v>2.87E-2</v>
      </c>
      <c r="R228" s="152">
        <f t="shared" si="32"/>
        <v>0.25829999999999997</v>
      </c>
      <c r="S228" s="152">
        <v>0</v>
      </c>
      <c r="T228" s="153">
        <f t="shared" si="33"/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368</v>
      </c>
      <c r="AT228" s="154" t="s">
        <v>216</v>
      </c>
      <c r="AU228" s="154" t="s">
        <v>80</v>
      </c>
      <c r="AY228" s="18" t="s">
        <v>178</v>
      </c>
      <c r="BE228" s="155">
        <f t="shared" si="34"/>
        <v>0</v>
      </c>
      <c r="BF228" s="155">
        <f t="shared" si="35"/>
        <v>0</v>
      </c>
      <c r="BG228" s="155">
        <f t="shared" si="36"/>
        <v>0</v>
      </c>
      <c r="BH228" s="155">
        <f t="shared" si="37"/>
        <v>0</v>
      </c>
      <c r="BI228" s="155">
        <f t="shared" si="38"/>
        <v>0</v>
      </c>
      <c r="BJ228" s="18" t="s">
        <v>76</v>
      </c>
      <c r="BK228" s="155">
        <f t="shared" si="39"/>
        <v>0</v>
      </c>
      <c r="BL228" s="18" t="s">
        <v>263</v>
      </c>
      <c r="BM228" s="154" t="s">
        <v>2447</v>
      </c>
    </row>
    <row r="229" spans="1:65" s="2" customFormat="1" ht="21.75" customHeight="1">
      <c r="A229" s="30"/>
      <c r="B229" s="142"/>
      <c r="C229" s="171" t="s">
        <v>721</v>
      </c>
      <c r="D229" s="171" t="s">
        <v>216</v>
      </c>
      <c r="E229" s="172" t="s">
        <v>2448</v>
      </c>
      <c r="F229" s="173" t="s">
        <v>2449</v>
      </c>
      <c r="G229" s="174" t="s">
        <v>336</v>
      </c>
      <c r="H229" s="175">
        <v>3</v>
      </c>
      <c r="I229" s="176"/>
      <c r="J229" s="176">
        <f t="shared" si="30"/>
        <v>0</v>
      </c>
      <c r="K229" s="177"/>
      <c r="L229" s="178"/>
      <c r="M229" s="179" t="s">
        <v>1</v>
      </c>
      <c r="N229" s="180" t="s">
        <v>36</v>
      </c>
      <c r="O229" s="152">
        <v>0</v>
      </c>
      <c r="P229" s="152">
        <f t="shared" si="31"/>
        <v>0</v>
      </c>
      <c r="Q229" s="152">
        <v>1.7219999999999999E-2</v>
      </c>
      <c r="R229" s="152">
        <f t="shared" si="32"/>
        <v>5.1659999999999998E-2</v>
      </c>
      <c r="S229" s="152">
        <v>0</v>
      </c>
      <c r="T229" s="153">
        <f t="shared" si="33"/>
        <v>0</v>
      </c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R229" s="154" t="s">
        <v>368</v>
      </c>
      <c r="AT229" s="154" t="s">
        <v>216</v>
      </c>
      <c r="AU229" s="154" t="s">
        <v>80</v>
      </c>
      <c r="AY229" s="18" t="s">
        <v>178</v>
      </c>
      <c r="BE229" s="155">
        <f t="shared" si="34"/>
        <v>0</v>
      </c>
      <c r="BF229" s="155">
        <f t="shared" si="35"/>
        <v>0</v>
      </c>
      <c r="BG229" s="155">
        <f t="shared" si="36"/>
        <v>0</v>
      </c>
      <c r="BH229" s="155">
        <f t="shared" si="37"/>
        <v>0</v>
      </c>
      <c r="BI229" s="155">
        <f t="shared" si="38"/>
        <v>0</v>
      </c>
      <c r="BJ229" s="18" t="s">
        <v>76</v>
      </c>
      <c r="BK229" s="155">
        <f t="shared" si="39"/>
        <v>0</v>
      </c>
      <c r="BL229" s="18" t="s">
        <v>263</v>
      </c>
      <c r="BM229" s="154" t="s">
        <v>2450</v>
      </c>
    </row>
    <row r="230" spans="1:65" s="2" customFormat="1" ht="21.75" customHeight="1">
      <c r="A230" s="30"/>
      <c r="B230" s="142"/>
      <c r="C230" s="171" t="s">
        <v>725</v>
      </c>
      <c r="D230" s="171" t="s">
        <v>216</v>
      </c>
      <c r="E230" s="172" t="s">
        <v>2451</v>
      </c>
      <c r="F230" s="173" t="s">
        <v>2452</v>
      </c>
      <c r="G230" s="174" t="s">
        <v>336</v>
      </c>
      <c r="H230" s="175">
        <v>2</v>
      </c>
      <c r="I230" s="176"/>
      <c r="J230" s="176">
        <f t="shared" si="30"/>
        <v>0</v>
      </c>
      <c r="K230" s="177"/>
      <c r="L230" s="178"/>
      <c r="M230" s="179" t="s">
        <v>1</v>
      </c>
      <c r="N230" s="180" t="s">
        <v>36</v>
      </c>
      <c r="O230" s="152">
        <v>0</v>
      </c>
      <c r="P230" s="152">
        <f t="shared" si="31"/>
        <v>0</v>
      </c>
      <c r="Q230" s="152">
        <v>2.009E-2</v>
      </c>
      <c r="R230" s="152">
        <f t="shared" si="32"/>
        <v>4.018E-2</v>
      </c>
      <c r="S230" s="152">
        <v>0</v>
      </c>
      <c r="T230" s="153">
        <f t="shared" si="33"/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54" t="s">
        <v>368</v>
      </c>
      <c r="AT230" s="154" t="s">
        <v>216</v>
      </c>
      <c r="AU230" s="154" t="s">
        <v>80</v>
      </c>
      <c r="AY230" s="18" t="s">
        <v>178</v>
      </c>
      <c r="BE230" s="155">
        <f t="shared" si="34"/>
        <v>0</v>
      </c>
      <c r="BF230" s="155">
        <f t="shared" si="35"/>
        <v>0</v>
      </c>
      <c r="BG230" s="155">
        <f t="shared" si="36"/>
        <v>0</v>
      </c>
      <c r="BH230" s="155">
        <f t="shared" si="37"/>
        <v>0</v>
      </c>
      <c r="BI230" s="155">
        <f t="shared" si="38"/>
        <v>0</v>
      </c>
      <c r="BJ230" s="18" t="s">
        <v>76</v>
      </c>
      <c r="BK230" s="155">
        <f t="shared" si="39"/>
        <v>0</v>
      </c>
      <c r="BL230" s="18" t="s">
        <v>263</v>
      </c>
      <c r="BM230" s="154" t="s">
        <v>2453</v>
      </c>
    </row>
    <row r="231" spans="1:65" s="2" customFormat="1" ht="21.75" customHeight="1">
      <c r="A231" s="30"/>
      <c r="B231" s="142"/>
      <c r="C231" s="171" t="s">
        <v>729</v>
      </c>
      <c r="D231" s="171" t="s">
        <v>216</v>
      </c>
      <c r="E231" s="172" t="s">
        <v>2454</v>
      </c>
      <c r="F231" s="173" t="s">
        <v>2455</v>
      </c>
      <c r="G231" s="174" t="s">
        <v>336</v>
      </c>
      <c r="H231" s="175">
        <v>6</v>
      </c>
      <c r="I231" s="176"/>
      <c r="J231" s="176">
        <f t="shared" si="30"/>
        <v>0</v>
      </c>
      <c r="K231" s="177"/>
      <c r="L231" s="178"/>
      <c r="M231" s="179" t="s">
        <v>1</v>
      </c>
      <c r="N231" s="180" t="s">
        <v>36</v>
      </c>
      <c r="O231" s="152">
        <v>0</v>
      </c>
      <c r="P231" s="152">
        <f t="shared" si="31"/>
        <v>0</v>
      </c>
      <c r="Q231" s="152">
        <v>2.2960000000000001E-2</v>
      </c>
      <c r="R231" s="152">
        <f t="shared" si="32"/>
        <v>0.13775999999999999</v>
      </c>
      <c r="S231" s="152">
        <v>0</v>
      </c>
      <c r="T231" s="153">
        <f t="shared" si="33"/>
        <v>0</v>
      </c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R231" s="154" t="s">
        <v>368</v>
      </c>
      <c r="AT231" s="154" t="s">
        <v>216</v>
      </c>
      <c r="AU231" s="154" t="s">
        <v>80</v>
      </c>
      <c r="AY231" s="18" t="s">
        <v>178</v>
      </c>
      <c r="BE231" s="155">
        <f t="shared" si="34"/>
        <v>0</v>
      </c>
      <c r="BF231" s="155">
        <f t="shared" si="35"/>
        <v>0</v>
      </c>
      <c r="BG231" s="155">
        <f t="shared" si="36"/>
        <v>0</v>
      </c>
      <c r="BH231" s="155">
        <f t="shared" si="37"/>
        <v>0</v>
      </c>
      <c r="BI231" s="155">
        <f t="shared" si="38"/>
        <v>0</v>
      </c>
      <c r="BJ231" s="18" t="s">
        <v>76</v>
      </c>
      <c r="BK231" s="155">
        <f t="shared" si="39"/>
        <v>0</v>
      </c>
      <c r="BL231" s="18" t="s">
        <v>263</v>
      </c>
      <c r="BM231" s="154" t="s">
        <v>2456</v>
      </c>
    </row>
    <row r="232" spans="1:65" s="2" customFormat="1" ht="21.75" customHeight="1">
      <c r="A232" s="30"/>
      <c r="B232" s="142"/>
      <c r="C232" s="171" t="s">
        <v>734</v>
      </c>
      <c r="D232" s="171" t="s">
        <v>216</v>
      </c>
      <c r="E232" s="172" t="s">
        <v>2457</v>
      </c>
      <c r="F232" s="173" t="s">
        <v>2458</v>
      </c>
      <c r="G232" s="174" t="s">
        <v>336</v>
      </c>
      <c r="H232" s="175">
        <v>4</v>
      </c>
      <c r="I232" s="176"/>
      <c r="J232" s="176">
        <f t="shared" si="30"/>
        <v>0</v>
      </c>
      <c r="K232" s="177"/>
      <c r="L232" s="178"/>
      <c r="M232" s="179" t="s">
        <v>1</v>
      </c>
      <c r="N232" s="180" t="s">
        <v>36</v>
      </c>
      <c r="O232" s="152">
        <v>0</v>
      </c>
      <c r="P232" s="152">
        <f t="shared" si="31"/>
        <v>0</v>
      </c>
      <c r="Q232" s="152">
        <v>2.5829999999999999E-2</v>
      </c>
      <c r="R232" s="152">
        <f t="shared" si="32"/>
        <v>0.10332</v>
      </c>
      <c r="S232" s="152">
        <v>0</v>
      </c>
      <c r="T232" s="153">
        <f t="shared" si="33"/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54" t="s">
        <v>368</v>
      </c>
      <c r="AT232" s="154" t="s">
        <v>216</v>
      </c>
      <c r="AU232" s="154" t="s">
        <v>80</v>
      </c>
      <c r="AY232" s="18" t="s">
        <v>178</v>
      </c>
      <c r="BE232" s="155">
        <f t="shared" si="34"/>
        <v>0</v>
      </c>
      <c r="BF232" s="155">
        <f t="shared" si="35"/>
        <v>0</v>
      </c>
      <c r="BG232" s="155">
        <f t="shared" si="36"/>
        <v>0</v>
      </c>
      <c r="BH232" s="155">
        <f t="shared" si="37"/>
        <v>0</v>
      </c>
      <c r="BI232" s="155">
        <f t="shared" si="38"/>
        <v>0</v>
      </c>
      <c r="BJ232" s="18" t="s">
        <v>76</v>
      </c>
      <c r="BK232" s="155">
        <f t="shared" si="39"/>
        <v>0</v>
      </c>
      <c r="BL232" s="18" t="s">
        <v>263</v>
      </c>
      <c r="BM232" s="154" t="s">
        <v>2459</v>
      </c>
    </row>
    <row r="233" spans="1:65" s="2" customFormat="1" ht="21.75" customHeight="1">
      <c r="A233" s="30"/>
      <c r="B233" s="142"/>
      <c r="C233" s="171" t="s">
        <v>738</v>
      </c>
      <c r="D233" s="171" t="s">
        <v>216</v>
      </c>
      <c r="E233" s="172" t="s">
        <v>2460</v>
      </c>
      <c r="F233" s="173" t="s">
        <v>2461</v>
      </c>
      <c r="G233" s="174" t="s">
        <v>336</v>
      </c>
      <c r="H233" s="175">
        <v>4</v>
      </c>
      <c r="I233" s="176"/>
      <c r="J233" s="176">
        <f t="shared" si="30"/>
        <v>0</v>
      </c>
      <c r="K233" s="177"/>
      <c r="L233" s="178"/>
      <c r="M233" s="179" t="s">
        <v>1</v>
      </c>
      <c r="N233" s="180" t="s">
        <v>36</v>
      </c>
      <c r="O233" s="152">
        <v>0</v>
      </c>
      <c r="P233" s="152">
        <f t="shared" si="31"/>
        <v>0</v>
      </c>
      <c r="Q233" s="152">
        <v>2.87E-2</v>
      </c>
      <c r="R233" s="152">
        <f t="shared" si="32"/>
        <v>0.1148</v>
      </c>
      <c r="S233" s="152">
        <v>0</v>
      </c>
      <c r="T233" s="153">
        <f t="shared" si="33"/>
        <v>0</v>
      </c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R233" s="154" t="s">
        <v>368</v>
      </c>
      <c r="AT233" s="154" t="s">
        <v>216</v>
      </c>
      <c r="AU233" s="154" t="s">
        <v>80</v>
      </c>
      <c r="AY233" s="18" t="s">
        <v>178</v>
      </c>
      <c r="BE233" s="155">
        <f t="shared" si="34"/>
        <v>0</v>
      </c>
      <c r="BF233" s="155">
        <f t="shared" si="35"/>
        <v>0</v>
      </c>
      <c r="BG233" s="155">
        <f t="shared" si="36"/>
        <v>0</v>
      </c>
      <c r="BH233" s="155">
        <f t="shared" si="37"/>
        <v>0</v>
      </c>
      <c r="BI233" s="155">
        <f t="shared" si="38"/>
        <v>0</v>
      </c>
      <c r="BJ233" s="18" t="s">
        <v>76</v>
      </c>
      <c r="BK233" s="155">
        <f t="shared" si="39"/>
        <v>0</v>
      </c>
      <c r="BL233" s="18" t="s">
        <v>263</v>
      </c>
      <c r="BM233" s="154" t="s">
        <v>2462</v>
      </c>
    </row>
    <row r="234" spans="1:65" s="2" customFormat="1" ht="21.75" customHeight="1">
      <c r="A234" s="30"/>
      <c r="B234" s="142"/>
      <c r="C234" s="171" t="s">
        <v>742</v>
      </c>
      <c r="D234" s="171" t="s">
        <v>216</v>
      </c>
      <c r="E234" s="172" t="s">
        <v>2463</v>
      </c>
      <c r="F234" s="173" t="s">
        <v>2464</v>
      </c>
      <c r="G234" s="174" t="s">
        <v>336</v>
      </c>
      <c r="H234" s="175">
        <v>1</v>
      </c>
      <c r="I234" s="176"/>
      <c r="J234" s="176">
        <f t="shared" si="30"/>
        <v>0</v>
      </c>
      <c r="K234" s="177"/>
      <c r="L234" s="178"/>
      <c r="M234" s="179" t="s">
        <v>1</v>
      </c>
      <c r="N234" s="180" t="s">
        <v>36</v>
      </c>
      <c r="O234" s="152">
        <v>0</v>
      </c>
      <c r="P234" s="152">
        <f t="shared" si="31"/>
        <v>0</v>
      </c>
      <c r="Q234" s="152">
        <v>3.1E-2</v>
      </c>
      <c r="R234" s="152">
        <f t="shared" si="32"/>
        <v>3.1E-2</v>
      </c>
      <c r="S234" s="152">
        <v>0</v>
      </c>
      <c r="T234" s="153">
        <f t="shared" si="33"/>
        <v>0</v>
      </c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R234" s="154" t="s">
        <v>368</v>
      </c>
      <c r="AT234" s="154" t="s">
        <v>216</v>
      </c>
      <c r="AU234" s="154" t="s">
        <v>80</v>
      </c>
      <c r="AY234" s="18" t="s">
        <v>178</v>
      </c>
      <c r="BE234" s="155">
        <f t="shared" si="34"/>
        <v>0</v>
      </c>
      <c r="BF234" s="155">
        <f t="shared" si="35"/>
        <v>0</v>
      </c>
      <c r="BG234" s="155">
        <f t="shared" si="36"/>
        <v>0</v>
      </c>
      <c r="BH234" s="155">
        <f t="shared" si="37"/>
        <v>0</v>
      </c>
      <c r="BI234" s="155">
        <f t="shared" si="38"/>
        <v>0</v>
      </c>
      <c r="BJ234" s="18" t="s">
        <v>76</v>
      </c>
      <c r="BK234" s="155">
        <f t="shared" si="39"/>
        <v>0</v>
      </c>
      <c r="BL234" s="18" t="s">
        <v>263</v>
      </c>
      <c r="BM234" s="154" t="s">
        <v>2465</v>
      </c>
    </row>
    <row r="235" spans="1:65" s="2" customFormat="1" ht="21.75" customHeight="1">
      <c r="A235" s="30"/>
      <c r="B235" s="142"/>
      <c r="C235" s="171" t="s">
        <v>746</v>
      </c>
      <c r="D235" s="171" t="s">
        <v>216</v>
      </c>
      <c r="E235" s="172" t="s">
        <v>2466</v>
      </c>
      <c r="F235" s="173" t="s">
        <v>2467</v>
      </c>
      <c r="G235" s="174" t="s">
        <v>336</v>
      </c>
      <c r="H235" s="175">
        <v>4</v>
      </c>
      <c r="I235" s="176"/>
      <c r="J235" s="176">
        <f t="shared" si="30"/>
        <v>0</v>
      </c>
      <c r="K235" s="177"/>
      <c r="L235" s="178"/>
      <c r="M235" s="179" t="s">
        <v>1</v>
      </c>
      <c r="N235" s="180" t="s">
        <v>36</v>
      </c>
      <c r="O235" s="152">
        <v>0</v>
      </c>
      <c r="P235" s="152">
        <f t="shared" si="31"/>
        <v>0</v>
      </c>
      <c r="Q235" s="152">
        <v>4.018E-2</v>
      </c>
      <c r="R235" s="152">
        <f t="shared" si="32"/>
        <v>0.16072</v>
      </c>
      <c r="S235" s="152">
        <v>0</v>
      </c>
      <c r="T235" s="153">
        <f t="shared" si="33"/>
        <v>0</v>
      </c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R235" s="154" t="s">
        <v>368</v>
      </c>
      <c r="AT235" s="154" t="s">
        <v>216</v>
      </c>
      <c r="AU235" s="154" t="s">
        <v>80</v>
      </c>
      <c r="AY235" s="18" t="s">
        <v>178</v>
      </c>
      <c r="BE235" s="155">
        <f t="shared" si="34"/>
        <v>0</v>
      </c>
      <c r="BF235" s="155">
        <f t="shared" si="35"/>
        <v>0</v>
      </c>
      <c r="BG235" s="155">
        <f t="shared" si="36"/>
        <v>0</v>
      </c>
      <c r="BH235" s="155">
        <f t="shared" si="37"/>
        <v>0</v>
      </c>
      <c r="BI235" s="155">
        <f t="shared" si="38"/>
        <v>0</v>
      </c>
      <c r="BJ235" s="18" t="s">
        <v>76</v>
      </c>
      <c r="BK235" s="155">
        <f t="shared" si="39"/>
        <v>0</v>
      </c>
      <c r="BL235" s="18" t="s">
        <v>263</v>
      </c>
      <c r="BM235" s="154" t="s">
        <v>2468</v>
      </c>
    </row>
    <row r="236" spans="1:65" s="2" customFormat="1" ht="21.75" customHeight="1">
      <c r="A236" s="30"/>
      <c r="B236" s="142"/>
      <c r="C236" s="171" t="s">
        <v>750</v>
      </c>
      <c r="D236" s="171" t="s">
        <v>216</v>
      </c>
      <c r="E236" s="172" t="s">
        <v>2469</v>
      </c>
      <c r="F236" s="173" t="s">
        <v>2470</v>
      </c>
      <c r="G236" s="174" t="s">
        <v>336</v>
      </c>
      <c r="H236" s="175">
        <v>3</v>
      </c>
      <c r="I236" s="176"/>
      <c r="J236" s="176">
        <f t="shared" si="30"/>
        <v>0</v>
      </c>
      <c r="K236" s="177"/>
      <c r="L236" s="178"/>
      <c r="M236" s="179" t="s">
        <v>1</v>
      </c>
      <c r="N236" s="180" t="s">
        <v>36</v>
      </c>
      <c r="O236" s="152">
        <v>0</v>
      </c>
      <c r="P236" s="152">
        <f t="shared" si="31"/>
        <v>0</v>
      </c>
      <c r="Q236" s="152">
        <v>3.9120000000000002E-2</v>
      </c>
      <c r="R236" s="152">
        <f t="shared" si="32"/>
        <v>0.11736000000000001</v>
      </c>
      <c r="S236" s="152">
        <v>0</v>
      </c>
      <c r="T236" s="153">
        <f t="shared" si="33"/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54" t="s">
        <v>368</v>
      </c>
      <c r="AT236" s="154" t="s">
        <v>216</v>
      </c>
      <c r="AU236" s="154" t="s">
        <v>80</v>
      </c>
      <c r="AY236" s="18" t="s">
        <v>178</v>
      </c>
      <c r="BE236" s="155">
        <f t="shared" si="34"/>
        <v>0</v>
      </c>
      <c r="BF236" s="155">
        <f t="shared" si="35"/>
        <v>0</v>
      </c>
      <c r="BG236" s="155">
        <f t="shared" si="36"/>
        <v>0</v>
      </c>
      <c r="BH236" s="155">
        <f t="shared" si="37"/>
        <v>0</v>
      </c>
      <c r="BI236" s="155">
        <f t="shared" si="38"/>
        <v>0</v>
      </c>
      <c r="BJ236" s="18" t="s">
        <v>76</v>
      </c>
      <c r="BK236" s="155">
        <f t="shared" si="39"/>
        <v>0</v>
      </c>
      <c r="BL236" s="18" t="s">
        <v>263</v>
      </c>
      <c r="BM236" s="154" t="s">
        <v>2471</v>
      </c>
    </row>
    <row r="237" spans="1:65" s="2" customFormat="1" ht="21.75" customHeight="1">
      <c r="A237" s="30"/>
      <c r="B237" s="142"/>
      <c r="C237" s="143" t="s">
        <v>754</v>
      </c>
      <c r="D237" s="143" t="s">
        <v>180</v>
      </c>
      <c r="E237" s="144" t="s">
        <v>2472</v>
      </c>
      <c r="F237" s="145" t="s">
        <v>2473</v>
      </c>
      <c r="G237" s="146" t="s">
        <v>336</v>
      </c>
      <c r="H237" s="147">
        <v>1</v>
      </c>
      <c r="I237" s="148"/>
      <c r="J237" s="148">
        <f t="shared" si="30"/>
        <v>0</v>
      </c>
      <c r="K237" s="149"/>
      <c r="L237" s="31"/>
      <c r="M237" s="150" t="s">
        <v>1</v>
      </c>
      <c r="N237" s="151" t="s">
        <v>36</v>
      </c>
      <c r="O237" s="152">
        <v>0.99</v>
      </c>
      <c r="P237" s="152">
        <f t="shared" si="31"/>
        <v>0.99</v>
      </c>
      <c r="Q237" s="152">
        <v>0</v>
      </c>
      <c r="R237" s="152">
        <f t="shared" si="32"/>
        <v>0</v>
      </c>
      <c r="S237" s="152">
        <v>0</v>
      </c>
      <c r="T237" s="153">
        <f t="shared" si="33"/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54" t="s">
        <v>263</v>
      </c>
      <c r="AT237" s="154" t="s">
        <v>180</v>
      </c>
      <c r="AU237" s="154" t="s">
        <v>80</v>
      </c>
      <c r="AY237" s="18" t="s">
        <v>178</v>
      </c>
      <c r="BE237" s="155">
        <f t="shared" si="34"/>
        <v>0</v>
      </c>
      <c r="BF237" s="155">
        <f t="shared" si="35"/>
        <v>0</v>
      </c>
      <c r="BG237" s="155">
        <f t="shared" si="36"/>
        <v>0</v>
      </c>
      <c r="BH237" s="155">
        <f t="shared" si="37"/>
        <v>0</v>
      </c>
      <c r="BI237" s="155">
        <f t="shared" si="38"/>
        <v>0</v>
      </c>
      <c r="BJ237" s="18" t="s">
        <v>76</v>
      </c>
      <c r="BK237" s="155">
        <f t="shared" si="39"/>
        <v>0</v>
      </c>
      <c r="BL237" s="18" t="s">
        <v>263</v>
      </c>
      <c r="BM237" s="154" t="s">
        <v>2474</v>
      </c>
    </row>
    <row r="238" spans="1:65" s="2" customFormat="1" ht="21.75" customHeight="1">
      <c r="A238" s="30"/>
      <c r="B238" s="142"/>
      <c r="C238" s="171" t="s">
        <v>758</v>
      </c>
      <c r="D238" s="171" t="s">
        <v>216</v>
      </c>
      <c r="E238" s="172" t="s">
        <v>2475</v>
      </c>
      <c r="F238" s="173" t="s">
        <v>2476</v>
      </c>
      <c r="G238" s="174" t="s">
        <v>336</v>
      </c>
      <c r="H238" s="175">
        <v>1</v>
      </c>
      <c r="I238" s="176"/>
      <c r="J238" s="176">
        <f t="shared" si="30"/>
        <v>0</v>
      </c>
      <c r="K238" s="177"/>
      <c r="L238" s="178"/>
      <c r="M238" s="179" t="s">
        <v>1</v>
      </c>
      <c r="N238" s="180" t="s">
        <v>36</v>
      </c>
      <c r="O238" s="152">
        <v>0</v>
      </c>
      <c r="P238" s="152">
        <f t="shared" si="31"/>
        <v>0</v>
      </c>
      <c r="Q238" s="152">
        <v>5.1659999999999998E-2</v>
      </c>
      <c r="R238" s="152">
        <f t="shared" si="32"/>
        <v>5.1659999999999998E-2</v>
      </c>
      <c r="S238" s="152">
        <v>0</v>
      </c>
      <c r="T238" s="153">
        <f t="shared" si="33"/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54" t="s">
        <v>368</v>
      </c>
      <c r="AT238" s="154" t="s">
        <v>216</v>
      </c>
      <c r="AU238" s="154" t="s">
        <v>80</v>
      </c>
      <c r="AY238" s="18" t="s">
        <v>178</v>
      </c>
      <c r="BE238" s="155">
        <f t="shared" si="34"/>
        <v>0</v>
      </c>
      <c r="BF238" s="155">
        <f t="shared" si="35"/>
        <v>0</v>
      </c>
      <c r="BG238" s="155">
        <f t="shared" si="36"/>
        <v>0</v>
      </c>
      <c r="BH238" s="155">
        <f t="shared" si="37"/>
        <v>0</v>
      </c>
      <c r="BI238" s="155">
        <f t="shared" si="38"/>
        <v>0</v>
      </c>
      <c r="BJ238" s="18" t="s">
        <v>76</v>
      </c>
      <c r="BK238" s="155">
        <f t="shared" si="39"/>
        <v>0</v>
      </c>
      <c r="BL238" s="18" t="s">
        <v>263</v>
      </c>
      <c r="BM238" s="154" t="s">
        <v>2477</v>
      </c>
    </row>
    <row r="239" spans="1:65" s="2" customFormat="1" ht="21.75" customHeight="1">
      <c r="A239" s="30"/>
      <c r="B239" s="142"/>
      <c r="C239" s="143" t="s">
        <v>763</v>
      </c>
      <c r="D239" s="143" t="s">
        <v>180</v>
      </c>
      <c r="E239" s="144" t="s">
        <v>2478</v>
      </c>
      <c r="F239" s="145" t="s">
        <v>2479</v>
      </c>
      <c r="G239" s="146" t="s">
        <v>206</v>
      </c>
      <c r="H239" s="147">
        <v>1.173</v>
      </c>
      <c r="I239" s="148"/>
      <c r="J239" s="148">
        <f t="shared" si="30"/>
        <v>0</v>
      </c>
      <c r="K239" s="149"/>
      <c r="L239" s="31"/>
      <c r="M239" s="194" t="s">
        <v>1</v>
      </c>
      <c r="N239" s="195" t="s">
        <v>36</v>
      </c>
      <c r="O239" s="196">
        <v>2.71</v>
      </c>
      <c r="P239" s="196">
        <f t="shared" si="31"/>
        <v>3.17883</v>
      </c>
      <c r="Q239" s="196">
        <v>0</v>
      </c>
      <c r="R239" s="196">
        <f t="shared" si="32"/>
        <v>0</v>
      </c>
      <c r="S239" s="196">
        <v>0</v>
      </c>
      <c r="T239" s="197">
        <f t="shared" si="33"/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4" t="s">
        <v>263</v>
      </c>
      <c r="AT239" s="154" t="s">
        <v>180</v>
      </c>
      <c r="AU239" s="154" t="s">
        <v>80</v>
      </c>
      <c r="AY239" s="18" t="s">
        <v>178</v>
      </c>
      <c r="BE239" s="155">
        <f t="shared" si="34"/>
        <v>0</v>
      </c>
      <c r="BF239" s="155">
        <f t="shared" si="35"/>
        <v>0</v>
      </c>
      <c r="BG239" s="155">
        <f t="shared" si="36"/>
        <v>0</v>
      </c>
      <c r="BH239" s="155">
        <f t="shared" si="37"/>
        <v>0</v>
      </c>
      <c r="BI239" s="155">
        <f t="shared" si="38"/>
        <v>0</v>
      </c>
      <c r="BJ239" s="18" t="s">
        <v>76</v>
      </c>
      <c r="BK239" s="155">
        <f t="shared" si="39"/>
        <v>0</v>
      </c>
      <c r="BL239" s="18" t="s">
        <v>263</v>
      </c>
      <c r="BM239" s="154" t="s">
        <v>2480</v>
      </c>
    </row>
    <row r="240" spans="1:65" s="2" customFormat="1" ht="6.9" customHeight="1">
      <c r="A240" s="30"/>
      <c r="B240" s="45"/>
      <c r="C240" s="46"/>
      <c r="D240" s="46"/>
      <c r="E240" s="46"/>
      <c r="F240" s="46"/>
      <c r="G240" s="46"/>
      <c r="H240" s="46"/>
      <c r="I240" s="46"/>
      <c r="J240" s="46"/>
      <c r="K240" s="46"/>
      <c r="L240" s="31"/>
      <c r="M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</sheetData>
  <autoFilter ref="C121:K239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8"/>
  <sheetViews>
    <sheetView showGridLines="0" topLeftCell="A114" workbookViewId="0">
      <selection activeCell="I127" sqref="I127:I177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88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2481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ROUND(J124,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ROUND((SUM(BE124:BE177)),  1)</f>
        <v>0</v>
      </c>
      <c r="G33" s="30"/>
      <c r="H33" s="30"/>
      <c r="I33" s="99">
        <v>0.21</v>
      </c>
      <c r="J33" s="98">
        <f>ROUND(((SUM(BE124:BE177))*I33),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ROUND((SUM(BF124:BF177)),  1)</f>
        <v>0</v>
      </c>
      <c r="G34" s="30"/>
      <c r="H34" s="30"/>
      <c r="I34" s="99">
        <v>0.15</v>
      </c>
      <c r="J34" s="98">
        <f>ROUND(((SUM(BF124:BF177))*I34),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ROUND((SUM(BG124:BG177)),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ROUND((SUM(BH124:BH177)),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ROUND((SUM(BI124:BI177)),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4 - Vnitřní plyn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J124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J125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J126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J145</f>
        <v>0</v>
      </c>
      <c r="L99" s="115"/>
    </row>
    <row r="100" spans="1:31" s="10" customFormat="1" ht="19.95" hidden="1" customHeight="1">
      <c r="B100" s="115"/>
      <c r="D100" s="116" t="s">
        <v>1908</v>
      </c>
      <c r="E100" s="117"/>
      <c r="F100" s="117"/>
      <c r="G100" s="117"/>
      <c r="H100" s="117"/>
      <c r="I100" s="117"/>
      <c r="J100" s="118">
        <f>J149</f>
        <v>0</v>
      </c>
      <c r="L100" s="115"/>
    </row>
    <row r="101" spans="1:31" s="9" customFormat="1" ht="24.9" hidden="1" customHeight="1">
      <c r="B101" s="111"/>
      <c r="D101" s="112" t="s">
        <v>137</v>
      </c>
      <c r="E101" s="113"/>
      <c r="F101" s="113"/>
      <c r="G101" s="113"/>
      <c r="H101" s="113"/>
      <c r="I101" s="113"/>
      <c r="J101" s="114">
        <f>J154</f>
        <v>0</v>
      </c>
      <c r="L101" s="111"/>
    </row>
    <row r="102" spans="1:31" s="10" customFormat="1" ht="19.95" hidden="1" customHeight="1">
      <c r="B102" s="115"/>
      <c r="D102" s="116" t="s">
        <v>1909</v>
      </c>
      <c r="E102" s="117"/>
      <c r="F102" s="117"/>
      <c r="G102" s="117"/>
      <c r="H102" s="117"/>
      <c r="I102" s="117"/>
      <c r="J102" s="118">
        <f>J155</f>
        <v>0</v>
      </c>
      <c r="L102" s="115"/>
    </row>
    <row r="103" spans="1:31" s="10" customFormat="1" ht="19.95" hidden="1" customHeight="1">
      <c r="B103" s="115"/>
      <c r="D103" s="116" t="s">
        <v>2482</v>
      </c>
      <c r="E103" s="117"/>
      <c r="F103" s="117"/>
      <c r="G103" s="117"/>
      <c r="H103" s="117"/>
      <c r="I103" s="117"/>
      <c r="J103" s="118">
        <f>J160</f>
        <v>0</v>
      </c>
      <c r="L103" s="115"/>
    </row>
    <row r="104" spans="1:31" s="10" customFormat="1" ht="19.95" hidden="1" customHeight="1">
      <c r="B104" s="115"/>
      <c r="D104" s="116" t="s">
        <v>155</v>
      </c>
      <c r="E104" s="117"/>
      <c r="F104" s="117"/>
      <c r="G104" s="117"/>
      <c r="H104" s="117"/>
      <c r="I104" s="117"/>
      <c r="J104" s="118">
        <f>J174</f>
        <v>0</v>
      </c>
      <c r="L104" s="115"/>
    </row>
    <row r="105" spans="1:31" s="2" customFormat="1" ht="21.75" hidden="1" customHeight="1">
      <c r="A105" s="30"/>
      <c r="B105" s="31"/>
      <c r="C105" s="30"/>
      <c r="D105" s="30"/>
      <c r="E105" s="30"/>
      <c r="F105" s="30"/>
      <c r="G105" s="30"/>
      <c r="H105" s="30"/>
      <c r="I105" s="30"/>
      <c r="J105" s="30"/>
      <c r="K105" s="30"/>
      <c r="L105" s="4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6.9" hidden="1" customHeight="1">
      <c r="A106" s="30"/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ht="10.199999999999999" hidden="1"/>
    <row r="108" spans="1:31" ht="10.199999999999999" hidden="1"/>
    <row r="109" spans="1:31" ht="10.199999999999999" hidden="1"/>
    <row r="110" spans="1:31" s="2" customFormat="1" ht="6.9" customHeight="1">
      <c r="A110" s="30"/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24.9" customHeight="1">
      <c r="A111" s="30"/>
      <c r="B111" s="31"/>
      <c r="C111" s="22" t="s">
        <v>163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14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6.5" customHeight="1">
      <c r="A114" s="30"/>
      <c r="B114" s="31"/>
      <c r="C114" s="30"/>
      <c r="D114" s="30"/>
      <c r="E114" s="237" t="str">
        <f>E7</f>
        <v>Multifunkční dům Stračov</v>
      </c>
      <c r="F114" s="238"/>
      <c r="G114" s="238"/>
      <c r="H114" s="238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2" customHeight="1">
      <c r="A115" s="30"/>
      <c r="B115" s="31"/>
      <c r="C115" s="27" t="s">
        <v>122</v>
      </c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6.5" customHeight="1">
      <c r="A116" s="30"/>
      <c r="B116" s="31"/>
      <c r="C116" s="30"/>
      <c r="D116" s="30"/>
      <c r="E116" s="207" t="str">
        <f>E9</f>
        <v>4 - Vnitřní plyn</v>
      </c>
      <c r="F116" s="239"/>
      <c r="G116" s="239"/>
      <c r="H116" s="239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2" customHeight="1">
      <c r="A118" s="30"/>
      <c r="B118" s="31"/>
      <c r="C118" s="27" t="s">
        <v>18</v>
      </c>
      <c r="D118" s="30"/>
      <c r="E118" s="30"/>
      <c r="F118" s="25" t="str">
        <f>F12</f>
        <v>Stračov</v>
      </c>
      <c r="G118" s="30"/>
      <c r="H118" s="30"/>
      <c r="I118" s="27" t="s">
        <v>20</v>
      </c>
      <c r="J118" s="53" t="str">
        <f>IF(J12="","",J12)</f>
        <v>18.1.2021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6.9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5.15" customHeight="1">
      <c r="A120" s="30"/>
      <c r="B120" s="31"/>
      <c r="C120" s="27" t="s">
        <v>22</v>
      </c>
      <c r="D120" s="30"/>
      <c r="E120" s="30"/>
      <c r="F120" s="25" t="str">
        <f>E15</f>
        <v xml:space="preserve"> </v>
      </c>
      <c r="G120" s="30"/>
      <c r="H120" s="30"/>
      <c r="I120" s="27" t="s">
        <v>27</v>
      </c>
      <c r="J120" s="28" t="str">
        <f>E21</f>
        <v xml:space="preserve"> </v>
      </c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5.15" customHeight="1">
      <c r="A121" s="30"/>
      <c r="B121" s="31"/>
      <c r="C121" s="27" t="s">
        <v>26</v>
      </c>
      <c r="D121" s="30"/>
      <c r="E121" s="30"/>
      <c r="F121" s="25" t="str">
        <f>IF(E18="","",E18)</f>
        <v xml:space="preserve"> </v>
      </c>
      <c r="G121" s="30"/>
      <c r="H121" s="30"/>
      <c r="I121" s="27" t="s">
        <v>29</v>
      </c>
      <c r="J121" s="28" t="str">
        <f>E24</f>
        <v xml:space="preserve"> </v>
      </c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2" customFormat="1" ht="10.35" customHeight="1">
      <c r="A122" s="30"/>
      <c r="B122" s="31"/>
      <c r="C122" s="30"/>
      <c r="D122" s="30"/>
      <c r="E122" s="30"/>
      <c r="F122" s="30"/>
      <c r="G122" s="30"/>
      <c r="H122" s="30"/>
      <c r="I122" s="30"/>
      <c r="J122" s="30"/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5" s="11" customFormat="1" ht="29.25" customHeight="1">
      <c r="A123" s="119"/>
      <c r="B123" s="120"/>
      <c r="C123" s="121" t="s">
        <v>164</v>
      </c>
      <c r="D123" s="122" t="s">
        <v>56</v>
      </c>
      <c r="E123" s="122" t="s">
        <v>52</v>
      </c>
      <c r="F123" s="122" t="s">
        <v>53</v>
      </c>
      <c r="G123" s="122" t="s">
        <v>165</v>
      </c>
      <c r="H123" s="122" t="s">
        <v>166</v>
      </c>
      <c r="I123" s="122" t="s">
        <v>167</v>
      </c>
      <c r="J123" s="123" t="s">
        <v>126</v>
      </c>
      <c r="K123" s="124" t="s">
        <v>168</v>
      </c>
      <c r="L123" s="125"/>
      <c r="M123" s="60" t="s">
        <v>1</v>
      </c>
      <c r="N123" s="61" t="s">
        <v>35</v>
      </c>
      <c r="O123" s="61" t="s">
        <v>169</v>
      </c>
      <c r="P123" s="61" t="s">
        <v>170</v>
      </c>
      <c r="Q123" s="61" t="s">
        <v>171</v>
      </c>
      <c r="R123" s="61" t="s">
        <v>172</v>
      </c>
      <c r="S123" s="61" t="s">
        <v>173</v>
      </c>
      <c r="T123" s="62" t="s">
        <v>174</v>
      </c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</row>
    <row r="124" spans="1:65" s="2" customFormat="1" ht="22.8" customHeight="1">
      <c r="A124" s="30"/>
      <c r="B124" s="31"/>
      <c r="C124" s="67" t="s">
        <v>175</v>
      </c>
      <c r="D124" s="30"/>
      <c r="E124" s="30"/>
      <c r="F124" s="30"/>
      <c r="G124" s="30"/>
      <c r="H124" s="30"/>
      <c r="I124" s="30"/>
      <c r="J124" s="126">
        <f>BK124</f>
        <v>0</v>
      </c>
      <c r="K124" s="30"/>
      <c r="L124" s="31"/>
      <c r="M124" s="63"/>
      <c r="N124" s="54"/>
      <c r="O124" s="64"/>
      <c r="P124" s="127">
        <f>P125+P154</f>
        <v>59.984808999999998</v>
      </c>
      <c r="Q124" s="64"/>
      <c r="R124" s="127">
        <f>R125+R154</f>
        <v>4.4175999999999993</v>
      </c>
      <c r="S124" s="64"/>
      <c r="T124" s="128">
        <f>T125+T154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T124" s="18" t="s">
        <v>70</v>
      </c>
      <c r="AU124" s="18" t="s">
        <v>128</v>
      </c>
      <c r="BK124" s="129">
        <f>BK125+BK154</f>
        <v>0</v>
      </c>
    </row>
    <row r="125" spans="1:65" s="12" customFormat="1" ht="25.95" customHeight="1">
      <c r="B125" s="130"/>
      <c r="D125" s="131" t="s">
        <v>70</v>
      </c>
      <c r="E125" s="132" t="s">
        <v>176</v>
      </c>
      <c r="F125" s="132" t="s">
        <v>177</v>
      </c>
      <c r="J125" s="133">
        <f>BK125</f>
        <v>0</v>
      </c>
      <c r="L125" s="130"/>
      <c r="M125" s="134"/>
      <c r="N125" s="135"/>
      <c r="O125" s="135"/>
      <c r="P125" s="136">
        <f>P126+P145+P149</f>
        <v>22.26266</v>
      </c>
      <c r="Q125" s="135"/>
      <c r="R125" s="136">
        <f>R126+R145+R149</f>
        <v>4.2131999999999996</v>
      </c>
      <c r="S125" s="135"/>
      <c r="T125" s="137">
        <f>T126+T145+T149</f>
        <v>0</v>
      </c>
      <c r="AR125" s="131" t="s">
        <v>76</v>
      </c>
      <c r="AT125" s="138" t="s">
        <v>70</v>
      </c>
      <c r="AU125" s="138" t="s">
        <v>71</v>
      </c>
      <c r="AY125" s="131" t="s">
        <v>178</v>
      </c>
      <c r="BK125" s="139">
        <f>BK126+BK145+BK149</f>
        <v>0</v>
      </c>
    </row>
    <row r="126" spans="1:65" s="12" customFormat="1" ht="22.8" customHeight="1">
      <c r="B126" s="130"/>
      <c r="D126" s="131" t="s">
        <v>70</v>
      </c>
      <c r="E126" s="140" t="s">
        <v>76</v>
      </c>
      <c r="F126" s="140" t="s">
        <v>179</v>
      </c>
      <c r="J126" s="141">
        <f>BK126</f>
        <v>0</v>
      </c>
      <c r="L126" s="130"/>
      <c r="M126" s="134"/>
      <c r="N126" s="135"/>
      <c r="O126" s="135"/>
      <c r="P126" s="136">
        <f>SUM(P127:P144)</f>
        <v>17.194109999999998</v>
      </c>
      <c r="Q126" s="135"/>
      <c r="R126" s="136">
        <f>SUM(R127:R144)</f>
        <v>4.1399999999999997</v>
      </c>
      <c r="S126" s="135"/>
      <c r="T126" s="137">
        <f>SUM(T127:T144)</f>
        <v>0</v>
      </c>
      <c r="AR126" s="131" t="s">
        <v>76</v>
      </c>
      <c r="AT126" s="138" t="s">
        <v>70</v>
      </c>
      <c r="AU126" s="138" t="s">
        <v>76</v>
      </c>
      <c r="AY126" s="131" t="s">
        <v>178</v>
      </c>
      <c r="BK126" s="139">
        <f>SUM(BK127:BK144)</f>
        <v>0</v>
      </c>
    </row>
    <row r="127" spans="1:65" s="2" customFormat="1" ht="33" customHeight="1">
      <c r="A127" s="30"/>
      <c r="B127" s="142"/>
      <c r="C127" s="143" t="s">
        <v>76</v>
      </c>
      <c r="D127" s="143" t="s">
        <v>180</v>
      </c>
      <c r="E127" s="144" t="s">
        <v>2483</v>
      </c>
      <c r="F127" s="145" t="s">
        <v>2484</v>
      </c>
      <c r="G127" s="146" t="s">
        <v>190</v>
      </c>
      <c r="H127" s="147">
        <v>6.9</v>
      </c>
      <c r="I127" s="148"/>
      <c r="J127" s="148">
        <f>ROUND(I127*H127,1)</f>
        <v>0</v>
      </c>
      <c r="K127" s="149"/>
      <c r="L127" s="31"/>
      <c r="M127" s="150" t="s">
        <v>1</v>
      </c>
      <c r="N127" s="151" t="s">
        <v>36</v>
      </c>
      <c r="O127" s="152">
        <v>1.72</v>
      </c>
      <c r="P127" s="152">
        <f>O127*H127</f>
        <v>11.868</v>
      </c>
      <c r="Q127" s="152">
        <v>0</v>
      </c>
      <c r="R127" s="152">
        <f>Q127*H127</f>
        <v>0</v>
      </c>
      <c r="S127" s="152">
        <v>0</v>
      </c>
      <c r="T127" s="153">
        <f>S127*H127</f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80</v>
      </c>
      <c r="AY127" s="18" t="s">
        <v>178</v>
      </c>
      <c r="BE127" s="155">
        <f>IF(N127="základní",J127,0)</f>
        <v>0</v>
      </c>
      <c r="BF127" s="155">
        <f>IF(N127="snížená",J127,0)</f>
        <v>0</v>
      </c>
      <c r="BG127" s="155">
        <f>IF(N127="zákl. přenesená",J127,0)</f>
        <v>0</v>
      </c>
      <c r="BH127" s="155">
        <f>IF(N127="sníž. přenesená",J127,0)</f>
        <v>0</v>
      </c>
      <c r="BI127" s="155">
        <f>IF(N127="nulová",J127,0)</f>
        <v>0</v>
      </c>
      <c r="BJ127" s="18" t="s">
        <v>76</v>
      </c>
      <c r="BK127" s="155">
        <f>ROUND(I127*H127,1)</f>
        <v>0</v>
      </c>
      <c r="BL127" s="18" t="s">
        <v>86</v>
      </c>
      <c r="BM127" s="154" t="s">
        <v>2485</v>
      </c>
    </row>
    <row r="128" spans="1:65" s="13" customFormat="1" ht="10.199999999999999">
      <c r="B128" s="156"/>
      <c r="D128" s="157" t="s">
        <v>185</v>
      </c>
      <c r="E128" s="158" t="s">
        <v>1</v>
      </c>
      <c r="F128" s="159" t="s">
        <v>2486</v>
      </c>
      <c r="H128" s="160">
        <v>6.9</v>
      </c>
      <c r="L128" s="156"/>
      <c r="M128" s="161"/>
      <c r="N128" s="162"/>
      <c r="O128" s="162"/>
      <c r="P128" s="162"/>
      <c r="Q128" s="162"/>
      <c r="R128" s="162"/>
      <c r="S128" s="162"/>
      <c r="T128" s="163"/>
      <c r="AT128" s="158" t="s">
        <v>185</v>
      </c>
      <c r="AU128" s="158" t="s">
        <v>80</v>
      </c>
      <c r="AV128" s="13" t="s">
        <v>80</v>
      </c>
      <c r="AW128" s="13" t="s">
        <v>28</v>
      </c>
      <c r="AX128" s="13" t="s">
        <v>71</v>
      </c>
      <c r="AY128" s="158" t="s">
        <v>178</v>
      </c>
    </row>
    <row r="129" spans="1:65" s="14" customFormat="1" ht="10.199999999999999">
      <c r="B129" s="164"/>
      <c r="D129" s="157" t="s">
        <v>185</v>
      </c>
      <c r="E129" s="165" t="s">
        <v>1</v>
      </c>
      <c r="F129" s="166" t="s">
        <v>187</v>
      </c>
      <c r="H129" s="167">
        <v>6.9</v>
      </c>
      <c r="L129" s="164"/>
      <c r="M129" s="168"/>
      <c r="N129" s="169"/>
      <c r="O129" s="169"/>
      <c r="P129" s="169"/>
      <c r="Q129" s="169"/>
      <c r="R129" s="169"/>
      <c r="S129" s="169"/>
      <c r="T129" s="170"/>
      <c r="AT129" s="165" t="s">
        <v>185</v>
      </c>
      <c r="AU129" s="165" t="s">
        <v>80</v>
      </c>
      <c r="AV129" s="14" t="s">
        <v>86</v>
      </c>
      <c r="AW129" s="14" t="s">
        <v>28</v>
      </c>
      <c r="AX129" s="14" t="s">
        <v>76</v>
      </c>
      <c r="AY129" s="165" t="s">
        <v>178</v>
      </c>
    </row>
    <row r="130" spans="1:65" s="2" customFormat="1" ht="33" customHeight="1">
      <c r="A130" s="30"/>
      <c r="B130" s="142"/>
      <c r="C130" s="143" t="s">
        <v>80</v>
      </c>
      <c r="D130" s="143" t="s">
        <v>180</v>
      </c>
      <c r="E130" s="144" t="s">
        <v>200</v>
      </c>
      <c r="F130" s="145" t="s">
        <v>201</v>
      </c>
      <c r="G130" s="146" t="s">
        <v>190</v>
      </c>
      <c r="H130" s="147">
        <v>2.76</v>
      </c>
      <c r="I130" s="148"/>
      <c r="J130" s="148">
        <f>ROUND(I130*H130,1)</f>
        <v>0</v>
      </c>
      <c r="K130" s="149"/>
      <c r="L130" s="31"/>
      <c r="M130" s="150" t="s">
        <v>1</v>
      </c>
      <c r="N130" s="151" t="s">
        <v>36</v>
      </c>
      <c r="O130" s="152">
        <v>8.6999999999999994E-2</v>
      </c>
      <c r="P130" s="152">
        <f>O130*H130</f>
        <v>0.24011999999999997</v>
      </c>
      <c r="Q130" s="152">
        <v>0</v>
      </c>
      <c r="R130" s="152">
        <f>Q130*H130</f>
        <v>0</v>
      </c>
      <c r="S130" s="152">
        <v>0</v>
      </c>
      <c r="T130" s="153">
        <f>S130*H130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8" t="s">
        <v>76</v>
      </c>
      <c r="BK130" s="155">
        <f>ROUND(I130*H130,1)</f>
        <v>0</v>
      </c>
      <c r="BL130" s="18" t="s">
        <v>86</v>
      </c>
      <c r="BM130" s="154" t="s">
        <v>2487</v>
      </c>
    </row>
    <row r="131" spans="1:65" s="13" customFormat="1" ht="10.199999999999999">
      <c r="B131" s="156"/>
      <c r="D131" s="157" t="s">
        <v>185</v>
      </c>
      <c r="E131" s="158" t="s">
        <v>1</v>
      </c>
      <c r="F131" s="159" t="s">
        <v>2488</v>
      </c>
      <c r="H131" s="160">
        <v>2.76</v>
      </c>
      <c r="L131" s="156"/>
      <c r="M131" s="161"/>
      <c r="N131" s="162"/>
      <c r="O131" s="162"/>
      <c r="P131" s="162"/>
      <c r="Q131" s="162"/>
      <c r="R131" s="162"/>
      <c r="S131" s="162"/>
      <c r="T131" s="163"/>
      <c r="AT131" s="158" t="s">
        <v>185</v>
      </c>
      <c r="AU131" s="158" t="s">
        <v>80</v>
      </c>
      <c r="AV131" s="13" t="s">
        <v>80</v>
      </c>
      <c r="AW131" s="13" t="s">
        <v>28</v>
      </c>
      <c r="AX131" s="13" t="s">
        <v>71</v>
      </c>
      <c r="AY131" s="158" t="s">
        <v>178</v>
      </c>
    </row>
    <row r="132" spans="1:65" s="14" customFormat="1" ht="10.199999999999999">
      <c r="B132" s="164"/>
      <c r="D132" s="157" t="s">
        <v>185</v>
      </c>
      <c r="E132" s="165" t="s">
        <v>1</v>
      </c>
      <c r="F132" s="166" t="s">
        <v>187</v>
      </c>
      <c r="H132" s="167">
        <v>2.76</v>
      </c>
      <c r="L132" s="164"/>
      <c r="M132" s="168"/>
      <c r="N132" s="169"/>
      <c r="O132" s="169"/>
      <c r="P132" s="169"/>
      <c r="Q132" s="169"/>
      <c r="R132" s="169"/>
      <c r="S132" s="169"/>
      <c r="T132" s="170"/>
      <c r="AT132" s="165" t="s">
        <v>185</v>
      </c>
      <c r="AU132" s="165" t="s">
        <v>80</v>
      </c>
      <c r="AV132" s="14" t="s">
        <v>86</v>
      </c>
      <c r="AW132" s="14" t="s">
        <v>28</v>
      </c>
      <c r="AX132" s="14" t="s">
        <v>76</v>
      </c>
      <c r="AY132" s="165" t="s">
        <v>178</v>
      </c>
    </row>
    <row r="133" spans="1:65" s="2" customFormat="1" ht="21.75" customHeight="1">
      <c r="A133" s="30"/>
      <c r="B133" s="142"/>
      <c r="C133" s="143" t="s">
        <v>83</v>
      </c>
      <c r="D133" s="143" t="s">
        <v>180</v>
      </c>
      <c r="E133" s="144" t="s">
        <v>204</v>
      </c>
      <c r="F133" s="145" t="s">
        <v>205</v>
      </c>
      <c r="G133" s="146" t="s">
        <v>206</v>
      </c>
      <c r="H133" s="147">
        <v>4.968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2489</v>
      </c>
    </row>
    <row r="134" spans="1:65" s="13" customFormat="1" ht="10.199999999999999">
      <c r="B134" s="156"/>
      <c r="D134" s="157" t="s">
        <v>185</v>
      </c>
      <c r="E134" s="158" t="s">
        <v>1</v>
      </c>
      <c r="F134" s="159" t="s">
        <v>2490</v>
      </c>
      <c r="H134" s="160">
        <v>4.968</v>
      </c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185</v>
      </c>
      <c r="AU134" s="158" t="s">
        <v>80</v>
      </c>
      <c r="AV134" s="13" t="s">
        <v>80</v>
      </c>
      <c r="AW134" s="13" t="s">
        <v>28</v>
      </c>
      <c r="AX134" s="13" t="s">
        <v>71</v>
      </c>
      <c r="AY134" s="158" t="s">
        <v>178</v>
      </c>
    </row>
    <row r="135" spans="1:65" s="14" customFormat="1" ht="10.199999999999999">
      <c r="B135" s="164"/>
      <c r="D135" s="157" t="s">
        <v>185</v>
      </c>
      <c r="E135" s="165" t="s">
        <v>1</v>
      </c>
      <c r="F135" s="166" t="s">
        <v>187</v>
      </c>
      <c r="H135" s="167">
        <v>4.968</v>
      </c>
      <c r="L135" s="164"/>
      <c r="M135" s="168"/>
      <c r="N135" s="169"/>
      <c r="O135" s="169"/>
      <c r="P135" s="169"/>
      <c r="Q135" s="169"/>
      <c r="R135" s="169"/>
      <c r="S135" s="169"/>
      <c r="T135" s="170"/>
      <c r="AT135" s="165" t="s">
        <v>185</v>
      </c>
      <c r="AU135" s="165" t="s">
        <v>80</v>
      </c>
      <c r="AV135" s="14" t="s">
        <v>86</v>
      </c>
      <c r="AW135" s="14" t="s">
        <v>28</v>
      </c>
      <c r="AX135" s="14" t="s">
        <v>76</v>
      </c>
      <c r="AY135" s="165" t="s">
        <v>178</v>
      </c>
    </row>
    <row r="136" spans="1:65" s="2" customFormat="1" ht="16.5" customHeight="1">
      <c r="A136" s="30"/>
      <c r="B136" s="142"/>
      <c r="C136" s="143" t="s">
        <v>86</v>
      </c>
      <c r="D136" s="143" t="s">
        <v>180</v>
      </c>
      <c r="E136" s="144" t="s">
        <v>209</v>
      </c>
      <c r="F136" s="145" t="s">
        <v>210</v>
      </c>
      <c r="G136" s="146" t="s">
        <v>190</v>
      </c>
      <c r="H136" s="147">
        <v>2.76</v>
      </c>
      <c r="I136" s="148"/>
      <c r="J136" s="148">
        <f>ROUND(I136*H136,1)</f>
        <v>0</v>
      </c>
      <c r="K136" s="149"/>
      <c r="L136" s="31"/>
      <c r="M136" s="150" t="s">
        <v>1</v>
      </c>
      <c r="N136" s="151" t="s">
        <v>36</v>
      </c>
      <c r="O136" s="152">
        <v>8.9999999999999993E-3</v>
      </c>
      <c r="P136" s="152">
        <f>O136*H136</f>
        <v>2.4839999999999997E-2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80</v>
      </c>
      <c r="AY136" s="18" t="s">
        <v>178</v>
      </c>
      <c r="BE136" s="155">
        <f>IF(N136="základní",J136,0)</f>
        <v>0</v>
      </c>
      <c r="BF136" s="155">
        <f>IF(N136="snížená",J136,0)</f>
        <v>0</v>
      </c>
      <c r="BG136" s="155">
        <f>IF(N136="zákl. přenesená",J136,0)</f>
        <v>0</v>
      </c>
      <c r="BH136" s="155">
        <f>IF(N136="sníž. přenesená",J136,0)</f>
        <v>0</v>
      </c>
      <c r="BI136" s="155">
        <f>IF(N136="nulová",J136,0)</f>
        <v>0</v>
      </c>
      <c r="BJ136" s="18" t="s">
        <v>76</v>
      </c>
      <c r="BK136" s="155">
        <f>ROUND(I136*H136,1)</f>
        <v>0</v>
      </c>
      <c r="BL136" s="18" t="s">
        <v>86</v>
      </c>
      <c r="BM136" s="154" t="s">
        <v>2491</v>
      </c>
    </row>
    <row r="137" spans="1:65" s="2" customFormat="1" ht="21.75" customHeight="1">
      <c r="A137" s="30"/>
      <c r="B137" s="142"/>
      <c r="C137" s="143" t="s">
        <v>89</v>
      </c>
      <c r="D137" s="143" t="s">
        <v>180</v>
      </c>
      <c r="E137" s="144" t="s">
        <v>212</v>
      </c>
      <c r="F137" s="145" t="s">
        <v>213</v>
      </c>
      <c r="G137" s="146" t="s">
        <v>190</v>
      </c>
      <c r="H137" s="147">
        <v>4.1399999999999997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0.32800000000000001</v>
      </c>
      <c r="P137" s="152">
        <f>O137*H137</f>
        <v>1.35792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2492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2493</v>
      </c>
      <c r="H138" s="160">
        <v>4.1399999999999997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4.1399999999999997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21.75" customHeight="1">
      <c r="A140" s="30"/>
      <c r="B140" s="142"/>
      <c r="C140" s="143" t="s">
        <v>92</v>
      </c>
      <c r="D140" s="143" t="s">
        <v>180</v>
      </c>
      <c r="E140" s="144" t="s">
        <v>1922</v>
      </c>
      <c r="F140" s="145" t="s">
        <v>1923</v>
      </c>
      <c r="G140" s="146" t="s">
        <v>190</v>
      </c>
      <c r="H140" s="147">
        <v>2.0699999999999998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1.7889999999999999</v>
      </c>
      <c r="P140" s="152">
        <f>O140*H140</f>
        <v>3.7032299999999996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2494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2495</v>
      </c>
      <c r="H141" s="160">
        <v>2.0699999999999998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71</v>
      </c>
      <c r="AY141" s="158" t="s">
        <v>178</v>
      </c>
    </row>
    <row r="142" spans="1:65" s="14" customFormat="1" ht="10.199999999999999">
      <c r="B142" s="164"/>
      <c r="D142" s="157" t="s">
        <v>185</v>
      </c>
      <c r="E142" s="165" t="s">
        <v>1</v>
      </c>
      <c r="F142" s="166" t="s">
        <v>187</v>
      </c>
      <c r="H142" s="167">
        <v>2.0699999999999998</v>
      </c>
      <c r="L142" s="164"/>
      <c r="M142" s="168"/>
      <c r="N142" s="169"/>
      <c r="O142" s="169"/>
      <c r="P142" s="169"/>
      <c r="Q142" s="169"/>
      <c r="R142" s="169"/>
      <c r="S142" s="169"/>
      <c r="T142" s="170"/>
      <c r="AT142" s="165" t="s">
        <v>185</v>
      </c>
      <c r="AU142" s="165" t="s">
        <v>80</v>
      </c>
      <c r="AV142" s="14" t="s">
        <v>86</v>
      </c>
      <c r="AW142" s="14" t="s">
        <v>28</v>
      </c>
      <c r="AX142" s="14" t="s">
        <v>76</v>
      </c>
      <c r="AY142" s="165" t="s">
        <v>178</v>
      </c>
    </row>
    <row r="143" spans="1:65" s="2" customFormat="1" ht="16.5" customHeight="1">
      <c r="A143" s="30"/>
      <c r="B143" s="142"/>
      <c r="C143" s="171" t="s">
        <v>95</v>
      </c>
      <c r="D143" s="171" t="s">
        <v>216</v>
      </c>
      <c r="E143" s="172" t="s">
        <v>1926</v>
      </c>
      <c r="F143" s="173" t="s">
        <v>1927</v>
      </c>
      <c r="G143" s="174" t="s">
        <v>206</v>
      </c>
      <c r="H143" s="175">
        <v>4.1399999999999997</v>
      </c>
      <c r="I143" s="176"/>
      <c r="J143" s="176">
        <f>ROUND(I143*H143,1)</f>
        <v>0</v>
      </c>
      <c r="K143" s="177"/>
      <c r="L143" s="178"/>
      <c r="M143" s="179" t="s">
        <v>1</v>
      </c>
      <c r="N143" s="180" t="s">
        <v>36</v>
      </c>
      <c r="O143" s="152">
        <v>0</v>
      </c>
      <c r="P143" s="152">
        <f>O143*H143</f>
        <v>0</v>
      </c>
      <c r="Q143" s="152">
        <v>1</v>
      </c>
      <c r="R143" s="152">
        <f>Q143*H143</f>
        <v>4.1399999999999997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98</v>
      </c>
      <c r="AT143" s="154" t="s">
        <v>216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2496</v>
      </c>
    </row>
    <row r="144" spans="1:65" s="13" customFormat="1" ht="10.199999999999999">
      <c r="B144" s="156"/>
      <c r="D144" s="157" t="s">
        <v>185</v>
      </c>
      <c r="F144" s="159" t="s">
        <v>2497</v>
      </c>
      <c r="H144" s="160">
        <v>4.1399999999999997</v>
      </c>
      <c r="L144" s="156"/>
      <c r="M144" s="161"/>
      <c r="N144" s="162"/>
      <c r="O144" s="162"/>
      <c r="P144" s="162"/>
      <c r="Q144" s="162"/>
      <c r="R144" s="162"/>
      <c r="S144" s="162"/>
      <c r="T144" s="163"/>
      <c r="AT144" s="158" t="s">
        <v>185</v>
      </c>
      <c r="AU144" s="158" t="s">
        <v>80</v>
      </c>
      <c r="AV144" s="13" t="s">
        <v>80</v>
      </c>
      <c r="AW144" s="13" t="s">
        <v>3</v>
      </c>
      <c r="AX144" s="13" t="s">
        <v>76</v>
      </c>
      <c r="AY144" s="158" t="s">
        <v>178</v>
      </c>
    </row>
    <row r="145" spans="1:65" s="12" customFormat="1" ht="22.8" customHeight="1">
      <c r="B145" s="130"/>
      <c r="D145" s="131" t="s">
        <v>70</v>
      </c>
      <c r="E145" s="140" t="s">
        <v>86</v>
      </c>
      <c r="F145" s="140" t="s">
        <v>434</v>
      </c>
      <c r="J145" s="141">
        <f>BK145</f>
        <v>0</v>
      </c>
      <c r="L145" s="130"/>
      <c r="M145" s="134"/>
      <c r="N145" s="135"/>
      <c r="O145" s="135"/>
      <c r="P145" s="136">
        <f>SUM(P146:P148)</f>
        <v>1.1695499999999999</v>
      </c>
      <c r="Q145" s="135"/>
      <c r="R145" s="136">
        <f>SUM(R146:R148)</f>
        <v>0</v>
      </c>
      <c r="S145" s="135"/>
      <c r="T145" s="137">
        <f>SUM(T146:T148)</f>
        <v>0</v>
      </c>
      <c r="AR145" s="131" t="s">
        <v>76</v>
      </c>
      <c r="AT145" s="138" t="s">
        <v>70</v>
      </c>
      <c r="AU145" s="138" t="s">
        <v>76</v>
      </c>
      <c r="AY145" s="131" t="s">
        <v>178</v>
      </c>
      <c r="BK145" s="139">
        <f>SUM(BK146:BK148)</f>
        <v>0</v>
      </c>
    </row>
    <row r="146" spans="1:65" s="2" customFormat="1" ht="21.75" customHeight="1">
      <c r="A146" s="30"/>
      <c r="B146" s="142"/>
      <c r="C146" s="143" t="s">
        <v>98</v>
      </c>
      <c r="D146" s="143" t="s">
        <v>180</v>
      </c>
      <c r="E146" s="144" t="s">
        <v>1930</v>
      </c>
      <c r="F146" s="145" t="s">
        <v>1931</v>
      </c>
      <c r="G146" s="146" t="s">
        <v>190</v>
      </c>
      <c r="H146" s="147">
        <v>0.69</v>
      </c>
      <c r="I146" s="148"/>
      <c r="J146" s="148">
        <f>ROUND(I146*H146,1)</f>
        <v>0</v>
      </c>
      <c r="K146" s="149"/>
      <c r="L146" s="31"/>
      <c r="M146" s="150" t="s">
        <v>1</v>
      </c>
      <c r="N146" s="151" t="s">
        <v>36</v>
      </c>
      <c r="O146" s="152">
        <v>1.6950000000000001</v>
      </c>
      <c r="P146" s="152">
        <f>O146*H146</f>
        <v>1.1695499999999999</v>
      </c>
      <c r="Q146" s="152">
        <v>0</v>
      </c>
      <c r="R146" s="152">
        <f>Q146*H146</f>
        <v>0</v>
      </c>
      <c r="S146" s="152">
        <v>0</v>
      </c>
      <c r="T146" s="153">
        <f>S146*H146</f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86</v>
      </c>
      <c r="AT146" s="154" t="s">
        <v>180</v>
      </c>
      <c r="AU146" s="154" t="s">
        <v>80</v>
      </c>
      <c r="AY146" s="18" t="s">
        <v>178</v>
      </c>
      <c r="BE146" s="155">
        <f>IF(N146="základní",J146,0)</f>
        <v>0</v>
      </c>
      <c r="BF146" s="155">
        <f>IF(N146="snížená",J146,0)</f>
        <v>0</v>
      </c>
      <c r="BG146" s="155">
        <f>IF(N146="zákl. přenesená",J146,0)</f>
        <v>0</v>
      </c>
      <c r="BH146" s="155">
        <f>IF(N146="sníž. přenesená",J146,0)</f>
        <v>0</v>
      </c>
      <c r="BI146" s="155">
        <f>IF(N146="nulová",J146,0)</f>
        <v>0</v>
      </c>
      <c r="BJ146" s="18" t="s">
        <v>76</v>
      </c>
      <c r="BK146" s="155">
        <f>ROUND(I146*H146,1)</f>
        <v>0</v>
      </c>
      <c r="BL146" s="18" t="s">
        <v>86</v>
      </c>
      <c r="BM146" s="154" t="s">
        <v>2498</v>
      </c>
    </row>
    <row r="147" spans="1:65" s="13" customFormat="1" ht="10.199999999999999">
      <c r="B147" s="156"/>
      <c r="D147" s="157" t="s">
        <v>185</v>
      </c>
      <c r="E147" s="158" t="s">
        <v>1</v>
      </c>
      <c r="F147" s="159" t="s">
        <v>2499</v>
      </c>
      <c r="H147" s="160">
        <v>0.69</v>
      </c>
      <c r="L147" s="156"/>
      <c r="M147" s="161"/>
      <c r="N147" s="162"/>
      <c r="O147" s="162"/>
      <c r="P147" s="162"/>
      <c r="Q147" s="162"/>
      <c r="R147" s="162"/>
      <c r="S147" s="162"/>
      <c r="T147" s="163"/>
      <c r="AT147" s="158" t="s">
        <v>185</v>
      </c>
      <c r="AU147" s="158" t="s">
        <v>80</v>
      </c>
      <c r="AV147" s="13" t="s">
        <v>80</v>
      </c>
      <c r="AW147" s="13" t="s">
        <v>28</v>
      </c>
      <c r="AX147" s="13" t="s">
        <v>71</v>
      </c>
      <c r="AY147" s="158" t="s">
        <v>178</v>
      </c>
    </row>
    <row r="148" spans="1:65" s="14" customFormat="1" ht="10.199999999999999">
      <c r="B148" s="164"/>
      <c r="D148" s="157" t="s">
        <v>185</v>
      </c>
      <c r="E148" s="165" t="s">
        <v>1</v>
      </c>
      <c r="F148" s="166" t="s">
        <v>187</v>
      </c>
      <c r="H148" s="167">
        <v>0.69</v>
      </c>
      <c r="L148" s="164"/>
      <c r="M148" s="168"/>
      <c r="N148" s="169"/>
      <c r="O148" s="169"/>
      <c r="P148" s="169"/>
      <c r="Q148" s="169"/>
      <c r="R148" s="169"/>
      <c r="S148" s="169"/>
      <c r="T148" s="170"/>
      <c r="AT148" s="165" t="s">
        <v>185</v>
      </c>
      <c r="AU148" s="165" t="s">
        <v>80</v>
      </c>
      <c r="AV148" s="14" t="s">
        <v>86</v>
      </c>
      <c r="AW148" s="14" t="s">
        <v>28</v>
      </c>
      <c r="AX148" s="14" t="s">
        <v>76</v>
      </c>
      <c r="AY148" s="165" t="s">
        <v>178</v>
      </c>
    </row>
    <row r="149" spans="1:65" s="12" customFormat="1" ht="22.8" customHeight="1">
      <c r="B149" s="130"/>
      <c r="D149" s="131" t="s">
        <v>70</v>
      </c>
      <c r="E149" s="140" t="s">
        <v>98</v>
      </c>
      <c r="F149" s="140" t="s">
        <v>1934</v>
      </c>
      <c r="J149" s="141">
        <f>BK149</f>
        <v>0</v>
      </c>
      <c r="L149" s="130"/>
      <c r="M149" s="134"/>
      <c r="N149" s="135"/>
      <c r="O149" s="135"/>
      <c r="P149" s="136">
        <f>SUM(P150:P153)</f>
        <v>3.899</v>
      </c>
      <c r="Q149" s="135"/>
      <c r="R149" s="136">
        <f>SUM(R150:R153)</f>
        <v>7.3200000000000001E-2</v>
      </c>
      <c r="S149" s="135"/>
      <c r="T149" s="137">
        <f>SUM(T150:T153)</f>
        <v>0</v>
      </c>
      <c r="AR149" s="131" t="s">
        <v>76</v>
      </c>
      <c r="AT149" s="138" t="s">
        <v>70</v>
      </c>
      <c r="AU149" s="138" t="s">
        <v>76</v>
      </c>
      <c r="AY149" s="131" t="s">
        <v>178</v>
      </c>
      <c r="BK149" s="139">
        <f>SUM(BK150:BK153)</f>
        <v>0</v>
      </c>
    </row>
    <row r="150" spans="1:65" s="2" customFormat="1" ht="16.5" customHeight="1">
      <c r="A150" s="30"/>
      <c r="B150" s="142"/>
      <c r="C150" s="143" t="s">
        <v>101</v>
      </c>
      <c r="D150" s="143" t="s">
        <v>180</v>
      </c>
      <c r="E150" s="144" t="s">
        <v>2043</v>
      </c>
      <c r="F150" s="145" t="s">
        <v>2044</v>
      </c>
      <c r="G150" s="146" t="s">
        <v>327</v>
      </c>
      <c r="H150" s="147">
        <v>58</v>
      </c>
      <c r="I150" s="148"/>
      <c r="J150" s="148">
        <f>ROUND(I150*H150,1)</f>
        <v>0</v>
      </c>
      <c r="K150" s="149"/>
      <c r="L150" s="31"/>
      <c r="M150" s="150" t="s">
        <v>1</v>
      </c>
      <c r="N150" s="151" t="s">
        <v>36</v>
      </c>
      <c r="O150" s="152">
        <v>4.3999999999999997E-2</v>
      </c>
      <c r="P150" s="152">
        <f>O150*H150</f>
        <v>2.552</v>
      </c>
      <c r="Q150" s="152">
        <v>0</v>
      </c>
      <c r="R150" s="152">
        <f>Q150*H150</f>
        <v>0</v>
      </c>
      <c r="S150" s="152">
        <v>0</v>
      </c>
      <c r="T150" s="153">
        <f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86</v>
      </c>
      <c r="AT150" s="154" t="s">
        <v>180</v>
      </c>
      <c r="AU150" s="154" t="s">
        <v>80</v>
      </c>
      <c r="AY150" s="18" t="s">
        <v>178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76</v>
      </c>
      <c r="BK150" s="155">
        <f>ROUND(I150*H150,1)</f>
        <v>0</v>
      </c>
      <c r="BL150" s="18" t="s">
        <v>86</v>
      </c>
      <c r="BM150" s="154" t="s">
        <v>2500</v>
      </c>
    </row>
    <row r="151" spans="1:65" s="2" customFormat="1" ht="16.5" customHeight="1">
      <c r="A151" s="30"/>
      <c r="B151" s="142"/>
      <c r="C151" s="143" t="s">
        <v>104</v>
      </c>
      <c r="D151" s="143" t="s">
        <v>180</v>
      </c>
      <c r="E151" s="144" t="s">
        <v>2501</v>
      </c>
      <c r="F151" s="145" t="s">
        <v>2502</v>
      </c>
      <c r="G151" s="146" t="s">
        <v>336</v>
      </c>
      <c r="H151" s="147">
        <v>1</v>
      </c>
      <c r="I151" s="148"/>
      <c r="J151" s="148">
        <f>ROUND(I151*H151,1)</f>
        <v>0</v>
      </c>
      <c r="K151" s="149"/>
      <c r="L151" s="31"/>
      <c r="M151" s="150" t="s">
        <v>1</v>
      </c>
      <c r="N151" s="151" t="s">
        <v>36</v>
      </c>
      <c r="O151" s="152">
        <v>0.77200000000000002</v>
      </c>
      <c r="P151" s="152">
        <f>O151*H151</f>
        <v>0.77200000000000002</v>
      </c>
      <c r="Q151" s="152">
        <v>6.3829999999999998E-2</v>
      </c>
      <c r="R151" s="152">
        <f>Q151*H151</f>
        <v>6.3829999999999998E-2</v>
      </c>
      <c r="S151" s="152">
        <v>0</v>
      </c>
      <c r="T151" s="153">
        <f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80</v>
      </c>
      <c r="AY151" s="18" t="s">
        <v>178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76</v>
      </c>
      <c r="BK151" s="155">
        <f>ROUND(I151*H151,1)</f>
        <v>0</v>
      </c>
      <c r="BL151" s="18" t="s">
        <v>86</v>
      </c>
      <c r="BM151" s="154" t="s">
        <v>2503</v>
      </c>
    </row>
    <row r="152" spans="1:65" s="2" customFormat="1" ht="16.5" customHeight="1">
      <c r="A152" s="30"/>
      <c r="B152" s="142"/>
      <c r="C152" s="171" t="s">
        <v>107</v>
      </c>
      <c r="D152" s="171" t="s">
        <v>216</v>
      </c>
      <c r="E152" s="172" t="s">
        <v>2504</v>
      </c>
      <c r="F152" s="173" t="s">
        <v>2505</v>
      </c>
      <c r="G152" s="174" t="s">
        <v>336</v>
      </c>
      <c r="H152" s="175">
        <v>1</v>
      </c>
      <c r="I152" s="176"/>
      <c r="J152" s="176">
        <f>ROUND(I152*H152,1)</f>
        <v>0</v>
      </c>
      <c r="K152" s="177"/>
      <c r="L152" s="178"/>
      <c r="M152" s="179" t="s">
        <v>1</v>
      </c>
      <c r="N152" s="180" t="s">
        <v>36</v>
      </c>
      <c r="O152" s="152">
        <v>0</v>
      </c>
      <c r="P152" s="152">
        <f>O152*H152</f>
        <v>0</v>
      </c>
      <c r="Q152" s="152">
        <v>7.3000000000000001E-3</v>
      </c>
      <c r="R152" s="152">
        <f>Q152*H152</f>
        <v>7.3000000000000001E-3</v>
      </c>
      <c r="S152" s="152">
        <v>0</v>
      </c>
      <c r="T152" s="153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98</v>
      </c>
      <c r="AT152" s="154" t="s">
        <v>216</v>
      </c>
      <c r="AU152" s="154" t="s">
        <v>80</v>
      </c>
      <c r="AY152" s="18" t="s">
        <v>178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76</v>
      </c>
      <c r="BK152" s="155">
        <f>ROUND(I152*H152,1)</f>
        <v>0</v>
      </c>
      <c r="BL152" s="18" t="s">
        <v>86</v>
      </c>
      <c r="BM152" s="154" t="s">
        <v>2506</v>
      </c>
    </row>
    <row r="153" spans="1:65" s="2" customFormat="1" ht="21.75" customHeight="1">
      <c r="A153" s="30"/>
      <c r="B153" s="142"/>
      <c r="C153" s="143" t="s">
        <v>110</v>
      </c>
      <c r="D153" s="143" t="s">
        <v>180</v>
      </c>
      <c r="E153" s="144" t="s">
        <v>2507</v>
      </c>
      <c r="F153" s="145" t="s">
        <v>2508</v>
      </c>
      <c r="G153" s="146" t="s">
        <v>327</v>
      </c>
      <c r="H153" s="147">
        <v>23</v>
      </c>
      <c r="I153" s="148"/>
      <c r="J153" s="148">
        <f>ROUND(I153*H153,1)</f>
        <v>0</v>
      </c>
      <c r="K153" s="149"/>
      <c r="L153" s="31"/>
      <c r="M153" s="150" t="s">
        <v>1</v>
      </c>
      <c r="N153" s="151" t="s">
        <v>36</v>
      </c>
      <c r="O153" s="152">
        <v>2.5000000000000001E-2</v>
      </c>
      <c r="P153" s="152">
        <f>O153*H153</f>
        <v>0.57500000000000007</v>
      </c>
      <c r="Q153" s="152">
        <v>9.0000000000000006E-5</v>
      </c>
      <c r="R153" s="152">
        <f>Q153*H153</f>
        <v>2.0700000000000002E-3</v>
      </c>
      <c r="S153" s="152">
        <v>0</v>
      </c>
      <c r="T153" s="153">
        <f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80</v>
      </c>
      <c r="AY153" s="18" t="s">
        <v>178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76</v>
      </c>
      <c r="BK153" s="155">
        <f>ROUND(I153*H153,1)</f>
        <v>0</v>
      </c>
      <c r="BL153" s="18" t="s">
        <v>86</v>
      </c>
      <c r="BM153" s="154" t="s">
        <v>2509</v>
      </c>
    </row>
    <row r="154" spans="1:65" s="12" customFormat="1" ht="25.95" customHeight="1">
      <c r="B154" s="130"/>
      <c r="D154" s="131" t="s">
        <v>70</v>
      </c>
      <c r="E154" s="132" t="s">
        <v>813</v>
      </c>
      <c r="F154" s="132" t="s">
        <v>814</v>
      </c>
      <c r="J154" s="133">
        <f>BK154</f>
        <v>0</v>
      </c>
      <c r="L154" s="130"/>
      <c r="M154" s="134"/>
      <c r="N154" s="135"/>
      <c r="O154" s="135"/>
      <c r="P154" s="136">
        <f>P155+P160+P174</f>
        <v>37.722149000000002</v>
      </c>
      <c r="Q154" s="135"/>
      <c r="R154" s="136">
        <f>R155+R160+R174</f>
        <v>0.20440000000000003</v>
      </c>
      <c r="S154" s="135"/>
      <c r="T154" s="137">
        <f>T155+T160+T174</f>
        <v>0</v>
      </c>
      <c r="AR154" s="131" t="s">
        <v>80</v>
      </c>
      <c r="AT154" s="138" t="s">
        <v>70</v>
      </c>
      <c r="AU154" s="138" t="s">
        <v>71</v>
      </c>
      <c r="AY154" s="131" t="s">
        <v>178</v>
      </c>
      <c r="BK154" s="139">
        <f>BK155+BK160+BK174</f>
        <v>0</v>
      </c>
    </row>
    <row r="155" spans="1:65" s="12" customFormat="1" ht="22.8" customHeight="1">
      <c r="B155" s="130"/>
      <c r="D155" s="131" t="s">
        <v>70</v>
      </c>
      <c r="E155" s="140" t="s">
        <v>1989</v>
      </c>
      <c r="F155" s="140" t="s">
        <v>1990</v>
      </c>
      <c r="J155" s="141">
        <f>BK155</f>
        <v>0</v>
      </c>
      <c r="L155" s="130"/>
      <c r="M155" s="134"/>
      <c r="N155" s="135"/>
      <c r="O155" s="135"/>
      <c r="P155" s="136">
        <f>SUM(P156:P159)</f>
        <v>0.49824400000000002</v>
      </c>
      <c r="Q155" s="135"/>
      <c r="R155" s="136">
        <f>SUM(R156:R159)</f>
        <v>6.2000000000000006E-3</v>
      </c>
      <c r="S155" s="135"/>
      <c r="T155" s="137">
        <f>SUM(T156:T159)</f>
        <v>0</v>
      </c>
      <c r="AR155" s="131" t="s">
        <v>80</v>
      </c>
      <c r="AT155" s="138" t="s">
        <v>70</v>
      </c>
      <c r="AU155" s="138" t="s">
        <v>76</v>
      </c>
      <c r="AY155" s="131" t="s">
        <v>178</v>
      </c>
      <c r="BK155" s="139">
        <f>SUM(BK156:BK159)</f>
        <v>0</v>
      </c>
    </row>
    <row r="156" spans="1:65" s="2" customFormat="1" ht="16.5" customHeight="1">
      <c r="A156" s="30"/>
      <c r="B156" s="142"/>
      <c r="C156" s="143" t="s">
        <v>113</v>
      </c>
      <c r="D156" s="143" t="s">
        <v>180</v>
      </c>
      <c r="E156" s="144" t="s">
        <v>2510</v>
      </c>
      <c r="F156" s="145" t="s">
        <v>2511</v>
      </c>
      <c r="G156" s="146" t="s">
        <v>336</v>
      </c>
      <c r="H156" s="147">
        <v>1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0.10100000000000001</v>
      </c>
      <c r="P156" s="152">
        <f>O156*H156</f>
        <v>0.10100000000000001</v>
      </c>
      <c r="Q156" s="152">
        <v>0</v>
      </c>
      <c r="R156" s="152">
        <f>Q156*H156</f>
        <v>0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263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263</v>
      </c>
      <c r="BM156" s="154" t="s">
        <v>2512</v>
      </c>
    </row>
    <row r="157" spans="1:65" s="2" customFormat="1" ht="21.75" customHeight="1">
      <c r="A157" s="30"/>
      <c r="B157" s="142"/>
      <c r="C157" s="171" t="s">
        <v>116</v>
      </c>
      <c r="D157" s="171" t="s">
        <v>216</v>
      </c>
      <c r="E157" s="172" t="s">
        <v>2513</v>
      </c>
      <c r="F157" s="173" t="s">
        <v>2514</v>
      </c>
      <c r="G157" s="174" t="s">
        <v>336</v>
      </c>
      <c r="H157" s="175">
        <v>1</v>
      </c>
      <c r="I157" s="176"/>
      <c r="J157" s="176">
        <f>ROUND(I157*H157,1)</f>
        <v>0</v>
      </c>
      <c r="K157" s="177"/>
      <c r="L157" s="178"/>
      <c r="M157" s="179" t="s">
        <v>1</v>
      </c>
      <c r="N157" s="180" t="s">
        <v>36</v>
      </c>
      <c r="O157" s="152">
        <v>0</v>
      </c>
      <c r="P157" s="152">
        <f>O157*H157</f>
        <v>0</v>
      </c>
      <c r="Q157" s="152">
        <v>3.0000000000000001E-3</v>
      </c>
      <c r="R157" s="152">
        <f>Q157*H157</f>
        <v>3.0000000000000001E-3</v>
      </c>
      <c r="S157" s="152">
        <v>0</v>
      </c>
      <c r="T157" s="153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368</v>
      </c>
      <c r="AT157" s="154" t="s">
        <v>216</v>
      </c>
      <c r="AU157" s="154" t="s">
        <v>80</v>
      </c>
      <c r="AY157" s="18" t="s">
        <v>178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76</v>
      </c>
      <c r="BK157" s="155">
        <f>ROUND(I157*H157,1)</f>
        <v>0</v>
      </c>
      <c r="BL157" s="18" t="s">
        <v>263</v>
      </c>
      <c r="BM157" s="154" t="s">
        <v>2515</v>
      </c>
    </row>
    <row r="158" spans="1:65" s="2" customFormat="1" ht="16.5" customHeight="1">
      <c r="A158" s="30"/>
      <c r="B158" s="142"/>
      <c r="C158" s="143" t="s">
        <v>8</v>
      </c>
      <c r="D158" s="143" t="s">
        <v>180</v>
      </c>
      <c r="E158" s="144" t="s">
        <v>2516</v>
      </c>
      <c r="F158" s="145" t="s">
        <v>2517</v>
      </c>
      <c r="G158" s="146" t="s">
        <v>336</v>
      </c>
      <c r="H158" s="147">
        <v>1</v>
      </c>
      <c r="I158" s="148"/>
      <c r="J158" s="148">
        <f>ROUND(I158*H158,1)</f>
        <v>0</v>
      </c>
      <c r="K158" s="149"/>
      <c r="L158" s="31"/>
      <c r="M158" s="150" t="s">
        <v>1</v>
      </c>
      <c r="N158" s="151" t="s">
        <v>36</v>
      </c>
      <c r="O158" s="152">
        <v>0.38900000000000001</v>
      </c>
      <c r="P158" s="152">
        <f>O158*H158</f>
        <v>0.38900000000000001</v>
      </c>
      <c r="Q158" s="152">
        <v>3.2000000000000002E-3</v>
      </c>
      <c r="R158" s="152">
        <f>Q158*H158</f>
        <v>3.2000000000000002E-3</v>
      </c>
      <c r="S158" s="152">
        <v>0</v>
      </c>
      <c r="T158" s="153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263</v>
      </c>
      <c r="AT158" s="154" t="s">
        <v>180</v>
      </c>
      <c r="AU158" s="154" t="s">
        <v>80</v>
      </c>
      <c r="AY158" s="18" t="s">
        <v>178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76</v>
      </c>
      <c r="BK158" s="155">
        <f>ROUND(I158*H158,1)</f>
        <v>0</v>
      </c>
      <c r="BL158" s="18" t="s">
        <v>263</v>
      </c>
      <c r="BM158" s="154" t="s">
        <v>2518</v>
      </c>
    </row>
    <row r="159" spans="1:65" s="2" customFormat="1" ht="21.75" customHeight="1">
      <c r="A159" s="30"/>
      <c r="B159" s="142"/>
      <c r="C159" s="143" t="s">
        <v>263</v>
      </c>
      <c r="D159" s="143" t="s">
        <v>180</v>
      </c>
      <c r="E159" s="144" t="s">
        <v>2046</v>
      </c>
      <c r="F159" s="145" t="s">
        <v>2047</v>
      </c>
      <c r="G159" s="146" t="s">
        <v>206</v>
      </c>
      <c r="H159" s="147">
        <v>6.0000000000000001E-3</v>
      </c>
      <c r="I159" s="148"/>
      <c r="J159" s="148">
        <f>ROUND(I159*H159,1)</f>
        <v>0</v>
      </c>
      <c r="K159" s="149"/>
      <c r="L159" s="31"/>
      <c r="M159" s="150" t="s">
        <v>1</v>
      </c>
      <c r="N159" s="151" t="s">
        <v>36</v>
      </c>
      <c r="O159" s="152">
        <v>1.3740000000000001</v>
      </c>
      <c r="P159" s="152">
        <f>O159*H159</f>
        <v>8.2440000000000013E-3</v>
      </c>
      <c r="Q159" s="152">
        <v>0</v>
      </c>
      <c r="R159" s="152">
        <f>Q159*H159</f>
        <v>0</v>
      </c>
      <c r="S159" s="152">
        <v>0</v>
      </c>
      <c r="T159" s="153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263</v>
      </c>
      <c r="AT159" s="154" t="s">
        <v>180</v>
      </c>
      <c r="AU159" s="154" t="s">
        <v>80</v>
      </c>
      <c r="AY159" s="18" t="s">
        <v>178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76</v>
      </c>
      <c r="BK159" s="155">
        <f>ROUND(I159*H159,1)</f>
        <v>0</v>
      </c>
      <c r="BL159" s="18" t="s">
        <v>263</v>
      </c>
      <c r="BM159" s="154" t="s">
        <v>2519</v>
      </c>
    </row>
    <row r="160" spans="1:65" s="12" customFormat="1" ht="22.8" customHeight="1">
      <c r="B160" s="130"/>
      <c r="D160" s="131" t="s">
        <v>70</v>
      </c>
      <c r="E160" s="140" t="s">
        <v>2520</v>
      </c>
      <c r="F160" s="140" t="s">
        <v>2521</v>
      </c>
      <c r="J160" s="141">
        <f>BK160</f>
        <v>0</v>
      </c>
      <c r="L160" s="130"/>
      <c r="M160" s="134"/>
      <c r="N160" s="135"/>
      <c r="O160" s="135"/>
      <c r="P160" s="136">
        <f>SUM(P161:P173)</f>
        <v>34.108905</v>
      </c>
      <c r="Q160" s="135"/>
      <c r="R160" s="136">
        <f>SUM(R161:R173)</f>
        <v>0.19470000000000001</v>
      </c>
      <c r="S160" s="135"/>
      <c r="T160" s="137">
        <f>SUM(T161:T173)</f>
        <v>0</v>
      </c>
      <c r="AR160" s="131" t="s">
        <v>80</v>
      </c>
      <c r="AT160" s="138" t="s">
        <v>70</v>
      </c>
      <c r="AU160" s="138" t="s">
        <v>76</v>
      </c>
      <c r="AY160" s="131" t="s">
        <v>178</v>
      </c>
      <c r="BK160" s="139">
        <f>SUM(BK161:BK173)</f>
        <v>0</v>
      </c>
    </row>
    <row r="161" spans="1:65" s="2" customFormat="1" ht="21.75" customHeight="1">
      <c r="A161" s="30"/>
      <c r="B161" s="142"/>
      <c r="C161" s="143" t="s">
        <v>268</v>
      </c>
      <c r="D161" s="143" t="s">
        <v>180</v>
      </c>
      <c r="E161" s="144" t="s">
        <v>2522</v>
      </c>
      <c r="F161" s="145" t="s">
        <v>2523</v>
      </c>
      <c r="G161" s="146" t="s">
        <v>327</v>
      </c>
      <c r="H161" s="147">
        <v>7</v>
      </c>
      <c r="I161" s="148"/>
      <c r="J161" s="148">
        <f t="shared" ref="J161:J173" si="0">ROUND(I161*H161,1)</f>
        <v>0</v>
      </c>
      <c r="K161" s="149"/>
      <c r="L161" s="31"/>
      <c r="M161" s="150" t="s">
        <v>1</v>
      </c>
      <c r="N161" s="151" t="s">
        <v>36</v>
      </c>
      <c r="O161" s="152">
        <v>0.36699999999999999</v>
      </c>
      <c r="P161" s="152">
        <f t="shared" ref="P161:P173" si="1">O161*H161</f>
        <v>2.569</v>
      </c>
      <c r="Q161" s="152">
        <v>2.2000000000000001E-3</v>
      </c>
      <c r="R161" s="152">
        <f t="shared" ref="R161:R173" si="2">Q161*H161</f>
        <v>1.54E-2</v>
      </c>
      <c r="S161" s="152">
        <v>0</v>
      </c>
      <c r="T161" s="153">
        <f t="shared" ref="T161:T173" si="3">S161*H161</f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263</v>
      </c>
      <c r="AT161" s="154" t="s">
        <v>180</v>
      </c>
      <c r="AU161" s="154" t="s">
        <v>80</v>
      </c>
      <c r="AY161" s="18" t="s">
        <v>178</v>
      </c>
      <c r="BE161" s="155">
        <f t="shared" ref="BE161:BE173" si="4">IF(N161="základní",J161,0)</f>
        <v>0</v>
      </c>
      <c r="BF161" s="155">
        <f t="shared" ref="BF161:BF173" si="5">IF(N161="snížená",J161,0)</f>
        <v>0</v>
      </c>
      <c r="BG161" s="155">
        <f t="shared" ref="BG161:BG173" si="6">IF(N161="zákl. přenesená",J161,0)</f>
        <v>0</v>
      </c>
      <c r="BH161" s="155">
        <f t="shared" ref="BH161:BH173" si="7">IF(N161="sníž. přenesená",J161,0)</f>
        <v>0</v>
      </c>
      <c r="BI161" s="155">
        <f t="shared" ref="BI161:BI173" si="8">IF(N161="nulová",J161,0)</f>
        <v>0</v>
      </c>
      <c r="BJ161" s="18" t="s">
        <v>76</v>
      </c>
      <c r="BK161" s="155">
        <f t="shared" ref="BK161:BK173" si="9">ROUND(I161*H161,1)</f>
        <v>0</v>
      </c>
      <c r="BL161" s="18" t="s">
        <v>263</v>
      </c>
      <c r="BM161" s="154" t="s">
        <v>2524</v>
      </c>
    </row>
    <row r="162" spans="1:65" s="2" customFormat="1" ht="21.75" customHeight="1">
      <c r="A162" s="30"/>
      <c r="B162" s="142"/>
      <c r="C162" s="143" t="s">
        <v>285</v>
      </c>
      <c r="D162" s="143" t="s">
        <v>180</v>
      </c>
      <c r="E162" s="144" t="s">
        <v>2525</v>
      </c>
      <c r="F162" s="145" t="s">
        <v>2526</v>
      </c>
      <c r="G162" s="146" t="s">
        <v>327</v>
      </c>
      <c r="H162" s="147">
        <v>9</v>
      </c>
      <c r="I162" s="148"/>
      <c r="J162" s="148">
        <f t="shared" si="0"/>
        <v>0</v>
      </c>
      <c r="K162" s="149"/>
      <c r="L162" s="31"/>
      <c r="M162" s="150" t="s">
        <v>1</v>
      </c>
      <c r="N162" s="151" t="s">
        <v>36</v>
      </c>
      <c r="O162" s="152">
        <v>0.435</v>
      </c>
      <c r="P162" s="152">
        <f t="shared" si="1"/>
        <v>3.915</v>
      </c>
      <c r="Q162" s="152">
        <v>4.0499999999999998E-3</v>
      </c>
      <c r="R162" s="152">
        <f t="shared" si="2"/>
        <v>3.6449999999999996E-2</v>
      </c>
      <c r="S162" s="152">
        <v>0</v>
      </c>
      <c r="T162" s="153">
        <f t="shared" si="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263</v>
      </c>
      <c r="AT162" s="154" t="s">
        <v>180</v>
      </c>
      <c r="AU162" s="154" t="s">
        <v>80</v>
      </c>
      <c r="AY162" s="18" t="s">
        <v>178</v>
      </c>
      <c r="BE162" s="155">
        <f t="shared" si="4"/>
        <v>0</v>
      </c>
      <c r="BF162" s="155">
        <f t="shared" si="5"/>
        <v>0</v>
      </c>
      <c r="BG162" s="155">
        <f t="shared" si="6"/>
        <v>0</v>
      </c>
      <c r="BH162" s="155">
        <f t="shared" si="7"/>
        <v>0</v>
      </c>
      <c r="BI162" s="155">
        <f t="shared" si="8"/>
        <v>0</v>
      </c>
      <c r="BJ162" s="18" t="s">
        <v>76</v>
      </c>
      <c r="BK162" s="155">
        <f t="shared" si="9"/>
        <v>0</v>
      </c>
      <c r="BL162" s="18" t="s">
        <v>263</v>
      </c>
      <c r="BM162" s="154" t="s">
        <v>2527</v>
      </c>
    </row>
    <row r="163" spans="1:65" s="2" customFormat="1" ht="21.75" customHeight="1">
      <c r="A163" s="30"/>
      <c r="B163" s="142"/>
      <c r="C163" s="143" t="s">
        <v>291</v>
      </c>
      <c r="D163" s="143" t="s">
        <v>180</v>
      </c>
      <c r="E163" s="144" t="s">
        <v>2528</v>
      </c>
      <c r="F163" s="145" t="s">
        <v>2529</v>
      </c>
      <c r="G163" s="146" t="s">
        <v>327</v>
      </c>
      <c r="H163" s="147">
        <v>19</v>
      </c>
      <c r="I163" s="148"/>
      <c r="J163" s="148">
        <f t="shared" si="0"/>
        <v>0</v>
      </c>
      <c r="K163" s="149"/>
      <c r="L163" s="31"/>
      <c r="M163" s="150" t="s">
        <v>1</v>
      </c>
      <c r="N163" s="151" t="s">
        <v>36</v>
      </c>
      <c r="O163" s="152">
        <v>0.45800000000000002</v>
      </c>
      <c r="P163" s="152">
        <f t="shared" si="1"/>
        <v>8.702</v>
      </c>
      <c r="Q163" s="152">
        <v>4.9300000000000004E-3</v>
      </c>
      <c r="R163" s="152">
        <f t="shared" si="2"/>
        <v>9.3670000000000003E-2</v>
      </c>
      <c r="S163" s="152">
        <v>0</v>
      </c>
      <c r="T163" s="153">
        <f t="shared" si="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263</v>
      </c>
      <c r="AT163" s="154" t="s">
        <v>180</v>
      </c>
      <c r="AU163" s="154" t="s">
        <v>80</v>
      </c>
      <c r="AY163" s="18" t="s">
        <v>178</v>
      </c>
      <c r="BE163" s="155">
        <f t="shared" si="4"/>
        <v>0</v>
      </c>
      <c r="BF163" s="155">
        <f t="shared" si="5"/>
        <v>0</v>
      </c>
      <c r="BG163" s="155">
        <f t="shared" si="6"/>
        <v>0</v>
      </c>
      <c r="BH163" s="155">
        <f t="shared" si="7"/>
        <v>0</v>
      </c>
      <c r="BI163" s="155">
        <f t="shared" si="8"/>
        <v>0</v>
      </c>
      <c r="BJ163" s="18" t="s">
        <v>76</v>
      </c>
      <c r="BK163" s="155">
        <f t="shared" si="9"/>
        <v>0</v>
      </c>
      <c r="BL163" s="18" t="s">
        <v>263</v>
      </c>
      <c r="BM163" s="154" t="s">
        <v>2530</v>
      </c>
    </row>
    <row r="164" spans="1:65" s="2" customFormat="1" ht="21.75" customHeight="1">
      <c r="A164" s="30"/>
      <c r="B164" s="142"/>
      <c r="C164" s="143" t="s">
        <v>300</v>
      </c>
      <c r="D164" s="143" t="s">
        <v>180</v>
      </c>
      <c r="E164" s="144" t="s">
        <v>2531</v>
      </c>
      <c r="F164" s="145" t="s">
        <v>2532</v>
      </c>
      <c r="G164" s="146" t="s">
        <v>336</v>
      </c>
      <c r="H164" s="147">
        <v>1</v>
      </c>
      <c r="I164" s="148"/>
      <c r="J164" s="148">
        <f t="shared" si="0"/>
        <v>0</v>
      </c>
      <c r="K164" s="149"/>
      <c r="L164" s="31"/>
      <c r="M164" s="150" t="s">
        <v>1</v>
      </c>
      <c r="N164" s="151" t="s">
        <v>36</v>
      </c>
      <c r="O164" s="152">
        <v>0.65100000000000002</v>
      </c>
      <c r="P164" s="152">
        <f t="shared" si="1"/>
        <v>0.65100000000000002</v>
      </c>
      <c r="Q164" s="152">
        <v>1.14E-3</v>
      </c>
      <c r="R164" s="152">
        <f t="shared" si="2"/>
        <v>1.14E-3</v>
      </c>
      <c r="S164" s="152">
        <v>0</v>
      </c>
      <c r="T164" s="153">
        <f t="shared" si="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263</v>
      </c>
      <c r="AT164" s="154" t="s">
        <v>180</v>
      </c>
      <c r="AU164" s="154" t="s">
        <v>80</v>
      </c>
      <c r="AY164" s="18" t="s">
        <v>178</v>
      </c>
      <c r="BE164" s="155">
        <f t="shared" si="4"/>
        <v>0</v>
      </c>
      <c r="BF164" s="155">
        <f t="shared" si="5"/>
        <v>0</v>
      </c>
      <c r="BG164" s="155">
        <f t="shared" si="6"/>
        <v>0</v>
      </c>
      <c r="BH164" s="155">
        <f t="shared" si="7"/>
        <v>0</v>
      </c>
      <c r="BI164" s="155">
        <f t="shared" si="8"/>
        <v>0</v>
      </c>
      <c r="BJ164" s="18" t="s">
        <v>76</v>
      </c>
      <c r="BK164" s="155">
        <f t="shared" si="9"/>
        <v>0</v>
      </c>
      <c r="BL164" s="18" t="s">
        <v>263</v>
      </c>
      <c r="BM164" s="154" t="s">
        <v>2533</v>
      </c>
    </row>
    <row r="165" spans="1:65" s="2" customFormat="1" ht="21.75" customHeight="1">
      <c r="A165" s="30"/>
      <c r="B165" s="142"/>
      <c r="C165" s="143" t="s">
        <v>7</v>
      </c>
      <c r="D165" s="143" t="s">
        <v>180</v>
      </c>
      <c r="E165" s="144" t="s">
        <v>2534</v>
      </c>
      <c r="F165" s="145" t="s">
        <v>2535</v>
      </c>
      <c r="G165" s="146" t="s">
        <v>336</v>
      </c>
      <c r="H165" s="147">
        <v>1</v>
      </c>
      <c r="I165" s="148"/>
      <c r="J165" s="148">
        <f t="shared" si="0"/>
        <v>0</v>
      </c>
      <c r="K165" s="149"/>
      <c r="L165" s="31"/>
      <c r="M165" s="150" t="s">
        <v>1</v>
      </c>
      <c r="N165" s="151" t="s">
        <v>36</v>
      </c>
      <c r="O165" s="152">
        <v>0.79500000000000004</v>
      </c>
      <c r="P165" s="152">
        <f t="shared" si="1"/>
        <v>0.79500000000000004</v>
      </c>
      <c r="Q165" s="152">
        <v>1.49E-3</v>
      </c>
      <c r="R165" s="152">
        <f t="shared" si="2"/>
        <v>1.49E-3</v>
      </c>
      <c r="S165" s="152">
        <v>0</v>
      </c>
      <c r="T165" s="153">
        <f t="shared" si="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263</v>
      </c>
      <c r="AT165" s="154" t="s">
        <v>180</v>
      </c>
      <c r="AU165" s="154" t="s">
        <v>80</v>
      </c>
      <c r="AY165" s="18" t="s">
        <v>178</v>
      </c>
      <c r="BE165" s="155">
        <f t="shared" si="4"/>
        <v>0</v>
      </c>
      <c r="BF165" s="155">
        <f t="shared" si="5"/>
        <v>0</v>
      </c>
      <c r="BG165" s="155">
        <f t="shared" si="6"/>
        <v>0</v>
      </c>
      <c r="BH165" s="155">
        <f t="shared" si="7"/>
        <v>0</v>
      </c>
      <c r="BI165" s="155">
        <f t="shared" si="8"/>
        <v>0</v>
      </c>
      <c r="BJ165" s="18" t="s">
        <v>76</v>
      </c>
      <c r="BK165" s="155">
        <f t="shared" si="9"/>
        <v>0</v>
      </c>
      <c r="BL165" s="18" t="s">
        <v>263</v>
      </c>
      <c r="BM165" s="154" t="s">
        <v>2536</v>
      </c>
    </row>
    <row r="166" spans="1:65" s="2" customFormat="1" ht="21.75" customHeight="1">
      <c r="A166" s="30"/>
      <c r="B166" s="142"/>
      <c r="C166" s="143" t="s">
        <v>324</v>
      </c>
      <c r="D166" s="143" t="s">
        <v>180</v>
      </c>
      <c r="E166" s="144" t="s">
        <v>2537</v>
      </c>
      <c r="F166" s="145" t="s">
        <v>2538</v>
      </c>
      <c r="G166" s="146" t="s">
        <v>336</v>
      </c>
      <c r="H166" s="147">
        <v>1</v>
      </c>
      <c r="I166" s="148"/>
      <c r="J166" s="148">
        <f t="shared" si="0"/>
        <v>0</v>
      </c>
      <c r="K166" s="149"/>
      <c r="L166" s="31"/>
      <c r="M166" s="150" t="s">
        <v>1</v>
      </c>
      <c r="N166" s="151" t="s">
        <v>36</v>
      </c>
      <c r="O166" s="152">
        <v>1.004</v>
      </c>
      <c r="P166" s="152">
        <f t="shared" si="1"/>
        <v>1.004</v>
      </c>
      <c r="Q166" s="152">
        <v>1.7600000000000001E-3</v>
      </c>
      <c r="R166" s="152">
        <f t="shared" si="2"/>
        <v>1.7600000000000001E-3</v>
      </c>
      <c r="S166" s="152">
        <v>0</v>
      </c>
      <c r="T166" s="153">
        <f t="shared" si="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263</v>
      </c>
      <c r="AT166" s="154" t="s">
        <v>180</v>
      </c>
      <c r="AU166" s="154" t="s">
        <v>80</v>
      </c>
      <c r="AY166" s="18" t="s">
        <v>178</v>
      </c>
      <c r="BE166" s="155">
        <f t="shared" si="4"/>
        <v>0</v>
      </c>
      <c r="BF166" s="155">
        <f t="shared" si="5"/>
        <v>0</v>
      </c>
      <c r="BG166" s="155">
        <f t="shared" si="6"/>
        <v>0</v>
      </c>
      <c r="BH166" s="155">
        <f t="shared" si="7"/>
        <v>0</v>
      </c>
      <c r="BI166" s="155">
        <f t="shared" si="8"/>
        <v>0</v>
      </c>
      <c r="BJ166" s="18" t="s">
        <v>76</v>
      </c>
      <c r="BK166" s="155">
        <f t="shared" si="9"/>
        <v>0</v>
      </c>
      <c r="BL166" s="18" t="s">
        <v>263</v>
      </c>
      <c r="BM166" s="154" t="s">
        <v>2539</v>
      </c>
    </row>
    <row r="167" spans="1:65" s="2" customFormat="1" ht="16.5" customHeight="1">
      <c r="A167" s="30"/>
      <c r="B167" s="142"/>
      <c r="C167" s="143" t="s">
        <v>329</v>
      </c>
      <c r="D167" s="143" t="s">
        <v>180</v>
      </c>
      <c r="E167" s="144" t="s">
        <v>2540</v>
      </c>
      <c r="F167" s="145" t="s">
        <v>2541</v>
      </c>
      <c r="G167" s="146" t="s">
        <v>336</v>
      </c>
      <c r="H167" s="147">
        <v>1</v>
      </c>
      <c r="I167" s="148"/>
      <c r="J167" s="148">
        <f t="shared" si="0"/>
        <v>0</v>
      </c>
      <c r="K167" s="149"/>
      <c r="L167" s="31"/>
      <c r="M167" s="150" t="s">
        <v>1</v>
      </c>
      <c r="N167" s="151" t="s">
        <v>36</v>
      </c>
      <c r="O167" s="152">
        <v>1.004</v>
      </c>
      <c r="P167" s="152">
        <f t="shared" si="1"/>
        <v>1.004</v>
      </c>
      <c r="Q167" s="152">
        <v>1.7600000000000001E-3</v>
      </c>
      <c r="R167" s="152">
        <f t="shared" si="2"/>
        <v>1.7600000000000001E-3</v>
      </c>
      <c r="S167" s="152">
        <v>0</v>
      </c>
      <c r="T167" s="153">
        <f t="shared" si="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263</v>
      </c>
      <c r="AT167" s="154" t="s">
        <v>180</v>
      </c>
      <c r="AU167" s="154" t="s">
        <v>80</v>
      </c>
      <c r="AY167" s="18" t="s">
        <v>178</v>
      </c>
      <c r="BE167" s="155">
        <f t="shared" si="4"/>
        <v>0</v>
      </c>
      <c r="BF167" s="155">
        <f t="shared" si="5"/>
        <v>0</v>
      </c>
      <c r="BG167" s="155">
        <f t="shared" si="6"/>
        <v>0</v>
      </c>
      <c r="BH167" s="155">
        <f t="shared" si="7"/>
        <v>0</v>
      </c>
      <c r="BI167" s="155">
        <f t="shared" si="8"/>
        <v>0</v>
      </c>
      <c r="BJ167" s="18" t="s">
        <v>76</v>
      </c>
      <c r="BK167" s="155">
        <f t="shared" si="9"/>
        <v>0</v>
      </c>
      <c r="BL167" s="18" t="s">
        <v>263</v>
      </c>
      <c r="BM167" s="154" t="s">
        <v>2542</v>
      </c>
    </row>
    <row r="168" spans="1:65" s="2" customFormat="1" ht="21.75" customHeight="1">
      <c r="A168" s="30"/>
      <c r="B168" s="142"/>
      <c r="C168" s="143" t="s">
        <v>333</v>
      </c>
      <c r="D168" s="143" t="s">
        <v>180</v>
      </c>
      <c r="E168" s="144" t="s">
        <v>2543</v>
      </c>
      <c r="F168" s="145" t="s">
        <v>2544</v>
      </c>
      <c r="G168" s="146" t="s">
        <v>322</v>
      </c>
      <c r="H168" s="147">
        <v>1</v>
      </c>
      <c r="I168" s="148"/>
      <c r="J168" s="148">
        <f t="shared" si="0"/>
        <v>0</v>
      </c>
      <c r="K168" s="149"/>
      <c r="L168" s="31"/>
      <c r="M168" s="150" t="s">
        <v>1</v>
      </c>
      <c r="N168" s="151" t="s">
        <v>36</v>
      </c>
      <c r="O168" s="152">
        <v>2.3199999999999998</v>
      </c>
      <c r="P168" s="152">
        <f t="shared" si="1"/>
        <v>2.3199999999999998</v>
      </c>
      <c r="Q168" s="152">
        <v>8.77E-3</v>
      </c>
      <c r="R168" s="152">
        <f t="shared" si="2"/>
        <v>8.77E-3</v>
      </c>
      <c r="S168" s="152">
        <v>0</v>
      </c>
      <c r="T168" s="153">
        <f t="shared" si="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263</v>
      </c>
      <c r="AT168" s="154" t="s">
        <v>180</v>
      </c>
      <c r="AU168" s="154" t="s">
        <v>80</v>
      </c>
      <c r="AY168" s="18" t="s">
        <v>178</v>
      </c>
      <c r="BE168" s="155">
        <f t="shared" si="4"/>
        <v>0</v>
      </c>
      <c r="BF168" s="155">
        <f t="shared" si="5"/>
        <v>0</v>
      </c>
      <c r="BG168" s="155">
        <f t="shared" si="6"/>
        <v>0</v>
      </c>
      <c r="BH168" s="155">
        <f t="shared" si="7"/>
        <v>0</v>
      </c>
      <c r="BI168" s="155">
        <f t="shared" si="8"/>
        <v>0</v>
      </c>
      <c r="BJ168" s="18" t="s">
        <v>76</v>
      </c>
      <c r="BK168" s="155">
        <f t="shared" si="9"/>
        <v>0</v>
      </c>
      <c r="BL168" s="18" t="s">
        <v>263</v>
      </c>
      <c r="BM168" s="154" t="s">
        <v>2545</v>
      </c>
    </row>
    <row r="169" spans="1:65" s="2" customFormat="1" ht="16.5" customHeight="1">
      <c r="A169" s="30"/>
      <c r="B169" s="142"/>
      <c r="C169" s="143" t="s">
        <v>338</v>
      </c>
      <c r="D169" s="143" t="s">
        <v>180</v>
      </c>
      <c r="E169" s="144" t="s">
        <v>2546</v>
      </c>
      <c r="F169" s="145" t="s">
        <v>2547</v>
      </c>
      <c r="G169" s="146" t="s">
        <v>336</v>
      </c>
      <c r="H169" s="147">
        <v>1</v>
      </c>
      <c r="I169" s="148"/>
      <c r="J169" s="148">
        <f t="shared" si="0"/>
        <v>0</v>
      </c>
      <c r="K169" s="149"/>
      <c r="L169" s="31"/>
      <c r="M169" s="150" t="s">
        <v>1</v>
      </c>
      <c r="N169" s="151" t="s">
        <v>36</v>
      </c>
      <c r="O169" s="152">
        <v>0.39800000000000002</v>
      </c>
      <c r="P169" s="152">
        <f t="shared" si="1"/>
        <v>0.39800000000000002</v>
      </c>
      <c r="Q169" s="152">
        <v>3.8000000000000002E-4</v>
      </c>
      <c r="R169" s="152">
        <f t="shared" si="2"/>
        <v>3.8000000000000002E-4</v>
      </c>
      <c r="S169" s="152">
        <v>0</v>
      </c>
      <c r="T169" s="153">
        <f t="shared" si="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263</v>
      </c>
      <c r="AT169" s="154" t="s">
        <v>180</v>
      </c>
      <c r="AU169" s="154" t="s">
        <v>80</v>
      </c>
      <c r="AY169" s="18" t="s">
        <v>178</v>
      </c>
      <c r="BE169" s="155">
        <f t="shared" si="4"/>
        <v>0</v>
      </c>
      <c r="BF169" s="155">
        <f t="shared" si="5"/>
        <v>0</v>
      </c>
      <c r="BG169" s="155">
        <f t="shared" si="6"/>
        <v>0</v>
      </c>
      <c r="BH169" s="155">
        <f t="shared" si="7"/>
        <v>0</v>
      </c>
      <c r="BI169" s="155">
        <f t="shared" si="8"/>
        <v>0</v>
      </c>
      <c r="BJ169" s="18" t="s">
        <v>76</v>
      </c>
      <c r="BK169" s="155">
        <f t="shared" si="9"/>
        <v>0</v>
      </c>
      <c r="BL169" s="18" t="s">
        <v>263</v>
      </c>
      <c r="BM169" s="154" t="s">
        <v>2548</v>
      </c>
    </row>
    <row r="170" spans="1:65" s="2" customFormat="1" ht="21.75" customHeight="1">
      <c r="A170" s="30"/>
      <c r="B170" s="142"/>
      <c r="C170" s="143" t="s">
        <v>342</v>
      </c>
      <c r="D170" s="143" t="s">
        <v>180</v>
      </c>
      <c r="E170" s="144" t="s">
        <v>2549</v>
      </c>
      <c r="F170" s="145" t="s">
        <v>2550</v>
      </c>
      <c r="G170" s="146" t="s">
        <v>327</v>
      </c>
      <c r="H170" s="147">
        <v>23</v>
      </c>
      <c r="I170" s="148"/>
      <c r="J170" s="148">
        <f t="shared" si="0"/>
        <v>0</v>
      </c>
      <c r="K170" s="149"/>
      <c r="L170" s="31"/>
      <c r="M170" s="150" t="s">
        <v>1</v>
      </c>
      <c r="N170" s="151" t="s">
        <v>36</v>
      </c>
      <c r="O170" s="152">
        <v>0.504</v>
      </c>
      <c r="P170" s="152">
        <f t="shared" si="1"/>
        <v>11.592000000000001</v>
      </c>
      <c r="Q170" s="152">
        <v>1.3699999999999999E-3</v>
      </c>
      <c r="R170" s="152">
        <f t="shared" si="2"/>
        <v>3.1509999999999996E-2</v>
      </c>
      <c r="S170" s="152">
        <v>0</v>
      </c>
      <c r="T170" s="153">
        <f t="shared" si="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263</v>
      </c>
      <c r="AT170" s="154" t="s">
        <v>180</v>
      </c>
      <c r="AU170" s="154" t="s">
        <v>80</v>
      </c>
      <c r="AY170" s="18" t="s">
        <v>178</v>
      </c>
      <c r="BE170" s="155">
        <f t="shared" si="4"/>
        <v>0</v>
      </c>
      <c r="BF170" s="155">
        <f t="shared" si="5"/>
        <v>0</v>
      </c>
      <c r="BG170" s="155">
        <f t="shared" si="6"/>
        <v>0</v>
      </c>
      <c r="BH170" s="155">
        <f t="shared" si="7"/>
        <v>0</v>
      </c>
      <c r="BI170" s="155">
        <f t="shared" si="8"/>
        <v>0</v>
      </c>
      <c r="BJ170" s="18" t="s">
        <v>76</v>
      </c>
      <c r="BK170" s="155">
        <f t="shared" si="9"/>
        <v>0</v>
      </c>
      <c r="BL170" s="18" t="s">
        <v>263</v>
      </c>
      <c r="BM170" s="154" t="s">
        <v>2551</v>
      </c>
    </row>
    <row r="171" spans="1:65" s="2" customFormat="1" ht="21.75" customHeight="1">
      <c r="A171" s="30"/>
      <c r="B171" s="142"/>
      <c r="C171" s="143" t="s">
        <v>346</v>
      </c>
      <c r="D171" s="143" t="s">
        <v>180</v>
      </c>
      <c r="E171" s="144" t="s">
        <v>2552</v>
      </c>
      <c r="F171" s="145" t="s">
        <v>2553</v>
      </c>
      <c r="G171" s="146" t="s">
        <v>327</v>
      </c>
      <c r="H171" s="147">
        <v>2</v>
      </c>
      <c r="I171" s="148"/>
      <c r="J171" s="148">
        <f t="shared" si="0"/>
        <v>0</v>
      </c>
      <c r="K171" s="149"/>
      <c r="L171" s="31"/>
      <c r="M171" s="150" t="s">
        <v>1</v>
      </c>
      <c r="N171" s="151" t="s">
        <v>36</v>
      </c>
      <c r="O171" s="152">
        <v>0.10299999999999999</v>
      </c>
      <c r="P171" s="152">
        <f t="shared" si="1"/>
        <v>0.20599999999999999</v>
      </c>
      <c r="Q171" s="152">
        <v>2.7E-4</v>
      </c>
      <c r="R171" s="152">
        <f t="shared" si="2"/>
        <v>5.4000000000000001E-4</v>
      </c>
      <c r="S171" s="152">
        <v>0</v>
      </c>
      <c r="T171" s="153">
        <f t="shared" si="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263</v>
      </c>
      <c r="AT171" s="154" t="s">
        <v>180</v>
      </c>
      <c r="AU171" s="154" t="s">
        <v>80</v>
      </c>
      <c r="AY171" s="18" t="s">
        <v>178</v>
      </c>
      <c r="BE171" s="155">
        <f t="shared" si="4"/>
        <v>0</v>
      </c>
      <c r="BF171" s="155">
        <f t="shared" si="5"/>
        <v>0</v>
      </c>
      <c r="BG171" s="155">
        <f t="shared" si="6"/>
        <v>0</v>
      </c>
      <c r="BH171" s="155">
        <f t="shared" si="7"/>
        <v>0</v>
      </c>
      <c r="BI171" s="155">
        <f t="shared" si="8"/>
        <v>0</v>
      </c>
      <c r="BJ171" s="18" t="s">
        <v>76</v>
      </c>
      <c r="BK171" s="155">
        <f t="shared" si="9"/>
        <v>0</v>
      </c>
      <c r="BL171" s="18" t="s">
        <v>263</v>
      </c>
      <c r="BM171" s="154" t="s">
        <v>2554</v>
      </c>
    </row>
    <row r="172" spans="1:65" s="2" customFormat="1" ht="21.75" customHeight="1">
      <c r="A172" s="30"/>
      <c r="B172" s="142"/>
      <c r="C172" s="143" t="s">
        <v>350</v>
      </c>
      <c r="D172" s="143" t="s">
        <v>180</v>
      </c>
      <c r="E172" s="144" t="s">
        <v>2555</v>
      </c>
      <c r="F172" s="145" t="s">
        <v>2556</v>
      </c>
      <c r="G172" s="146" t="s">
        <v>336</v>
      </c>
      <c r="H172" s="147">
        <v>3</v>
      </c>
      <c r="I172" s="148"/>
      <c r="J172" s="148">
        <f t="shared" si="0"/>
        <v>0</v>
      </c>
      <c r="K172" s="149"/>
      <c r="L172" s="31"/>
      <c r="M172" s="150" t="s">
        <v>1</v>
      </c>
      <c r="N172" s="151" t="s">
        <v>36</v>
      </c>
      <c r="O172" s="152">
        <v>0.22800000000000001</v>
      </c>
      <c r="P172" s="152">
        <f t="shared" si="1"/>
        <v>0.68400000000000005</v>
      </c>
      <c r="Q172" s="152">
        <v>6.0999999999999997E-4</v>
      </c>
      <c r="R172" s="152">
        <f t="shared" si="2"/>
        <v>1.83E-3</v>
      </c>
      <c r="S172" s="152">
        <v>0</v>
      </c>
      <c r="T172" s="153">
        <f t="shared" si="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263</v>
      </c>
      <c r="AT172" s="154" t="s">
        <v>180</v>
      </c>
      <c r="AU172" s="154" t="s">
        <v>80</v>
      </c>
      <c r="AY172" s="18" t="s">
        <v>178</v>
      </c>
      <c r="BE172" s="155">
        <f t="shared" si="4"/>
        <v>0</v>
      </c>
      <c r="BF172" s="155">
        <f t="shared" si="5"/>
        <v>0</v>
      </c>
      <c r="BG172" s="155">
        <f t="shared" si="6"/>
        <v>0</v>
      </c>
      <c r="BH172" s="155">
        <f t="shared" si="7"/>
        <v>0</v>
      </c>
      <c r="BI172" s="155">
        <f t="shared" si="8"/>
        <v>0</v>
      </c>
      <c r="BJ172" s="18" t="s">
        <v>76</v>
      </c>
      <c r="BK172" s="155">
        <f t="shared" si="9"/>
        <v>0</v>
      </c>
      <c r="BL172" s="18" t="s">
        <v>263</v>
      </c>
      <c r="BM172" s="154" t="s">
        <v>2557</v>
      </c>
    </row>
    <row r="173" spans="1:65" s="2" customFormat="1" ht="21.75" customHeight="1">
      <c r="A173" s="30"/>
      <c r="B173" s="142"/>
      <c r="C173" s="143" t="s">
        <v>354</v>
      </c>
      <c r="D173" s="143" t="s">
        <v>180</v>
      </c>
      <c r="E173" s="144" t="s">
        <v>2558</v>
      </c>
      <c r="F173" s="145" t="s">
        <v>2559</v>
      </c>
      <c r="G173" s="146" t="s">
        <v>206</v>
      </c>
      <c r="H173" s="147">
        <v>0.19500000000000001</v>
      </c>
      <c r="I173" s="148"/>
      <c r="J173" s="148">
        <f t="shared" si="0"/>
        <v>0</v>
      </c>
      <c r="K173" s="149"/>
      <c r="L173" s="31"/>
      <c r="M173" s="150" t="s">
        <v>1</v>
      </c>
      <c r="N173" s="151" t="s">
        <v>36</v>
      </c>
      <c r="O173" s="152">
        <v>1.379</v>
      </c>
      <c r="P173" s="152">
        <f t="shared" si="1"/>
        <v>0.26890500000000001</v>
      </c>
      <c r="Q173" s="152">
        <v>0</v>
      </c>
      <c r="R173" s="152">
        <f t="shared" si="2"/>
        <v>0</v>
      </c>
      <c r="S173" s="152">
        <v>0</v>
      </c>
      <c r="T173" s="153">
        <f t="shared" si="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263</v>
      </c>
      <c r="AT173" s="154" t="s">
        <v>180</v>
      </c>
      <c r="AU173" s="154" t="s">
        <v>80</v>
      </c>
      <c r="AY173" s="18" t="s">
        <v>178</v>
      </c>
      <c r="BE173" s="155">
        <f t="shared" si="4"/>
        <v>0</v>
      </c>
      <c r="BF173" s="155">
        <f t="shared" si="5"/>
        <v>0</v>
      </c>
      <c r="BG173" s="155">
        <f t="shared" si="6"/>
        <v>0</v>
      </c>
      <c r="BH173" s="155">
        <f t="shared" si="7"/>
        <v>0</v>
      </c>
      <c r="BI173" s="155">
        <f t="shared" si="8"/>
        <v>0</v>
      </c>
      <c r="BJ173" s="18" t="s">
        <v>76</v>
      </c>
      <c r="BK173" s="155">
        <f t="shared" si="9"/>
        <v>0</v>
      </c>
      <c r="BL173" s="18" t="s">
        <v>263</v>
      </c>
      <c r="BM173" s="154" t="s">
        <v>2560</v>
      </c>
    </row>
    <row r="174" spans="1:65" s="12" customFormat="1" ht="22.8" customHeight="1">
      <c r="B174" s="130"/>
      <c r="D174" s="131" t="s">
        <v>70</v>
      </c>
      <c r="E174" s="140" t="s">
        <v>1822</v>
      </c>
      <c r="F174" s="140" t="s">
        <v>1823</v>
      </c>
      <c r="J174" s="141">
        <f>BK174</f>
        <v>0</v>
      </c>
      <c r="L174" s="130"/>
      <c r="M174" s="134"/>
      <c r="N174" s="135"/>
      <c r="O174" s="135"/>
      <c r="P174" s="136">
        <f>SUM(P175:P177)</f>
        <v>3.1150000000000002</v>
      </c>
      <c r="Q174" s="135"/>
      <c r="R174" s="136">
        <f>SUM(R175:R177)</f>
        <v>3.5000000000000001E-3</v>
      </c>
      <c r="S174" s="135"/>
      <c r="T174" s="137">
        <f>SUM(T175:T177)</f>
        <v>0</v>
      </c>
      <c r="AR174" s="131" t="s">
        <v>80</v>
      </c>
      <c r="AT174" s="138" t="s">
        <v>70</v>
      </c>
      <c r="AU174" s="138" t="s">
        <v>76</v>
      </c>
      <c r="AY174" s="131" t="s">
        <v>178</v>
      </c>
      <c r="BK174" s="139">
        <f>SUM(BK175:BK177)</f>
        <v>0</v>
      </c>
    </row>
    <row r="175" spans="1:65" s="2" customFormat="1" ht="21.75" customHeight="1">
      <c r="A175" s="30"/>
      <c r="B175" s="142"/>
      <c r="C175" s="143" t="s">
        <v>359</v>
      </c>
      <c r="D175" s="143" t="s">
        <v>180</v>
      </c>
      <c r="E175" s="144" t="s">
        <v>2561</v>
      </c>
      <c r="F175" s="145" t="s">
        <v>2562</v>
      </c>
      <c r="G175" s="146" t="s">
        <v>327</v>
      </c>
      <c r="H175" s="147">
        <v>35</v>
      </c>
      <c r="I175" s="148"/>
      <c r="J175" s="148">
        <f>ROUND(I175*H175,1)</f>
        <v>0</v>
      </c>
      <c r="K175" s="149"/>
      <c r="L175" s="31"/>
      <c r="M175" s="150" t="s">
        <v>1</v>
      </c>
      <c r="N175" s="151" t="s">
        <v>36</v>
      </c>
      <c r="O175" s="152">
        <v>2.8000000000000001E-2</v>
      </c>
      <c r="P175" s="152">
        <f>O175*H175</f>
        <v>0.98</v>
      </c>
      <c r="Q175" s="152">
        <v>2.0000000000000002E-5</v>
      </c>
      <c r="R175" s="152">
        <f>Q175*H175</f>
        <v>7.000000000000001E-4</v>
      </c>
      <c r="S175" s="152">
        <v>0</v>
      </c>
      <c r="T175" s="153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263</v>
      </c>
      <c r="AT175" s="154" t="s">
        <v>180</v>
      </c>
      <c r="AU175" s="154" t="s">
        <v>80</v>
      </c>
      <c r="AY175" s="18" t="s">
        <v>178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76</v>
      </c>
      <c r="BK175" s="155">
        <f>ROUND(I175*H175,1)</f>
        <v>0</v>
      </c>
      <c r="BL175" s="18" t="s">
        <v>263</v>
      </c>
      <c r="BM175" s="154" t="s">
        <v>2563</v>
      </c>
    </row>
    <row r="176" spans="1:65" s="2" customFormat="1" ht="21.75" customHeight="1">
      <c r="A176" s="30"/>
      <c r="B176" s="142"/>
      <c r="C176" s="143" t="s">
        <v>364</v>
      </c>
      <c r="D176" s="143" t="s">
        <v>180</v>
      </c>
      <c r="E176" s="144" t="s">
        <v>2564</v>
      </c>
      <c r="F176" s="145" t="s">
        <v>2565</v>
      </c>
      <c r="G176" s="146" t="s">
        <v>327</v>
      </c>
      <c r="H176" s="147">
        <v>35</v>
      </c>
      <c r="I176" s="148"/>
      <c r="J176" s="148">
        <f>ROUND(I176*H176,1)</f>
        <v>0</v>
      </c>
      <c r="K176" s="149"/>
      <c r="L176" s="31"/>
      <c r="M176" s="150" t="s">
        <v>1</v>
      </c>
      <c r="N176" s="151" t="s">
        <v>36</v>
      </c>
      <c r="O176" s="152">
        <v>0.03</v>
      </c>
      <c r="P176" s="152">
        <f>O176*H176</f>
        <v>1.05</v>
      </c>
      <c r="Q176" s="152">
        <v>6.0000000000000002E-5</v>
      </c>
      <c r="R176" s="152">
        <f>Q176*H176</f>
        <v>2.0999999999999999E-3</v>
      </c>
      <c r="S176" s="152">
        <v>0</v>
      </c>
      <c r="T176" s="153">
        <f>S176*H176</f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263</v>
      </c>
      <c r="AT176" s="154" t="s">
        <v>180</v>
      </c>
      <c r="AU176" s="154" t="s">
        <v>80</v>
      </c>
      <c r="AY176" s="18" t="s">
        <v>178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76</v>
      </c>
      <c r="BK176" s="155">
        <f>ROUND(I176*H176,1)</f>
        <v>0</v>
      </c>
      <c r="BL176" s="18" t="s">
        <v>263</v>
      </c>
      <c r="BM176" s="154" t="s">
        <v>2566</v>
      </c>
    </row>
    <row r="177" spans="1:65" s="2" customFormat="1" ht="21.75" customHeight="1">
      <c r="A177" s="30"/>
      <c r="B177" s="142"/>
      <c r="C177" s="143" t="s">
        <v>368</v>
      </c>
      <c r="D177" s="143" t="s">
        <v>180</v>
      </c>
      <c r="E177" s="144" t="s">
        <v>2567</v>
      </c>
      <c r="F177" s="145" t="s">
        <v>2568</v>
      </c>
      <c r="G177" s="146" t="s">
        <v>327</v>
      </c>
      <c r="H177" s="147">
        <v>35</v>
      </c>
      <c r="I177" s="148"/>
      <c r="J177" s="148">
        <f>ROUND(I177*H177,1)</f>
        <v>0</v>
      </c>
      <c r="K177" s="149"/>
      <c r="L177" s="31"/>
      <c r="M177" s="194" t="s">
        <v>1</v>
      </c>
      <c r="N177" s="195" t="s">
        <v>36</v>
      </c>
      <c r="O177" s="196">
        <v>3.1E-2</v>
      </c>
      <c r="P177" s="196">
        <f>O177*H177</f>
        <v>1.085</v>
      </c>
      <c r="Q177" s="196">
        <v>2.0000000000000002E-5</v>
      </c>
      <c r="R177" s="196">
        <f>Q177*H177</f>
        <v>7.000000000000001E-4</v>
      </c>
      <c r="S177" s="196">
        <v>0</v>
      </c>
      <c r="T177" s="197">
        <f>S177*H177</f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54" t="s">
        <v>263</v>
      </c>
      <c r="AT177" s="154" t="s">
        <v>180</v>
      </c>
      <c r="AU177" s="154" t="s">
        <v>80</v>
      </c>
      <c r="AY177" s="18" t="s">
        <v>178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8" t="s">
        <v>76</v>
      </c>
      <c r="BK177" s="155">
        <f>ROUND(I177*H177,1)</f>
        <v>0</v>
      </c>
      <c r="BL177" s="18" t="s">
        <v>263</v>
      </c>
      <c r="BM177" s="154" t="s">
        <v>2569</v>
      </c>
    </row>
    <row r="178" spans="1:65" s="2" customFormat="1" ht="6.9" customHeight="1">
      <c r="A178" s="30"/>
      <c r="B178" s="45"/>
      <c r="C178" s="46"/>
      <c r="D178" s="46"/>
      <c r="E178" s="46"/>
      <c r="F178" s="46"/>
      <c r="G178" s="46"/>
      <c r="H178" s="46"/>
      <c r="I178" s="46"/>
      <c r="J178" s="46"/>
      <c r="K178" s="46"/>
      <c r="L178" s="31"/>
      <c r="M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</sheetData>
  <autoFilter ref="C123:K17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9"/>
  <sheetViews>
    <sheetView showGridLines="0" topLeftCell="A107" workbookViewId="0">
      <selection activeCell="I121" sqref="I121:I178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91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2570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24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ROUND(J119,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ROUND((SUM(BE119:BE178)),  1)</f>
        <v>0</v>
      </c>
      <c r="G33" s="30"/>
      <c r="H33" s="30"/>
      <c r="I33" s="99">
        <v>0.21</v>
      </c>
      <c r="J33" s="98">
        <f>ROUND(((SUM(BE119:BE178))*I33),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ROUND((SUM(BF119:BF178)),  1)</f>
        <v>0</v>
      </c>
      <c r="G34" s="30"/>
      <c r="H34" s="30"/>
      <c r="I34" s="99">
        <v>0.15</v>
      </c>
      <c r="J34" s="98">
        <f>ROUND(((SUM(BF119:BF178))*I34),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ROUND((SUM(BG119:BG178)),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ROUND((SUM(BH119:BH178)),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ROUND((SUM(BI119:BI178)),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5 - Vzduchotechnika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 xml:space="preserve"> 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J119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2571</v>
      </c>
      <c r="E97" s="113"/>
      <c r="F97" s="113"/>
      <c r="G97" s="113"/>
      <c r="H97" s="113"/>
      <c r="I97" s="113"/>
      <c r="J97" s="114">
        <f>J120</f>
        <v>0</v>
      </c>
      <c r="L97" s="111"/>
    </row>
    <row r="98" spans="1:31" s="9" customFormat="1" ht="24.9" hidden="1" customHeight="1">
      <c r="B98" s="111"/>
      <c r="D98" s="112" t="s">
        <v>2571</v>
      </c>
      <c r="E98" s="113"/>
      <c r="F98" s="113"/>
      <c r="G98" s="113"/>
      <c r="H98" s="113"/>
      <c r="I98" s="113"/>
      <c r="J98" s="114">
        <f>J136</f>
        <v>0</v>
      </c>
      <c r="L98" s="111"/>
    </row>
    <row r="99" spans="1:31" s="9" customFormat="1" ht="24.9" hidden="1" customHeight="1">
      <c r="B99" s="111"/>
      <c r="D99" s="112" t="s">
        <v>2571</v>
      </c>
      <c r="E99" s="113"/>
      <c r="F99" s="113"/>
      <c r="G99" s="113"/>
      <c r="H99" s="113"/>
      <c r="I99" s="113"/>
      <c r="J99" s="114">
        <f>J150</f>
        <v>0</v>
      </c>
      <c r="L99" s="111"/>
    </row>
    <row r="100" spans="1:31" s="2" customFormat="1" ht="21.75" hidden="1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  <c r="K100" s="30"/>
      <c r="L100" s="4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s="2" customFormat="1" ht="6.9" hidden="1" customHeight="1">
      <c r="A101" s="30"/>
      <c r="B101" s="45"/>
      <c r="C101" s="46"/>
      <c r="D101" s="46"/>
      <c r="E101" s="46"/>
      <c r="F101" s="46"/>
      <c r="G101" s="46"/>
      <c r="H101" s="46"/>
      <c r="I101" s="46"/>
      <c r="J101" s="46"/>
      <c r="K101" s="46"/>
      <c r="L101" s="4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ht="10.199999999999999" hidden="1"/>
    <row r="103" spans="1:31" ht="10.199999999999999" hidden="1"/>
    <row r="104" spans="1:31" ht="10.199999999999999" hidden="1"/>
    <row r="105" spans="1:31" s="2" customFormat="1" ht="6.9" customHeight="1">
      <c r="A105" s="30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24.9" customHeight="1">
      <c r="A106" s="30"/>
      <c r="B106" s="31"/>
      <c r="C106" s="22" t="s">
        <v>163</v>
      </c>
      <c r="D106" s="30"/>
      <c r="E106" s="30"/>
      <c r="F106" s="30"/>
      <c r="G106" s="30"/>
      <c r="H106" s="30"/>
      <c r="I106" s="30"/>
      <c r="J106" s="30"/>
      <c r="K106" s="30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6.9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2" customHeight="1">
      <c r="A108" s="30"/>
      <c r="B108" s="31"/>
      <c r="C108" s="27" t="s">
        <v>14</v>
      </c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6.5" customHeight="1">
      <c r="A109" s="30"/>
      <c r="B109" s="31"/>
      <c r="C109" s="30"/>
      <c r="D109" s="30"/>
      <c r="E109" s="237" t="str">
        <f>E7</f>
        <v>Multifunkční dům Stračov</v>
      </c>
      <c r="F109" s="238"/>
      <c r="G109" s="238"/>
      <c r="H109" s="238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7" t="s">
        <v>122</v>
      </c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07" t="str">
        <f>E9</f>
        <v>5 - Vzduchotechnika</v>
      </c>
      <c r="F111" s="239"/>
      <c r="G111" s="239"/>
      <c r="H111" s="239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6.9" customHeight="1">
      <c r="A112" s="30"/>
      <c r="B112" s="31"/>
      <c r="C112" s="30"/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18</v>
      </c>
      <c r="D113" s="30"/>
      <c r="E113" s="30"/>
      <c r="F113" s="25" t="str">
        <f>F12</f>
        <v xml:space="preserve"> </v>
      </c>
      <c r="G113" s="30"/>
      <c r="H113" s="30"/>
      <c r="I113" s="27" t="s">
        <v>20</v>
      </c>
      <c r="J113" s="53" t="str">
        <f>IF(J12="","",J12)</f>
        <v>18.1.2021</v>
      </c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5.15" customHeight="1">
      <c r="A115" s="30"/>
      <c r="B115" s="31"/>
      <c r="C115" s="27" t="s">
        <v>22</v>
      </c>
      <c r="D115" s="30"/>
      <c r="E115" s="30"/>
      <c r="F115" s="25" t="str">
        <f>E15</f>
        <v xml:space="preserve"> </v>
      </c>
      <c r="G115" s="30"/>
      <c r="H115" s="30"/>
      <c r="I115" s="27" t="s">
        <v>27</v>
      </c>
      <c r="J115" s="28" t="str">
        <f>E21</f>
        <v xml:space="preserve"> </v>
      </c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15" customHeight="1">
      <c r="A116" s="30"/>
      <c r="B116" s="31"/>
      <c r="C116" s="27" t="s">
        <v>26</v>
      </c>
      <c r="D116" s="30"/>
      <c r="E116" s="30"/>
      <c r="F116" s="25" t="str">
        <f>IF(E18="","",E18)</f>
        <v xml:space="preserve"> </v>
      </c>
      <c r="G116" s="30"/>
      <c r="H116" s="30"/>
      <c r="I116" s="27" t="s">
        <v>29</v>
      </c>
      <c r="J116" s="28" t="str">
        <f>E24</f>
        <v xml:space="preserve"> 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0.35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11" customFormat="1" ht="29.25" customHeight="1">
      <c r="A118" s="119"/>
      <c r="B118" s="120"/>
      <c r="C118" s="121" t="s">
        <v>164</v>
      </c>
      <c r="D118" s="122" t="s">
        <v>56</v>
      </c>
      <c r="E118" s="122" t="s">
        <v>52</v>
      </c>
      <c r="F118" s="122" t="s">
        <v>53</v>
      </c>
      <c r="G118" s="122" t="s">
        <v>165</v>
      </c>
      <c r="H118" s="122" t="s">
        <v>166</v>
      </c>
      <c r="I118" s="122" t="s">
        <v>167</v>
      </c>
      <c r="J118" s="123" t="s">
        <v>126</v>
      </c>
      <c r="K118" s="124" t="s">
        <v>168</v>
      </c>
      <c r="L118" s="125"/>
      <c r="M118" s="60" t="s">
        <v>1</v>
      </c>
      <c r="N118" s="61" t="s">
        <v>35</v>
      </c>
      <c r="O118" s="61" t="s">
        <v>169</v>
      </c>
      <c r="P118" s="61" t="s">
        <v>170</v>
      </c>
      <c r="Q118" s="61" t="s">
        <v>171</v>
      </c>
      <c r="R118" s="61" t="s">
        <v>172</v>
      </c>
      <c r="S118" s="61" t="s">
        <v>173</v>
      </c>
      <c r="T118" s="62" t="s">
        <v>174</v>
      </c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</row>
    <row r="119" spans="1:65" s="2" customFormat="1" ht="22.8" customHeight="1">
      <c r="A119" s="30"/>
      <c r="B119" s="31"/>
      <c r="C119" s="67" t="s">
        <v>175</v>
      </c>
      <c r="D119" s="30"/>
      <c r="E119" s="30"/>
      <c r="F119" s="30"/>
      <c r="G119" s="30"/>
      <c r="H119" s="30"/>
      <c r="I119" s="30"/>
      <c r="J119" s="126">
        <f>BK119</f>
        <v>0</v>
      </c>
      <c r="K119" s="30"/>
      <c r="L119" s="31"/>
      <c r="M119" s="63"/>
      <c r="N119" s="54"/>
      <c r="O119" s="64"/>
      <c r="P119" s="127">
        <f>P120+P136+P150</f>
        <v>0</v>
      </c>
      <c r="Q119" s="64"/>
      <c r="R119" s="127">
        <f>R120+R136+R150</f>
        <v>0</v>
      </c>
      <c r="S119" s="64"/>
      <c r="T119" s="128">
        <f>T120+T136+T150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T119" s="18" t="s">
        <v>70</v>
      </c>
      <c r="AU119" s="18" t="s">
        <v>128</v>
      </c>
      <c r="BK119" s="129">
        <f>BK120+BK136+BK150</f>
        <v>0</v>
      </c>
    </row>
    <row r="120" spans="1:65" s="12" customFormat="1" ht="25.95" customHeight="1">
      <c r="B120" s="130"/>
      <c r="D120" s="131" t="s">
        <v>70</v>
      </c>
      <c r="E120" s="132" t="s">
        <v>2572</v>
      </c>
      <c r="F120" s="132" t="s">
        <v>1</v>
      </c>
      <c r="J120" s="133">
        <f>BK120</f>
        <v>0</v>
      </c>
      <c r="L120" s="130"/>
      <c r="M120" s="134"/>
      <c r="N120" s="135"/>
      <c r="O120" s="135"/>
      <c r="P120" s="136">
        <f>SUM(P121:P135)</f>
        <v>0</v>
      </c>
      <c r="Q120" s="135"/>
      <c r="R120" s="136">
        <f>SUM(R121:R135)</f>
        <v>0</v>
      </c>
      <c r="S120" s="135"/>
      <c r="T120" s="137">
        <f>SUM(T121:T135)</f>
        <v>0</v>
      </c>
      <c r="AR120" s="131" t="s">
        <v>76</v>
      </c>
      <c r="AT120" s="138" t="s">
        <v>70</v>
      </c>
      <c r="AU120" s="138" t="s">
        <v>71</v>
      </c>
      <c r="AY120" s="131" t="s">
        <v>178</v>
      </c>
      <c r="BK120" s="139">
        <f>SUM(BK121:BK135)</f>
        <v>0</v>
      </c>
    </row>
    <row r="121" spans="1:65" s="2" customFormat="1" ht="66.75" customHeight="1">
      <c r="A121" s="30"/>
      <c r="B121" s="142"/>
      <c r="C121" s="143" t="s">
        <v>76</v>
      </c>
      <c r="D121" s="143" t="s">
        <v>180</v>
      </c>
      <c r="E121" s="144" t="s">
        <v>2573</v>
      </c>
      <c r="F121" s="145" t="s">
        <v>2574</v>
      </c>
      <c r="G121" s="146" t="s">
        <v>2575</v>
      </c>
      <c r="H121" s="147">
        <v>1</v>
      </c>
      <c r="I121" s="148"/>
      <c r="J121" s="148">
        <f t="shared" ref="J121:J135" si="0">ROUND(I121*H121,1)</f>
        <v>0</v>
      </c>
      <c r="K121" s="149"/>
      <c r="L121" s="31"/>
      <c r="M121" s="150" t="s">
        <v>1</v>
      </c>
      <c r="N121" s="151" t="s">
        <v>36</v>
      </c>
      <c r="O121" s="152">
        <v>0</v>
      </c>
      <c r="P121" s="152">
        <f t="shared" ref="P121:P135" si="1">O121*H121</f>
        <v>0</v>
      </c>
      <c r="Q121" s="152">
        <v>0</v>
      </c>
      <c r="R121" s="152">
        <f t="shared" ref="R121:R135" si="2">Q121*H121</f>
        <v>0</v>
      </c>
      <c r="S121" s="152">
        <v>0</v>
      </c>
      <c r="T121" s="153">
        <f t="shared" ref="T121:T135" si="3">S121*H121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R121" s="154" t="s">
        <v>86</v>
      </c>
      <c r="AT121" s="154" t="s">
        <v>180</v>
      </c>
      <c r="AU121" s="154" t="s">
        <v>76</v>
      </c>
      <c r="AY121" s="18" t="s">
        <v>178</v>
      </c>
      <c r="BE121" s="155">
        <f t="shared" ref="BE121:BE135" si="4">IF(N121="základní",J121,0)</f>
        <v>0</v>
      </c>
      <c r="BF121" s="155">
        <f t="shared" ref="BF121:BF135" si="5">IF(N121="snížená",J121,0)</f>
        <v>0</v>
      </c>
      <c r="BG121" s="155">
        <f t="shared" ref="BG121:BG135" si="6">IF(N121="zákl. přenesená",J121,0)</f>
        <v>0</v>
      </c>
      <c r="BH121" s="155">
        <f t="shared" ref="BH121:BH135" si="7">IF(N121="sníž. přenesená",J121,0)</f>
        <v>0</v>
      </c>
      <c r="BI121" s="155">
        <f t="shared" ref="BI121:BI135" si="8">IF(N121="nulová",J121,0)</f>
        <v>0</v>
      </c>
      <c r="BJ121" s="18" t="s">
        <v>76</v>
      </c>
      <c r="BK121" s="155">
        <f t="shared" ref="BK121:BK135" si="9">ROUND(I121*H121,1)</f>
        <v>0</v>
      </c>
      <c r="BL121" s="18" t="s">
        <v>86</v>
      </c>
      <c r="BM121" s="154" t="s">
        <v>80</v>
      </c>
    </row>
    <row r="122" spans="1:65" s="2" customFormat="1" ht="66.75" customHeight="1">
      <c r="A122" s="30"/>
      <c r="B122" s="142"/>
      <c r="C122" s="143" t="s">
        <v>80</v>
      </c>
      <c r="D122" s="143" t="s">
        <v>180</v>
      </c>
      <c r="E122" s="144" t="s">
        <v>2576</v>
      </c>
      <c r="F122" s="145" t="s">
        <v>2577</v>
      </c>
      <c r="G122" s="146" t="s">
        <v>2575</v>
      </c>
      <c r="H122" s="147">
        <v>1</v>
      </c>
      <c r="I122" s="148"/>
      <c r="J122" s="148">
        <f t="shared" si="0"/>
        <v>0</v>
      </c>
      <c r="K122" s="149"/>
      <c r="L122" s="31"/>
      <c r="M122" s="150" t="s">
        <v>1</v>
      </c>
      <c r="N122" s="151" t="s">
        <v>36</v>
      </c>
      <c r="O122" s="152">
        <v>0</v>
      </c>
      <c r="P122" s="152">
        <f t="shared" si="1"/>
        <v>0</v>
      </c>
      <c r="Q122" s="152">
        <v>0</v>
      </c>
      <c r="R122" s="152">
        <f t="shared" si="2"/>
        <v>0</v>
      </c>
      <c r="S122" s="152">
        <v>0</v>
      </c>
      <c r="T122" s="153">
        <f t="shared" si="3"/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54" t="s">
        <v>86</v>
      </c>
      <c r="AT122" s="154" t="s">
        <v>180</v>
      </c>
      <c r="AU122" s="154" t="s">
        <v>76</v>
      </c>
      <c r="AY122" s="18" t="s">
        <v>178</v>
      </c>
      <c r="BE122" s="155">
        <f t="shared" si="4"/>
        <v>0</v>
      </c>
      <c r="BF122" s="155">
        <f t="shared" si="5"/>
        <v>0</v>
      </c>
      <c r="BG122" s="155">
        <f t="shared" si="6"/>
        <v>0</v>
      </c>
      <c r="BH122" s="155">
        <f t="shared" si="7"/>
        <v>0</v>
      </c>
      <c r="BI122" s="155">
        <f t="shared" si="8"/>
        <v>0</v>
      </c>
      <c r="BJ122" s="18" t="s">
        <v>76</v>
      </c>
      <c r="BK122" s="155">
        <f t="shared" si="9"/>
        <v>0</v>
      </c>
      <c r="BL122" s="18" t="s">
        <v>86</v>
      </c>
      <c r="BM122" s="154" t="s">
        <v>86</v>
      </c>
    </row>
    <row r="123" spans="1:65" s="2" customFormat="1" ht="33" customHeight="1">
      <c r="A123" s="30"/>
      <c r="B123" s="142"/>
      <c r="C123" s="143" t="s">
        <v>83</v>
      </c>
      <c r="D123" s="143" t="s">
        <v>180</v>
      </c>
      <c r="E123" s="144" t="s">
        <v>2578</v>
      </c>
      <c r="F123" s="145" t="s">
        <v>2579</v>
      </c>
      <c r="G123" s="146" t="s">
        <v>2575</v>
      </c>
      <c r="H123" s="147">
        <v>2</v>
      </c>
      <c r="I123" s="148"/>
      <c r="J123" s="148">
        <f t="shared" si="0"/>
        <v>0</v>
      </c>
      <c r="K123" s="149"/>
      <c r="L123" s="31"/>
      <c r="M123" s="150" t="s">
        <v>1</v>
      </c>
      <c r="N123" s="151" t="s">
        <v>36</v>
      </c>
      <c r="O123" s="152">
        <v>0</v>
      </c>
      <c r="P123" s="152">
        <f t="shared" si="1"/>
        <v>0</v>
      </c>
      <c r="Q123" s="152">
        <v>0</v>
      </c>
      <c r="R123" s="152">
        <f t="shared" si="2"/>
        <v>0</v>
      </c>
      <c r="S123" s="152">
        <v>0</v>
      </c>
      <c r="T123" s="153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54" t="s">
        <v>86</v>
      </c>
      <c r="AT123" s="154" t="s">
        <v>180</v>
      </c>
      <c r="AU123" s="154" t="s">
        <v>76</v>
      </c>
      <c r="AY123" s="18" t="s">
        <v>178</v>
      </c>
      <c r="BE123" s="155">
        <f t="shared" si="4"/>
        <v>0</v>
      </c>
      <c r="BF123" s="155">
        <f t="shared" si="5"/>
        <v>0</v>
      </c>
      <c r="BG123" s="155">
        <f t="shared" si="6"/>
        <v>0</v>
      </c>
      <c r="BH123" s="155">
        <f t="shared" si="7"/>
        <v>0</v>
      </c>
      <c r="BI123" s="155">
        <f t="shared" si="8"/>
        <v>0</v>
      </c>
      <c r="BJ123" s="18" t="s">
        <v>76</v>
      </c>
      <c r="BK123" s="155">
        <f t="shared" si="9"/>
        <v>0</v>
      </c>
      <c r="BL123" s="18" t="s">
        <v>86</v>
      </c>
      <c r="BM123" s="154" t="s">
        <v>92</v>
      </c>
    </row>
    <row r="124" spans="1:65" s="2" customFormat="1" ht="33" customHeight="1">
      <c r="A124" s="30"/>
      <c r="B124" s="142"/>
      <c r="C124" s="143" t="s">
        <v>86</v>
      </c>
      <c r="D124" s="143" t="s">
        <v>180</v>
      </c>
      <c r="E124" s="144" t="s">
        <v>2578</v>
      </c>
      <c r="F124" s="145" t="s">
        <v>2579</v>
      </c>
      <c r="G124" s="146" t="s">
        <v>2575</v>
      </c>
      <c r="H124" s="147">
        <v>2</v>
      </c>
      <c r="I124" s="148"/>
      <c r="J124" s="148">
        <f t="shared" si="0"/>
        <v>0</v>
      </c>
      <c r="K124" s="149"/>
      <c r="L124" s="31"/>
      <c r="M124" s="150" t="s">
        <v>1</v>
      </c>
      <c r="N124" s="151" t="s">
        <v>36</v>
      </c>
      <c r="O124" s="152">
        <v>0</v>
      </c>
      <c r="P124" s="152">
        <f t="shared" si="1"/>
        <v>0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76</v>
      </c>
      <c r="AY124" s="18" t="s">
        <v>178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8" t="s">
        <v>76</v>
      </c>
      <c r="BK124" s="155">
        <f t="shared" si="9"/>
        <v>0</v>
      </c>
      <c r="BL124" s="18" t="s">
        <v>86</v>
      </c>
      <c r="BM124" s="154" t="s">
        <v>98</v>
      </c>
    </row>
    <row r="125" spans="1:65" s="2" customFormat="1" ht="33" customHeight="1">
      <c r="A125" s="30"/>
      <c r="B125" s="142"/>
      <c r="C125" s="143" t="s">
        <v>89</v>
      </c>
      <c r="D125" s="143" t="s">
        <v>180</v>
      </c>
      <c r="E125" s="144" t="s">
        <v>2580</v>
      </c>
      <c r="F125" s="145" t="s">
        <v>2581</v>
      </c>
      <c r="G125" s="146" t="s">
        <v>2575</v>
      </c>
      <c r="H125" s="147">
        <v>1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</v>
      </c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76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86</v>
      </c>
      <c r="BM125" s="154" t="s">
        <v>104</v>
      </c>
    </row>
    <row r="126" spans="1:65" s="2" customFormat="1" ht="33" customHeight="1">
      <c r="A126" s="30"/>
      <c r="B126" s="142"/>
      <c r="C126" s="143" t="s">
        <v>92</v>
      </c>
      <c r="D126" s="143" t="s">
        <v>180</v>
      </c>
      <c r="E126" s="144" t="s">
        <v>2582</v>
      </c>
      <c r="F126" s="145" t="s">
        <v>2583</v>
      </c>
      <c r="G126" s="146" t="s">
        <v>2575</v>
      </c>
      <c r="H126" s="147">
        <v>1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</v>
      </c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86</v>
      </c>
      <c r="AT126" s="154" t="s">
        <v>180</v>
      </c>
      <c r="AU126" s="154" t="s">
        <v>76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86</v>
      </c>
      <c r="BM126" s="154" t="s">
        <v>110</v>
      </c>
    </row>
    <row r="127" spans="1:65" s="2" customFormat="1" ht="66.75" customHeight="1">
      <c r="A127" s="30"/>
      <c r="B127" s="142"/>
      <c r="C127" s="143" t="s">
        <v>95</v>
      </c>
      <c r="D127" s="143" t="s">
        <v>180</v>
      </c>
      <c r="E127" s="144" t="s">
        <v>2584</v>
      </c>
      <c r="F127" s="145" t="s">
        <v>2585</v>
      </c>
      <c r="G127" s="146" t="s">
        <v>2575</v>
      </c>
      <c r="H127" s="147">
        <v>2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</v>
      </c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76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86</v>
      </c>
      <c r="BM127" s="154" t="s">
        <v>116</v>
      </c>
    </row>
    <row r="128" spans="1:65" s="2" customFormat="1" ht="66.75" customHeight="1">
      <c r="A128" s="30"/>
      <c r="B128" s="142"/>
      <c r="C128" s="143" t="s">
        <v>98</v>
      </c>
      <c r="D128" s="143" t="s">
        <v>180</v>
      </c>
      <c r="E128" s="144" t="s">
        <v>2586</v>
      </c>
      <c r="F128" s="145" t="s">
        <v>2587</v>
      </c>
      <c r="G128" s="146" t="s">
        <v>2575</v>
      </c>
      <c r="H128" s="147">
        <v>4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76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263</v>
      </c>
    </row>
    <row r="129" spans="1:65" s="2" customFormat="1" ht="66.75" customHeight="1">
      <c r="A129" s="30"/>
      <c r="B129" s="142"/>
      <c r="C129" s="143" t="s">
        <v>101</v>
      </c>
      <c r="D129" s="143" t="s">
        <v>180</v>
      </c>
      <c r="E129" s="144" t="s">
        <v>2588</v>
      </c>
      <c r="F129" s="145" t="s">
        <v>2589</v>
      </c>
      <c r="G129" s="146" t="s">
        <v>183</v>
      </c>
      <c r="H129" s="147">
        <v>20</v>
      </c>
      <c r="I129" s="148"/>
      <c r="J129" s="148">
        <f t="shared" si="0"/>
        <v>0</v>
      </c>
      <c r="K129" s="149"/>
      <c r="L129" s="31"/>
      <c r="M129" s="150" t="s">
        <v>1</v>
      </c>
      <c r="N129" s="151" t="s">
        <v>36</v>
      </c>
      <c r="O129" s="152">
        <v>0</v>
      </c>
      <c r="P129" s="152">
        <f t="shared" si="1"/>
        <v>0</v>
      </c>
      <c r="Q129" s="152">
        <v>0</v>
      </c>
      <c r="R129" s="152">
        <f t="shared" si="2"/>
        <v>0</v>
      </c>
      <c r="S129" s="152">
        <v>0</v>
      </c>
      <c r="T129" s="153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86</v>
      </c>
      <c r="AT129" s="154" t="s">
        <v>180</v>
      </c>
      <c r="AU129" s="154" t="s">
        <v>76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86</v>
      </c>
      <c r="BM129" s="154" t="s">
        <v>285</v>
      </c>
    </row>
    <row r="130" spans="1:65" s="2" customFormat="1" ht="66.75" customHeight="1">
      <c r="A130" s="30"/>
      <c r="B130" s="142"/>
      <c r="C130" s="143" t="s">
        <v>104</v>
      </c>
      <c r="D130" s="143" t="s">
        <v>180</v>
      </c>
      <c r="E130" s="144" t="s">
        <v>2590</v>
      </c>
      <c r="F130" s="145" t="s">
        <v>2591</v>
      </c>
      <c r="G130" s="146" t="s">
        <v>183</v>
      </c>
      <c r="H130" s="147">
        <v>40</v>
      </c>
      <c r="I130" s="148"/>
      <c r="J130" s="148">
        <f t="shared" si="0"/>
        <v>0</v>
      </c>
      <c r="K130" s="149"/>
      <c r="L130" s="31"/>
      <c r="M130" s="150" t="s">
        <v>1</v>
      </c>
      <c r="N130" s="151" t="s">
        <v>36</v>
      </c>
      <c r="O130" s="152">
        <v>0</v>
      </c>
      <c r="P130" s="152">
        <f t="shared" si="1"/>
        <v>0</v>
      </c>
      <c r="Q130" s="152">
        <v>0</v>
      </c>
      <c r="R130" s="152">
        <f t="shared" si="2"/>
        <v>0</v>
      </c>
      <c r="S130" s="152">
        <v>0</v>
      </c>
      <c r="T130" s="153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76</v>
      </c>
      <c r="AY130" s="18" t="s">
        <v>178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8" t="s">
        <v>76</v>
      </c>
      <c r="BK130" s="155">
        <f t="shared" si="9"/>
        <v>0</v>
      </c>
      <c r="BL130" s="18" t="s">
        <v>86</v>
      </c>
      <c r="BM130" s="154" t="s">
        <v>300</v>
      </c>
    </row>
    <row r="131" spans="1:65" s="2" customFormat="1" ht="66.75" customHeight="1">
      <c r="A131" s="30"/>
      <c r="B131" s="142"/>
      <c r="C131" s="143" t="s">
        <v>107</v>
      </c>
      <c r="D131" s="143" t="s">
        <v>180</v>
      </c>
      <c r="E131" s="144" t="s">
        <v>2592</v>
      </c>
      <c r="F131" s="145" t="s">
        <v>2593</v>
      </c>
      <c r="G131" s="146" t="s">
        <v>183</v>
      </c>
      <c r="H131" s="147">
        <v>70</v>
      </c>
      <c r="I131" s="148"/>
      <c r="J131" s="148">
        <f t="shared" si="0"/>
        <v>0</v>
      </c>
      <c r="K131" s="149"/>
      <c r="L131" s="31"/>
      <c r="M131" s="150" t="s">
        <v>1</v>
      </c>
      <c r="N131" s="151" t="s">
        <v>36</v>
      </c>
      <c r="O131" s="152">
        <v>0</v>
      </c>
      <c r="P131" s="152">
        <f t="shared" si="1"/>
        <v>0</v>
      </c>
      <c r="Q131" s="152">
        <v>0</v>
      </c>
      <c r="R131" s="152">
        <f t="shared" si="2"/>
        <v>0</v>
      </c>
      <c r="S131" s="152">
        <v>0</v>
      </c>
      <c r="T131" s="153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76</v>
      </c>
      <c r="AY131" s="18" t="s">
        <v>178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8" t="s">
        <v>76</v>
      </c>
      <c r="BK131" s="155">
        <f t="shared" si="9"/>
        <v>0</v>
      </c>
      <c r="BL131" s="18" t="s">
        <v>86</v>
      </c>
      <c r="BM131" s="154" t="s">
        <v>324</v>
      </c>
    </row>
    <row r="132" spans="1:65" s="2" customFormat="1" ht="55.5" customHeight="1">
      <c r="A132" s="30"/>
      <c r="B132" s="142"/>
      <c r="C132" s="143" t="s">
        <v>110</v>
      </c>
      <c r="D132" s="143" t="s">
        <v>180</v>
      </c>
      <c r="E132" s="144" t="s">
        <v>2594</v>
      </c>
      <c r="F132" s="145" t="s">
        <v>2595</v>
      </c>
      <c r="G132" s="146" t="s">
        <v>1580</v>
      </c>
      <c r="H132" s="147">
        <v>100</v>
      </c>
      <c r="I132" s="148"/>
      <c r="J132" s="148">
        <f t="shared" si="0"/>
        <v>0</v>
      </c>
      <c r="K132" s="149"/>
      <c r="L132" s="31"/>
      <c r="M132" s="150" t="s">
        <v>1</v>
      </c>
      <c r="N132" s="151" t="s">
        <v>36</v>
      </c>
      <c r="O132" s="152">
        <v>0</v>
      </c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76</v>
      </c>
      <c r="AY132" s="18" t="s">
        <v>178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8" t="s">
        <v>76</v>
      </c>
      <c r="BK132" s="155">
        <f t="shared" si="9"/>
        <v>0</v>
      </c>
      <c r="BL132" s="18" t="s">
        <v>86</v>
      </c>
      <c r="BM132" s="154" t="s">
        <v>333</v>
      </c>
    </row>
    <row r="133" spans="1:65" s="2" customFormat="1" ht="55.5" customHeight="1">
      <c r="A133" s="30"/>
      <c r="B133" s="142"/>
      <c r="C133" s="143" t="s">
        <v>113</v>
      </c>
      <c r="D133" s="143" t="s">
        <v>180</v>
      </c>
      <c r="E133" s="144" t="s">
        <v>2596</v>
      </c>
      <c r="F133" s="145" t="s">
        <v>2597</v>
      </c>
      <c r="G133" s="146" t="s">
        <v>183</v>
      </c>
      <c r="H133" s="147">
        <v>25</v>
      </c>
      <c r="I133" s="148"/>
      <c r="J133" s="148">
        <f t="shared" si="0"/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76</v>
      </c>
      <c r="AY133" s="18" t="s">
        <v>178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8" t="s">
        <v>76</v>
      </c>
      <c r="BK133" s="155">
        <f t="shared" si="9"/>
        <v>0</v>
      </c>
      <c r="BL133" s="18" t="s">
        <v>86</v>
      </c>
      <c r="BM133" s="154" t="s">
        <v>342</v>
      </c>
    </row>
    <row r="134" spans="1:65" s="2" customFormat="1" ht="33" customHeight="1">
      <c r="A134" s="30"/>
      <c r="B134" s="142"/>
      <c r="C134" s="143" t="s">
        <v>116</v>
      </c>
      <c r="D134" s="143" t="s">
        <v>180</v>
      </c>
      <c r="E134" s="144" t="s">
        <v>2598</v>
      </c>
      <c r="F134" s="145" t="s">
        <v>2599</v>
      </c>
      <c r="G134" s="146" t="s">
        <v>183</v>
      </c>
      <c r="H134" s="147">
        <v>45</v>
      </c>
      <c r="I134" s="148"/>
      <c r="J134" s="148">
        <f t="shared" si="0"/>
        <v>0</v>
      </c>
      <c r="K134" s="149"/>
      <c r="L134" s="31"/>
      <c r="M134" s="150" t="s">
        <v>1</v>
      </c>
      <c r="N134" s="151" t="s">
        <v>36</v>
      </c>
      <c r="O134" s="152">
        <v>0</v>
      </c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76</v>
      </c>
      <c r="AY134" s="18" t="s">
        <v>178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8" t="s">
        <v>76</v>
      </c>
      <c r="BK134" s="155">
        <f t="shared" si="9"/>
        <v>0</v>
      </c>
      <c r="BL134" s="18" t="s">
        <v>86</v>
      </c>
      <c r="BM134" s="154" t="s">
        <v>350</v>
      </c>
    </row>
    <row r="135" spans="1:65" s="2" customFormat="1" ht="44.25" customHeight="1">
      <c r="A135" s="30"/>
      <c r="B135" s="142"/>
      <c r="C135" s="143" t="s">
        <v>8</v>
      </c>
      <c r="D135" s="143" t="s">
        <v>180</v>
      </c>
      <c r="E135" s="144" t="s">
        <v>2600</v>
      </c>
      <c r="F135" s="145" t="s">
        <v>2601</v>
      </c>
      <c r="G135" s="146" t="s">
        <v>183</v>
      </c>
      <c r="H135" s="147">
        <v>35</v>
      </c>
      <c r="I135" s="148"/>
      <c r="J135" s="148">
        <f t="shared" si="0"/>
        <v>0</v>
      </c>
      <c r="K135" s="149"/>
      <c r="L135" s="31"/>
      <c r="M135" s="150" t="s">
        <v>1</v>
      </c>
      <c r="N135" s="151" t="s">
        <v>36</v>
      </c>
      <c r="O135" s="152">
        <v>0</v>
      </c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76</v>
      </c>
      <c r="AY135" s="18" t="s">
        <v>178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8" t="s">
        <v>76</v>
      </c>
      <c r="BK135" s="155">
        <f t="shared" si="9"/>
        <v>0</v>
      </c>
      <c r="BL135" s="18" t="s">
        <v>86</v>
      </c>
      <c r="BM135" s="154" t="s">
        <v>359</v>
      </c>
    </row>
    <row r="136" spans="1:65" s="12" customFormat="1" ht="25.95" customHeight="1">
      <c r="B136" s="130"/>
      <c r="D136" s="131" t="s">
        <v>70</v>
      </c>
      <c r="E136" s="132" t="s">
        <v>2572</v>
      </c>
      <c r="F136" s="132" t="s">
        <v>1</v>
      </c>
      <c r="J136" s="133">
        <f>BK136</f>
        <v>0</v>
      </c>
      <c r="L136" s="130"/>
      <c r="M136" s="134"/>
      <c r="N136" s="135"/>
      <c r="O136" s="135"/>
      <c r="P136" s="136">
        <f>SUM(P137:P149)</f>
        <v>0</v>
      </c>
      <c r="Q136" s="135"/>
      <c r="R136" s="136">
        <f>SUM(R137:R149)</f>
        <v>0</v>
      </c>
      <c r="S136" s="135"/>
      <c r="T136" s="137">
        <f>SUM(T137:T149)</f>
        <v>0</v>
      </c>
      <c r="AR136" s="131" t="s">
        <v>76</v>
      </c>
      <c r="AT136" s="138" t="s">
        <v>70</v>
      </c>
      <c r="AU136" s="138" t="s">
        <v>71</v>
      </c>
      <c r="AY136" s="131" t="s">
        <v>178</v>
      </c>
      <c r="BK136" s="139">
        <f>SUM(BK137:BK149)</f>
        <v>0</v>
      </c>
    </row>
    <row r="137" spans="1:65" s="2" customFormat="1" ht="66.75" customHeight="1">
      <c r="A137" s="30"/>
      <c r="B137" s="142"/>
      <c r="C137" s="143" t="s">
        <v>263</v>
      </c>
      <c r="D137" s="143" t="s">
        <v>180</v>
      </c>
      <c r="E137" s="144" t="s">
        <v>2602</v>
      </c>
      <c r="F137" s="145" t="s">
        <v>2603</v>
      </c>
      <c r="G137" s="146" t="s">
        <v>2575</v>
      </c>
      <c r="H137" s="147">
        <v>1</v>
      </c>
      <c r="I137" s="148"/>
      <c r="J137" s="148">
        <f t="shared" ref="J137:J149" si="10">ROUND(I137*H137,1)</f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 t="shared" ref="P137:P149" si="11">O137*H137</f>
        <v>0</v>
      </c>
      <c r="Q137" s="152">
        <v>0</v>
      </c>
      <c r="R137" s="152">
        <f t="shared" ref="R137:R149" si="12">Q137*H137</f>
        <v>0</v>
      </c>
      <c r="S137" s="152">
        <v>0</v>
      </c>
      <c r="T137" s="153">
        <f t="shared" ref="T137:T149" si="13"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76</v>
      </c>
      <c r="AY137" s="18" t="s">
        <v>178</v>
      </c>
      <c r="BE137" s="155">
        <f t="shared" ref="BE137:BE149" si="14">IF(N137="základní",J137,0)</f>
        <v>0</v>
      </c>
      <c r="BF137" s="155">
        <f t="shared" ref="BF137:BF149" si="15">IF(N137="snížená",J137,0)</f>
        <v>0</v>
      </c>
      <c r="BG137" s="155">
        <f t="shared" ref="BG137:BG149" si="16">IF(N137="zákl. přenesená",J137,0)</f>
        <v>0</v>
      </c>
      <c r="BH137" s="155">
        <f t="shared" ref="BH137:BH149" si="17">IF(N137="sníž. přenesená",J137,0)</f>
        <v>0</v>
      </c>
      <c r="BI137" s="155">
        <f t="shared" ref="BI137:BI149" si="18">IF(N137="nulová",J137,0)</f>
        <v>0</v>
      </c>
      <c r="BJ137" s="18" t="s">
        <v>76</v>
      </c>
      <c r="BK137" s="155">
        <f t="shared" ref="BK137:BK149" si="19">ROUND(I137*H137,1)</f>
        <v>0</v>
      </c>
      <c r="BL137" s="18" t="s">
        <v>86</v>
      </c>
      <c r="BM137" s="154" t="s">
        <v>368</v>
      </c>
    </row>
    <row r="138" spans="1:65" s="2" customFormat="1" ht="66.75" customHeight="1">
      <c r="A138" s="30"/>
      <c r="B138" s="142"/>
      <c r="C138" s="143" t="s">
        <v>268</v>
      </c>
      <c r="D138" s="143" t="s">
        <v>180</v>
      </c>
      <c r="E138" s="144" t="s">
        <v>2604</v>
      </c>
      <c r="F138" s="145" t="s">
        <v>2577</v>
      </c>
      <c r="G138" s="146" t="s">
        <v>2575</v>
      </c>
      <c r="H138" s="147">
        <v>1</v>
      </c>
      <c r="I138" s="148"/>
      <c r="J138" s="148">
        <f t="shared" si="10"/>
        <v>0</v>
      </c>
      <c r="K138" s="149"/>
      <c r="L138" s="31"/>
      <c r="M138" s="150" t="s">
        <v>1</v>
      </c>
      <c r="N138" s="151" t="s">
        <v>36</v>
      </c>
      <c r="O138" s="152">
        <v>0</v>
      </c>
      <c r="P138" s="152">
        <f t="shared" si="11"/>
        <v>0</v>
      </c>
      <c r="Q138" s="152">
        <v>0</v>
      </c>
      <c r="R138" s="152">
        <f t="shared" si="12"/>
        <v>0</v>
      </c>
      <c r="S138" s="152">
        <v>0</v>
      </c>
      <c r="T138" s="153">
        <f t="shared" si="1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76</v>
      </c>
      <c r="AY138" s="18" t="s">
        <v>178</v>
      </c>
      <c r="BE138" s="155">
        <f t="shared" si="14"/>
        <v>0</v>
      </c>
      <c r="BF138" s="155">
        <f t="shared" si="15"/>
        <v>0</v>
      </c>
      <c r="BG138" s="155">
        <f t="shared" si="16"/>
        <v>0</v>
      </c>
      <c r="BH138" s="155">
        <f t="shared" si="17"/>
        <v>0</v>
      </c>
      <c r="BI138" s="155">
        <f t="shared" si="18"/>
        <v>0</v>
      </c>
      <c r="BJ138" s="18" t="s">
        <v>76</v>
      </c>
      <c r="BK138" s="155">
        <f t="shared" si="19"/>
        <v>0</v>
      </c>
      <c r="BL138" s="18" t="s">
        <v>86</v>
      </c>
      <c r="BM138" s="154" t="s">
        <v>379</v>
      </c>
    </row>
    <row r="139" spans="1:65" s="2" customFormat="1" ht="33" customHeight="1">
      <c r="A139" s="30"/>
      <c r="B139" s="142"/>
      <c r="C139" s="143" t="s">
        <v>285</v>
      </c>
      <c r="D139" s="143" t="s">
        <v>180</v>
      </c>
      <c r="E139" s="144" t="s">
        <v>2605</v>
      </c>
      <c r="F139" s="145" t="s">
        <v>2606</v>
      </c>
      <c r="G139" s="146" t="s">
        <v>2575</v>
      </c>
      <c r="H139" s="147">
        <v>2</v>
      </c>
      <c r="I139" s="148"/>
      <c r="J139" s="148">
        <f t="shared" si="10"/>
        <v>0</v>
      </c>
      <c r="K139" s="149"/>
      <c r="L139" s="31"/>
      <c r="M139" s="150" t="s">
        <v>1</v>
      </c>
      <c r="N139" s="151" t="s">
        <v>36</v>
      </c>
      <c r="O139" s="152">
        <v>0</v>
      </c>
      <c r="P139" s="152">
        <f t="shared" si="11"/>
        <v>0</v>
      </c>
      <c r="Q139" s="152">
        <v>0</v>
      </c>
      <c r="R139" s="152">
        <f t="shared" si="12"/>
        <v>0</v>
      </c>
      <c r="S139" s="152">
        <v>0</v>
      </c>
      <c r="T139" s="153">
        <f t="shared" si="1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86</v>
      </c>
      <c r="AT139" s="154" t="s">
        <v>180</v>
      </c>
      <c r="AU139" s="154" t="s">
        <v>76</v>
      </c>
      <c r="AY139" s="18" t="s">
        <v>178</v>
      </c>
      <c r="BE139" s="155">
        <f t="shared" si="14"/>
        <v>0</v>
      </c>
      <c r="BF139" s="155">
        <f t="shared" si="15"/>
        <v>0</v>
      </c>
      <c r="BG139" s="155">
        <f t="shared" si="16"/>
        <v>0</v>
      </c>
      <c r="BH139" s="155">
        <f t="shared" si="17"/>
        <v>0</v>
      </c>
      <c r="BI139" s="155">
        <f t="shared" si="18"/>
        <v>0</v>
      </c>
      <c r="BJ139" s="18" t="s">
        <v>76</v>
      </c>
      <c r="BK139" s="155">
        <f t="shared" si="19"/>
        <v>0</v>
      </c>
      <c r="BL139" s="18" t="s">
        <v>86</v>
      </c>
      <c r="BM139" s="154" t="s">
        <v>388</v>
      </c>
    </row>
    <row r="140" spans="1:65" s="2" customFormat="1" ht="33" customHeight="1">
      <c r="A140" s="30"/>
      <c r="B140" s="142"/>
      <c r="C140" s="143" t="s">
        <v>291</v>
      </c>
      <c r="D140" s="143" t="s">
        <v>180</v>
      </c>
      <c r="E140" s="144" t="s">
        <v>2607</v>
      </c>
      <c r="F140" s="145" t="s">
        <v>2608</v>
      </c>
      <c r="G140" s="146" t="s">
        <v>2575</v>
      </c>
      <c r="H140" s="147">
        <v>1</v>
      </c>
      <c r="I140" s="148"/>
      <c r="J140" s="148">
        <f t="shared" si="10"/>
        <v>0</v>
      </c>
      <c r="K140" s="149"/>
      <c r="L140" s="31"/>
      <c r="M140" s="150" t="s">
        <v>1</v>
      </c>
      <c r="N140" s="151" t="s">
        <v>36</v>
      </c>
      <c r="O140" s="152">
        <v>0</v>
      </c>
      <c r="P140" s="152">
        <f t="shared" si="11"/>
        <v>0</v>
      </c>
      <c r="Q140" s="152">
        <v>0</v>
      </c>
      <c r="R140" s="152">
        <f t="shared" si="12"/>
        <v>0</v>
      </c>
      <c r="S140" s="152">
        <v>0</v>
      </c>
      <c r="T140" s="153">
        <f t="shared" si="1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76</v>
      </c>
      <c r="AY140" s="18" t="s">
        <v>178</v>
      </c>
      <c r="BE140" s="155">
        <f t="shared" si="14"/>
        <v>0</v>
      </c>
      <c r="BF140" s="155">
        <f t="shared" si="15"/>
        <v>0</v>
      </c>
      <c r="BG140" s="155">
        <f t="shared" si="16"/>
        <v>0</v>
      </c>
      <c r="BH140" s="155">
        <f t="shared" si="17"/>
        <v>0</v>
      </c>
      <c r="BI140" s="155">
        <f t="shared" si="18"/>
        <v>0</v>
      </c>
      <c r="BJ140" s="18" t="s">
        <v>76</v>
      </c>
      <c r="BK140" s="155">
        <f t="shared" si="19"/>
        <v>0</v>
      </c>
      <c r="BL140" s="18" t="s">
        <v>86</v>
      </c>
      <c r="BM140" s="154" t="s">
        <v>396</v>
      </c>
    </row>
    <row r="141" spans="1:65" s="2" customFormat="1" ht="33" customHeight="1">
      <c r="A141" s="30"/>
      <c r="B141" s="142"/>
      <c r="C141" s="143" t="s">
        <v>300</v>
      </c>
      <c r="D141" s="143" t="s">
        <v>180</v>
      </c>
      <c r="E141" s="144" t="s">
        <v>2609</v>
      </c>
      <c r="F141" s="145" t="s">
        <v>2610</v>
      </c>
      <c r="G141" s="146" t="s">
        <v>2575</v>
      </c>
      <c r="H141" s="147">
        <v>1</v>
      </c>
      <c r="I141" s="148"/>
      <c r="J141" s="148">
        <f t="shared" si="10"/>
        <v>0</v>
      </c>
      <c r="K141" s="149"/>
      <c r="L141" s="31"/>
      <c r="M141" s="150" t="s">
        <v>1</v>
      </c>
      <c r="N141" s="151" t="s">
        <v>36</v>
      </c>
      <c r="O141" s="152">
        <v>0</v>
      </c>
      <c r="P141" s="152">
        <f t="shared" si="11"/>
        <v>0</v>
      </c>
      <c r="Q141" s="152">
        <v>0</v>
      </c>
      <c r="R141" s="152">
        <f t="shared" si="12"/>
        <v>0</v>
      </c>
      <c r="S141" s="152">
        <v>0</v>
      </c>
      <c r="T141" s="153">
        <f t="shared" si="1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76</v>
      </c>
      <c r="AY141" s="18" t="s">
        <v>178</v>
      </c>
      <c r="BE141" s="155">
        <f t="shared" si="14"/>
        <v>0</v>
      </c>
      <c r="BF141" s="155">
        <f t="shared" si="15"/>
        <v>0</v>
      </c>
      <c r="BG141" s="155">
        <f t="shared" si="16"/>
        <v>0</v>
      </c>
      <c r="BH141" s="155">
        <f t="shared" si="17"/>
        <v>0</v>
      </c>
      <c r="BI141" s="155">
        <f t="shared" si="18"/>
        <v>0</v>
      </c>
      <c r="BJ141" s="18" t="s">
        <v>76</v>
      </c>
      <c r="BK141" s="155">
        <f t="shared" si="19"/>
        <v>0</v>
      </c>
      <c r="BL141" s="18" t="s">
        <v>86</v>
      </c>
      <c r="BM141" s="154" t="s">
        <v>409</v>
      </c>
    </row>
    <row r="142" spans="1:65" s="2" customFormat="1" ht="33" customHeight="1">
      <c r="A142" s="30"/>
      <c r="B142" s="142"/>
      <c r="C142" s="143" t="s">
        <v>7</v>
      </c>
      <c r="D142" s="143" t="s">
        <v>180</v>
      </c>
      <c r="E142" s="144" t="s">
        <v>2607</v>
      </c>
      <c r="F142" s="145" t="s">
        <v>2608</v>
      </c>
      <c r="G142" s="146" t="s">
        <v>2575</v>
      </c>
      <c r="H142" s="147">
        <v>1</v>
      </c>
      <c r="I142" s="148"/>
      <c r="J142" s="148">
        <f t="shared" si="10"/>
        <v>0</v>
      </c>
      <c r="K142" s="149"/>
      <c r="L142" s="31"/>
      <c r="M142" s="150" t="s">
        <v>1</v>
      </c>
      <c r="N142" s="151" t="s">
        <v>36</v>
      </c>
      <c r="O142" s="152">
        <v>0</v>
      </c>
      <c r="P142" s="152">
        <f t="shared" si="11"/>
        <v>0</v>
      </c>
      <c r="Q142" s="152">
        <v>0</v>
      </c>
      <c r="R142" s="152">
        <f t="shared" si="12"/>
        <v>0</v>
      </c>
      <c r="S142" s="152">
        <v>0</v>
      </c>
      <c r="T142" s="153">
        <f t="shared" si="1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4" t="s">
        <v>86</v>
      </c>
      <c r="AT142" s="154" t="s">
        <v>180</v>
      </c>
      <c r="AU142" s="154" t="s">
        <v>76</v>
      </c>
      <c r="AY142" s="18" t="s">
        <v>178</v>
      </c>
      <c r="BE142" s="155">
        <f t="shared" si="14"/>
        <v>0</v>
      </c>
      <c r="BF142" s="155">
        <f t="shared" si="15"/>
        <v>0</v>
      </c>
      <c r="BG142" s="155">
        <f t="shared" si="16"/>
        <v>0</v>
      </c>
      <c r="BH142" s="155">
        <f t="shared" si="17"/>
        <v>0</v>
      </c>
      <c r="BI142" s="155">
        <f t="shared" si="18"/>
        <v>0</v>
      </c>
      <c r="BJ142" s="18" t="s">
        <v>76</v>
      </c>
      <c r="BK142" s="155">
        <f t="shared" si="19"/>
        <v>0</v>
      </c>
      <c r="BL142" s="18" t="s">
        <v>86</v>
      </c>
      <c r="BM142" s="154" t="s">
        <v>422</v>
      </c>
    </row>
    <row r="143" spans="1:65" s="2" customFormat="1" ht="66.75" customHeight="1">
      <c r="A143" s="30"/>
      <c r="B143" s="142"/>
      <c r="C143" s="143" t="s">
        <v>324</v>
      </c>
      <c r="D143" s="143" t="s">
        <v>180</v>
      </c>
      <c r="E143" s="144" t="s">
        <v>2611</v>
      </c>
      <c r="F143" s="145" t="s">
        <v>2612</v>
      </c>
      <c r="G143" s="146" t="s">
        <v>2575</v>
      </c>
      <c r="H143" s="147">
        <v>1</v>
      </c>
      <c r="I143" s="148"/>
      <c r="J143" s="148">
        <f t="shared" si="10"/>
        <v>0</v>
      </c>
      <c r="K143" s="149"/>
      <c r="L143" s="31"/>
      <c r="M143" s="150" t="s">
        <v>1</v>
      </c>
      <c r="N143" s="151" t="s">
        <v>36</v>
      </c>
      <c r="O143" s="152">
        <v>0</v>
      </c>
      <c r="P143" s="152">
        <f t="shared" si="11"/>
        <v>0</v>
      </c>
      <c r="Q143" s="152">
        <v>0</v>
      </c>
      <c r="R143" s="152">
        <f t="shared" si="12"/>
        <v>0</v>
      </c>
      <c r="S143" s="152">
        <v>0</v>
      </c>
      <c r="T143" s="153">
        <f t="shared" si="1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76</v>
      </c>
      <c r="AY143" s="18" t="s">
        <v>178</v>
      </c>
      <c r="BE143" s="155">
        <f t="shared" si="14"/>
        <v>0</v>
      </c>
      <c r="BF143" s="155">
        <f t="shared" si="15"/>
        <v>0</v>
      </c>
      <c r="BG143" s="155">
        <f t="shared" si="16"/>
        <v>0</v>
      </c>
      <c r="BH143" s="155">
        <f t="shared" si="17"/>
        <v>0</v>
      </c>
      <c r="BI143" s="155">
        <f t="shared" si="18"/>
        <v>0</v>
      </c>
      <c r="BJ143" s="18" t="s">
        <v>76</v>
      </c>
      <c r="BK143" s="155">
        <f t="shared" si="19"/>
        <v>0</v>
      </c>
      <c r="BL143" s="18" t="s">
        <v>86</v>
      </c>
      <c r="BM143" s="154" t="s">
        <v>435</v>
      </c>
    </row>
    <row r="144" spans="1:65" s="2" customFormat="1" ht="55.5" customHeight="1">
      <c r="A144" s="30"/>
      <c r="B144" s="142"/>
      <c r="C144" s="143" t="s">
        <v>329</v>
      </c>
      <c r="D144" s="143" t="s">
        <v>180</v>
      </c>
      <c r="E144" s="144" t="s">
        <v>2613</v>
      </c>
      <c r="F144" s="145" t="s">
        <v>2614</v>
      </c>
      <c r="G144" s="146" t="s">
        <v>2575</v>
      </c>
      <c r="H144" s="147">
        <v>8</v>
      </c>
      <c r="I144" s="148"/>
      <c r="J144" s="148">
        <f t="shared" si="10"/>
        <v>0</v>
      </c>
      <c r="K144" s="149"/>
      <c r="L144" s="31"/>
      <c r="M144" s="150" t="s">
        <v>1</v>
      </c>
      <c r="N144" s="151" t="s">
        <v>36</v>
      </c>
      <c r="O144" s="152">
        <v>0</v>
      </c>
      <c r="P144" s="152">
        <f t="shared" si="11"/>
        <v>0</v>
      </c>
      <c r="Q144" s="152">
        <v>0</v>
      </c>
      <c r="R144" s="152">
        <f t="shared" si="12"/>
        <v>0</v>
      </c>
      <c r="S144" s="152">
        <v>0</v>
      </c>
      <c r="T144" s="153">
        <f t="shared" si="1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76</v>
      </c>
      <c r="AY144" s="18" t="s">
        <v>178</v>
      </c>
      <c r="BE144" s="155">
        <f t="shared" si="14"/>
        <v>0</v>
      </c>
      <c r="BF144" s="155">
        <f t="shared" si="15"/>
        <v>0</v>
      </c>
      <c r="BG144" s="155">
        <f t="shared" si="16"/>
        <v>0</v>
      </c>
      <c r="BH144" s="155">
        <f t="shared" si="17"/>
        <v>0</v>
      </c>
      <c r="BI144" s="155">
        <f t="shared" si="18"/>
        <v>0</v>
      </c>
      <c r="BJ144" s="18" t="s">
        <v>76</v>
      </c>
      <c r="BK144" s="155">
        <f t="shared" si="19"/>
        <v>0</v>
      </c>
      <c r="BL144" s="18" t="s">
        <v>86</v>
      </c>
      <c r="BM144" s="154" t="s">
        <v>446</v>
      </c>
    </row>
    <row r="145" spans="1:65" s="2" customFormat="1" ht="66.75" customHeight="1">
      <c r="A145" s="30"/>
      <c r="B145" s="142"/>
      <c r="C145" s="143" t="s">
        <v>333</v>
      </c>
      <c r="D145" s="143" t="s">
        <v>180</v>
      </c>
      <c r="E145" s="144" t="s">
        <v>2615</v>
      </c>
      <c r="F145" s="145" t="s">
        <v>2616</v>
      </c>
      <c r="G145" s="146" t="s">
        <v>183</v>
      </c>
      <c r="H145" s="147">
        <v>30</v>
      </c>
      <c r="I145" s="148"/>
      <c r="J145" s="148">
        <f t="shared" si="10"/>
        <v>0</v>
      </c>
      <c r="K145" s="149"/>
      <c r="L145" s="31"/>
      <c r="M145" s="150" t="s">
        <v>1</v>
      </c>
      <c r="N145" s="151" t="s">
        <v>36</v>
      </c>
      <c r="O145" s="152">
        <v>0</v>
      </c>
      <c r="P145" s="152">
        <f t="shared" si="11"/>
        <v>0</v>
      </c>
      <c r="Q145" s="152">
        <v>0</v>
      </c>
      <c r="R145" s="152">
        <f t="shared" si="12"/>
        <v>0</v>
      </c>
      <c r="S145" s="152">
        <v>0</v>
      </c>
      <c r="T145" s="153">
        <f t="shared" si="1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54" t="s">
        <v>86</v>
      </c>
      <c r="AT145" s="154" t="s">
        <v>180</v>
      </c>
      <c r="AU145" s="154" t="s">
        <v>76</v>
      </c>
      <c r="AY145" s="18" t="s">
        <v>178</v>
      </c>
      <c r="BE145" s="155">
        <f t="shared" si="14"/>
        <v>0</v>
      </c>
      <c r="BF145" s="155">
        <f t="shared" si="15"/>
        <v>0</v>
      </c>
      <c r="BG145" s="155">
        <f t="shared" si="16"/>
        <v>0</v>
      </c>
      <c r="BH145" s="155">
        <f t="shared" si="17"/>
        <v>0</v>
      </c>
      <c r="BI145" s="155">
        <f t="shared" si="18"/>
        <v>0</v>
      </c>
      <c r="BJ145" s="18" t="s">
        <v>76</v>
      </c>
      <c r="BK145" s="155">
        <f t="shared" si="19"/>
        <v>0</v>
      </c>
      <c r="BL145" s="18" t="s">
        <v>86</v>
      </c>
      <c r="BM145" s="154" t="s">
        <v>466</v>
      </c>
    </row>
    <row r="146" spans="1:65" s="2" customFormat="1" ht="66.75" customHeight="1">
      <c r="A146" s="30"/>
      <c r="B146" s="142"/>
      <c r="C146" s="143" t="s">
        <v>338</v>
      </c>
      <c r="D146" s="143" t="s">
        <v>180</v>
      </c>
      <c r="E146" s="144" t="s">
        <v>2617</v>
      </c>
      <c r="F146" s="145" t="s">
        <v>2618</v>
      </c>
      <c r="G146" s="146" t="s">
        <v>183</v>
      </c>
      <c r="H146" s="147">
        <v>60</v>
      </c>
      <c r="I146" s="148"/>
      <c r="J146" s="148">
        <f t="shared" si="10"/>
        <v>0</v>
      </c>
      <c r="K146" s="149"/>
      <c r="L146" s="31"/>
      <c r="M146" s="150" t="s">
        <v>1</v>
      </c>
      <c r="N146" s="151" t="s">
        <v>36</v>
      </c>
      <c r="O146" s="152">
        <v>0</v>
      </c>
      <c r="P146" s="152">
        <f t="shared" si="11"/>
        <v>0</v>
      </c>
      <c r="Q146" s="152">
        <v>0</v>
      </c>
      <c r="R146" s="152">
        <f t="shared" si="12"/>
        <v>0</v>
      </c>
      <c r="S146" s="152">
        <v>0</v>
      </c>
      <c r="T146" s="153">
        <f t="shared" si="13"/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86</v>
      </c>
      <c r="AT146" s="154" t="s">
        <v>180</v>
      </c>
      <c r="AU146" s="154" t="s">
        <v>76</v>
      </c>
      <c r="AY146" s="18" t="s">
        <v>178</v>
      </c>
      <c r="BE146" s="155">
        <f t="shared" si="14"/>
        <v>0</v>
      </c>
      <c r="BF146" s="155">
        <f t="shared" si="15"/>
        <v>0</v>
      </c>
      <c r="BG146" s="155">
        <f t="shared" si="16"/>
        <v>0</v>
      </c>
      <c r="BH146" s="155">
        <f t="shared" si="17"/>
        <v>0</v>
      </c>
      <c r="BI146" s="155">
        <f t="shared" si="18"/>
        <v>0</v>
      </c>
      <c r="BJ146" s="18" t="s">
        <v>76</v>
      </c>
      <c r="BK146" s="155">
        <f t="shared" si="19"/>
        <v>0</v>
      </c>
      <c r="BL146" s="18" t="s">
        <v>86</v>
      </c>
      <c r="BM146" s="154" t="s">
        <v>475</v>
      </c>
    </row>
    <row r="147" spans="1:65" s="2" customFormat="1" ht="55.5" customHeight="1">
      <c r="A147" s="30"/>
      <c r="B147" s="142"/>
      <c r="C147" s="143" t="s">
        <v>342</v>
      </c>
      <c r="D147" s="143" t="s">
        <v>180</v>
      </c>
      <c r="E147" s="144" t="s">
        <v>2594</v>
      </c>
      <c r="F147" s="145" t="s">
        <v>2595</v>
      </c>
      <c r="G147" s="146" t="s">
        <v>1580</v>
      </c>
      <c r="H147" s="147">
        <v>70</v>
      </c>
      <c r="I147" s="148"/>
      <c r="J147" s="148">
        <f t="shared" si="10"/>
        <v>0</v>
      </c>
      <c r="K147" s="149"/>
      <c r="L147" s="31"/>
      <c r="M147" s="150" t="s">
        <v>1</v>
      </c>
      <c r="N147" s="151" t="s">
        <v>36</v>
      </c>
      <c r="O147" s="152">
        <v>0</v>
      </c>
      <c r="P147" s="152">
        <f t="shared" si="11"/>
        <v>0</v>
      </c>
      <c r="Q147" s="152">
        <v>0</v>
      </c>
      <c r="R147" s="152">
        <f t="shared" si="12"/>
        <v>0</v>
      </c>
      <c r="S147" s="152">
        <v>0</v>
      </c>
      <c r="T147" s="153">
        <f t="shared" si="1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76</v>
      </c>
      <c r="AY147" s="18" t="s">
        <v>178</v>
      </c>
      <c r="BE147" s="155">
        <f t="shared" si="14"/>
        <v>0</v>
      </c>
      <c r="BF147" s="155">
        <f t="shared" si="15"/>
        <v>0</v>
      </c>
      <c r="BG147" s="155">
        <f t="shared" si="16"/>
        <v>0</v>
      </c>
      <c r="BH147" s="155">
        <f t="shared" si="17"/>
        <v>0</v>
      </c>
      <c r="BI147" s="155">
        <f t="shared" si="18"/>
        <v>0</v>
      </c>
      <c r="BJ147" s="18" t="s">
        <v>76</v>
      </c>
      <c r="BK147" s="155">
        <f t="shared" si="19"/>
        <v>0</v>
      </c>
      <c r="BL147" s="18" t="s">
        <v>86</v>
      </c>
      <c r="BM147" s="154" t="s">
        <v>488</v>
      </c>
    </row>
    <row r="148" spans="1:65" s="2" customFormat="1" ht="55.5" customHeight="1">
      <c r="A148" s="30"/>
      <c r="B148" s="142"/>
      <c r="C148" s="143" t="s">
        <v>346</v>
      </c>
      <c r="D148" s="143" t="s">
        <v>180</v>
      </c>
      <c r="E148" s="144" t="s">
        <v>2596</v>
      </c>
      <c r="F148" s="145" t="s">
        <v>2597</v>
      </c>
      <c r="G148" s="146" t="s">
        <v>183</v>
      </c>
      <c r="H148" s="147">
        <v>30</v>
      </c>
      <c r="I148" s="148"/>
      <c r="J148" s="148">
        <f t="shared" si="10"/>
        <v>0</v>
      </c>
      <c r="K148" s="149"/>
      <c r="L148" s="31"/>
      <c r="M148" s="150" t="s">
        <v>1</v>
      </c>
      <c r="N148" s="151" t="s">
        <v>36</v>
      </c>
      <c r="O148" s="152">
        <v>0</v>
      </c>
      <c r="P148" s="152">
        <f t="shared" si="11"/>
        <v>0</v>
      </c>
      <c r="Q148" s="152">
        <v>0</v>
      </c>
      <c r="R148" s="152">
        <f t="shared" si="12"/>
        <v>0</v>
      </c>
      <c r="S148" s="152">
        <v>0</v>
      </c>
      <c r="T148" s="153">
        <f t="shared" si="1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76</v>
      </c>
      <c r="AY148" s="18" t="s">
        <v>178</v>
      </c>
      <c r="BE148" s="155">
        <f t="shared" si="14"/>
        <v>0</v>
      </c>
      <c r="BF148" s="155">
        <f t="shared" si="15"/>
        <v>0</v>
      </c>
      <c r="BG148" s="155">
        <f t="shared" si="16"/>
        <v>0</v>
      </c>
      <c r="BH148" s="155">
        <f t="shared" si="17"/>
        <v>0</v>
      </c>
      <c r="BI148" s="155">
        <f t="shared" si="18"/>
        <v>0</v>
      </c>
      <c r="BJ148" s="18" t="s">
        <v>76</v>
      </c>
      <c r="BK148" s="155">
        <f t="shared" si="19"/>
        <v>0</v>
      </c>
      <c r="BL148" s="18" t="s">
        <v>86</v>
      </c>
      <c r="BM148" s="154" t="s">
        <v>504</v>
      </c>
    </row>
    <row r="149" spans="1:65" s="2" customFormat="1" ht="33" customHeight="1">
      <c r="A149" s="30"/>
      <c r="B149" s="142"/>
      <c r="C149" s="143" t="s">
        <v>350</v>
      </c>
      <c r="D149" s="143" t="s">
        <v>180</v>
      </c>
      <c r="E149" s="144" t="s">
        <v>2598</v>
      </c>
      <c r="F149" s="145" t="s">
        <v>2599</v>
      </c>
      <c r="G149" s="146" t="s">
        <v>183</v>
      </c>
      <c r="H149" s="147">
        <v>20</v>
      </c>
      <c r="I149" s="148"/>
      <c r="J149" s="148">
        <f t="shared" si="10"/>
        <v>0</v>
      </c>
      <c r="K149" s="149"/>
      <c r="L149" s="31"/>
      <c r="M149" s="150" t="s">
        <v>1</v>
      </c>
      <c r="N149" s="151" t="s">
        <v>36</v>
      </c>
      <c r="O149" s="152">
        <v>0</v>
      </c>
      <c r="P149" s="152">
        <f t="shared" si="11"/>
        <v>0</v>
      </c>
      <c r="Q149" s="152">
        <v>0</v>
      </c>
      <c r="R149" s="152">
        <f t="shared" si="12"/>
        <v>0</v>
      </c>
      <c r="S149" s="152">
        <v>0</v>
      </c>
      <c r="T149" s="153">
        <f t="shared" si="1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54" t="s">
        <v>86</v>
      </c>
      <c r="AT149" s="154" t="s">
        <v>180</v>
      </c>
      <c r="AU149" s="154" t="s">
        <v>76</v>
      </c>
      <c r="AY149" s="18" t="s">
        <v>178</v>
      </c>
      <c r="BE149" s="155">
        <f t="shared" si="14"/>
        <v>0</v>
      </c>
      <c r="BF149" s="155">
        <f t="shared" si="15"/>
        <v>0</v>
      </c>
      <c r="BG149" s="155">
        <f t="shared" si="16"/>
        <v>0</v>
      </c>
      <c r="BH149" s="155">
        <f t="shared" si="17"/>
        <v>0</v>
      </c>
      <c r="BI149" s="155">
        <f t="shared" si="18"/>
        <v>0</v>
      </c>
      <c r="BJ149" s="18" t="s">
        <v>76</v>
      </c>
      <c r="BK149" s="155">
        <f t="shared" si="19"/>
        <v>0</v>
      </c>
      <c r="BL149" s="18" t="s">
        <v>86</v>
      </c>
      <c r="BM149" s="154" t="s">
        <v>512</v>
      </c>
    </row>
    <row r="150" spans="1:65" s="12" customFormat="1" ht="25.95" customHeight="1">
      <c r="B150" s="130"/>
      <c r="D150" s="131" t="s">
        <v>70</v>
      </c>
      <c r="E150" s="132" t="s">
        <v>2572</v>
      </c>
      <c r="F150" s="132" t="s">
        <v>1</v>
      </c>
      <c r="J150" s="133">
        <f>BK150</f>
        <v>0</v>
      </c>
      <c r="L150" s="130"/>
      <c r="M150" s="134"/>
      <c r="N150" s="135"/>
      <c r="O150" s="135"/>
      <c r="P150" s="136">
        <f>SUM(P151:P178)</f>
        <v>0</v>
      </c>
      <c r="Q150" s="135"/>
      <c r="R150" s="136">
        <f>SUM(R151:R178)</f>
        <v>0</v>
      </c>
      <c r="S150" s="135"/>
      <c r="T150" s="137">
        <f>SUM(T151:T178)</f>
        <v>0</v>
      </c>
      <c r="AR150" s="131" t="s">
        <v>76</v>
      </c>
      <c r="AT150" s="138" t="s">
        <v>70</v>
      </c>
      <c r="AU150" s="138" t="s">
        <v>71</v>
      </c>
      <c r="AY150" s="131" t="s">
        <v>178</v>
      </c>
      <c r="BK150" s="139">
        <f>SUM(BK151:BK178)</f>
        <v>0</v>
      </c>
    </row>
    <row r="151" spans="1:65" s="2" customFormat="1" ht="66.75" customHeight="1">
      <c r="A151" s="30"/>
      <c r="B151" s="142"/>
      <c r="C151" s="143" t="s">
        <v>354</v>
      </c>
      <c r="D151" s="143" t="s">
        <v>180</v>
      </c>
      <c r="E151" s="144" t="s">
        <v>2619</v>
      </c>
      <c r="F151" s="145" t="s">
        <v>2620</v>
      </c>
      <c r="G151" s="146" t="s">
        <v>2575</v>
      </c>
      <c r="H151" s="147">
        <v>1</v>
      </c>
      <c r="I151" s="148"/>
      <c r="J151" s="148">
        <f t="shared" ref="J151:J178" si="20">ROUND(I151*H151,1)</f>
        <v>0</v>
      </c>
      <c r="K151" s="149"/>
      <c r="L151" s="31"/>
      <c r="M151" s="150" t="s">
        <v>1</v>
      </c>
      <c r="N151" s="151" t="s">
        <v>36</v>
      </c>
      <c r="O151" s="152">
        <v>0</v>
      </c>
      <c r="P151" s="152">
        <f t="shared" ref="P151:P178" si="21">O151*H151</f>
        <v>0</v>
      </c>
      <c r="Q151" s="152">
        <v>0</v>
      </c>
      <c r="R151" s="152">
        <f t="shared" ref="R151:R178" si="22">Q151*H151</f>
        <v>0</v>
      </c>
      <c r="S151" s="152">
        <v>0</v>
      </c>
      <c r="T151" s="153">
        <f t="shared" ref="T151:T178" si="23"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76</v>
      </c>
      <c r="AY151" s="18" t="s">
        <v>178</v>
      </c>
      <c r="BE151" s="155">
        <f t="shared" ref="BE151:BE178" si="24">IF(N151="základní",J151,0)</f>
        <v>0</v>
      </c>
      <c r="BF151" s="155">
        <f t="shared" ref="BF151:BF178" si="25">IF(N151="snížená",J151,0)</f>
        <v>0</v>
      </c>
      <c r="BG151" s="155">
        <f t="shared" ref="BG151:BG178" si="26">IF(N151="zákl. přenesená",J151,0)</f>
        <v>0</v>
      </c>
      <c r="BH151" s="155">
        <f t="shared" ref="BH151:BH178" si="27">IF(N151="sníž. přenesená",J151,0)</f>
        <v>0</v>
      </c>
      <c r="BI151" s="155">
        <f t="shared" ref="BI151:BI178" si="28">IF(N151="nulová",J151,0)</f>
        <v>0</v>
      </c>
      <c r="BJ151" s="18" t="s">
        <v>76</v>
      </c>
      <c r="BK151" s="155">
        <f t="shared" ref="BK151:BK178" si="29">ROUND(I151*H151,1)</f>
        <v>0</v>
      </c>
      <c r="BL151" s="18" t="s">
        <v>86</v>
      </c>
      <c r="BM151" s="154" t="s">
        <v>528</v>
      </c>
    </row>
    <row r="152" spans="1:65" s="2" customFormat="1" ht="66.75" customHeight="1">
      <c r="A152" s="30"/>
      <c r="B152" s="142"/>
      <c r="C152" s="143" t="s">
        <v>359</v>
      </c>
      <c r="D152" s="143" t="s">
        <v>180</v>
      </c>
      <c r="E152" s="144" t="s">
        <v>2621</v>
      </c>
      <c r="F152" s="145" t="s">
        <v>2622</v>
      </c>
      <c r="G152" s="146" t="s">
        <v>2575</v>
      </c>
      <c r="H152" s="147">
        <v>1</v>
      </c>
      <c r="I152" s="148"/>
      <c r="J152" s="148">
        <f t="shared" si="20"/>
        <v>0</v>
      </c>
      <c r="K152" s="149"/>
      <c r="L152" s="31"/>
      <c r="M152" s="150" t="s">
        <v>1</v>
      </c>
      <c r="N152" s="151" t="s">
        <v>36</v>
      </c>
      <c r="O152" s="152">
        <v>0</v>
      </c>
      <c r="P152" s="152">
        <f t="shared" si="21"/>
        <v>0</v>
      </c>
      <c r="Q152" s="152">
        <v>0</v>
      </c>
      <c r="R152" s="152">
        <f t="shared" si="22"/>
        <v>0</v>
      </c>
      <c r="S152" s="152">
        <v>0</v>
      </c>
      <c r="T152" s="153">
        <f t="shared" si="2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86</v>
      </c>
      <c r="AT152" s="154" t="s">
        <v>180</v>
      </c>
      <c r="AU152" s="154" t="s">
        <v>76</v>
      </c>
      <c r="AY152" s="18" t="s">
        <v>178</v>
      </c>
      <c r="BE152" s="155">
        <f t="shared" si="24"/>
        <v>0</v>
      </c>
      <c r="BF152" s="155">
        <f t="shared" si="25"/>
        <v>0</v>
      </c>
      <c r="BG152" s="155">
        <f t="shared" si="26"/>
        <v>0</v>
      </c>
      <c r="BH152" s="155">
        <f t="shared" si="27"/>
        <v>0</v>
      </c>
      <c r="BI152" s="155">
        <f t="shared" si="28"/>
        <v>0</v>
      </c>
      <c r="BJ152" s="18" t="s">
        <v>76</v>
      </c>
      <c r="BK152" s="155">
        <f t="shared" si="29"/>
        <v>0</v>
      </c>
      <c r="BL152" s="18" t="s">
        <v>86</v>
      </c>
      <c r="BM152" s="154" t="s">
        <v>538</v>
      </c>
    </row>
    <row r="153" spans="1:65" s="2" customFormat="1" ht="66.75" customHeight="1">
      <c r="A153" s="30"/>
      <c r="B153" s="142"/>
      <c r="C153" s="143" t="s">
        <v>364</v>
      </c>
      <c r="D153" s="143" t="s">
        <v>180</v>
      </c>
      <c r="E153" s="144" t="s">
        <v>2623</v>
      </c>
      <c r="F153" s="145" t="s">
        <v>2624</v>
      </c>
      <c r="G153" s="146" t="s">
        <v>2575</v>
      </c>
      <c r="H153" s="147">
        <v>1</v>
      </c>
      <c r="I153" s="148"/>
      <c r="J153" s="148">
        <f t="shared" si="20"/>
        <v>0</v>
      </c>
      <c r="K153" s="149"/>
      <c r="L153" s="31"/>
      <c r="M153" s="150" t="s">
        <v>1</v>
      </c>
      <c r="N153" s="151" t="s">
        <v>36</v>
      </c>
      <c r="O153" s="152">
        <v>0</v>
      </c>
      <c r="P153" s="152">
        <f t="shared" si="21"/>
        <v>0</v>
      </c>
      <c r="Q153" s="152">
        <v>0</v>
      </c>
      <c r="R153" s="152">
        <f t="shared" si="22"/>
        <v>0</v>
      </c>
      <c r="S153" s="152">
        <v>0</v>
      </c>
      <c r="T153" s="153">
        <f t="shared" si="2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76</v>
      </c>
      <c r="AY153" s="18" t="s">
        <v>178</v>
      </c>
      <c r="BE153" s="155">
        <f t="shared" si="24"/>
        <v>0</v>
      </c>
      <c r="BF153" s="155">
        <f t="shared" si="25"/>
        <v>0</v>
      </c>
      <c r="BG153" s="155">
        <f t="shared" si="26"/>
        <v>0</v>
      </c>
      <c r="BH153" s="155">
        <f t="shared" si="27"/>
        <v>0</v>
      </c>
      <c r="BI153" s="155">
        <f t="shared" si="28"/>
        <v>0</v>
      </c>
      <c r="BJ153" s="18" t="s">
        <v>76</v>
      </c>
      <c r="BK153" s="155">
        <f t="shared" si="29"/>
        <v>0</v>
      </c>
      <c r="BL153" s="18" t="s">
        <v>86</v>
      </c>
      <c r="BM153" s="154" t="s">
        <v>548</v>
      </c>
    </row>
    <row r="154" spans="1:65" s="2" customFormat="1" ht="66.75" customHeight="1">
      <c r="A154" s="30"/>
      <c r="B154" s="142"/>
      <c r="C154" s="143" t="s">
        <v>368</v>
      </c>
      <c r="D154" s="143" t="s">
        <v>180</v>
      </c>
      <c r="E154" s="144" t="s">
        <v>2625</v>
      </c>
      <c r="F154" s="145" t="s">
        <v>2626</v>
      </c>
      <c r="G154" s="146" t="s">
        <v>2575</v>
      </c>
      <c r="H154" s="147">
        <v>1</v>
      </c>
      <c r="I154" s="148"/>
      <c r="J154" s="148">
        <f t="shared" si="20"/>
        <v>0</v>
      </c>
      <c r="K154" s="149"/>
      <c r="L154" s="31"/>
      <c r="M154" s="150" t="s">
        <v>1</v>
      </c>
      <c r="N154" s="151" t="s">
        <v>36</v>
      </c>
      <c r="O154" s="152">
        <v>0</v>
      </c>
      <c r="P154" s="152">
        <f t="shared" si="21"/>
        <v>0</v>
      </c>
      <c r="Q154" s="152">
        <v>0</v>
      </c>
      <c r="R154" s="152">
        <f t="shared" si="22"/>
        <v>0</v>
      </c>
      <c r="S154" s="152">
        <v>0</v>
      </c>
      <c r="T154" s="153">
        <f t="shared" si="2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76</v>
      </c>
      <c r="AY154" s="18" t="s">
        <v>178</v>
      </c>
      <c r="BE154" s="155">
        <f t="shared" si="24"/>
        <v>0</v>
      </c>
      <c r="BF154" s="155">
        <f t="shared" si="25"/>
        <v>0</v>
      </c>
      <c r="BG154" s="155">
        <f t="shared" si="26"/>
        <v>0</v>
      </c>
      <c r="BH154" s="155">
        <f t="shared" si="27"/>
        <v>0</v>
      </c>
      <c r="BI154" s="155">
        <f t="shared" si="28"/>
        <v>0</v>
      </c>
      <c r="BJ154" s="18" t="s">
        <v>76</v>
      </c>
      <c r="BK154" s="155">
        <f t="shared" si="29"/>
        <v>0</v>
      </c>
      <c r="BL154" s="18" t="s">
        <v>86</v>
      </c>
      <c r="BM154" s="154" t="s">
        <v>558</v>
      </c>
    </row>
    <row r="155" spans="1:65" s="2" customFormat="1" ht="66.75" customHeight="1">
      <c r="A155" s="30"/>
      <c r="B155" s="142"/>
      <c r="C155" s="143" t="s">
        <v>375</v>
      </c>
      <c r="D155" s="143" t="s">
        <v>180</v>
      </c>
      <c r="E155" s="144" t="s">
        <v>2627</v>
      </c>
      <c r="F155" s="145" t="s">
        <v>2628</v>
      </c>
      <c r="G155" s="146" t="s">
        <v>2575</v>
      </c>
      <c r="H155" s="147">
        <v>1</v>
      </c>
      <c r="I155" s="148"/>
      <c r="J155" s="148">
        <f t="shared" si="20"/>
        <v>0</v>
      </c>
      <c r="K155" s="149"/>
      <c r="L155" s="31"/>
      <c r="M155" s="150" t="s">
        <v>1</v>
      </c>
      <c r="N155" s="151" t="s">
        <v>36</v>
      </c>
      <c r="O155" s="152">
        <v>0</v>
      </c>
      <c r="P155" s="152">
        <f t="shared" si="21"/>
        <v>0</v>
      </c>
      <c r="Q155" s="152">
        <v>0</v>
      </c>
      <c r="R155" s="152">
        <f t="shared" si="22"/>
        <v>0</v>
      </c>
      <c r="S155" s="152">
        <v>0</v>
      </c>
      <c r="T155" s="153">
        <f t="shared" si="2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86</v>
      </c>
      <c r="AT155" s="154" t="s">
        <v>180</v>
      </c>
      <c r="AU155" s="154" t="s">
        <v>76</v>
      </c>
      <c r="AY155" s="18" t="s">
        <v>178</v>
      </c>
      <c r="BE155" s="155">
        <f t="shared" si="24"/>
        <v>0</v>
      </c>
      <c r="BF155" s="155">
        <f t="shared" si="25"/>
        <v>0</v>
      </c>
      <c r="BG155" s="155">
        <f t="shared" si="26"/>
        <v>0</v>
      </c>
      <c r="BH155" s="155">
        <f t="shared" si="27"/>
        <v>0</v>
      </c>
      <c r="BI155" s="155">
        <f t="shared" si="28"/>
        <v>0</v>
      </c>
      <c r="BJ155" s="18" t="s">
        <v>76</v>
      </c>
      <c r="BK155" s="155">
        <f t="shared" si="29"/>
        <v>0</v>
      </c>
      <c r="BL155" s="18" t="s">
        <v>86</v>
      </c>
      <c r="BM155" s="154" t="s">
        <v>574</v>
      </c>
    </row>
    <row r="156" spans="1:65" s="2" customFormat="1" ht="66.75" customHeight="1">
      <c r="A156" s="30"/>
      <c r="B156" s="142"/>
      <c r="C156" s="143" t="s">
        <v>379</v>
      </c>
      <c r="D156" s="143" t="s">
        <v>180</v>
      </c>
      <c r="E156" s="144" t="s">
        <v>2627</v>
      </c>
      <c r="F156" s="145" t="s">
        <v>2628</v>
      </c>
      <c r="G156" s="146" t="s">
        <v>2575</v>
      </c>
      <c r="H156" s="147">
        <v>1</v>
      </c>
      <c r="I156" s="148"/>
      <c r="J156" s="148">
        <f t="shared" si="20"/>
        <v>0</v>
      </c>
      <c r="K156" s="149"/>
      <c r="L156" s="31"/>
      <c r="M156" s="150" t="s">
        <v>1</v>
      </c>
      <c r="N156" s="151" t="s">
        <v>36</v>
      </c>
      <c r="O156" s="152">
        <v>0</v>
      </c>
      <c r="P156" s="152">
        <f t="shared" si="21"/>
        <v>0</v>
      </c>
      <c r="Q156" s="152">
        <v>0</v>
      </c>
      <c r="R156" s="152">
        <f t="shared" si="22"/>
        <v>0</v>
      </c>
      <c r="S156" s="152">
        <v>0</v>
      </c>
      <c r="T156" s="153">
        <f t="shared" si="2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76</v>
      </c>
      <c r="AY156" s="18" t="s">
        <v>178</v>
      </c>
      <c r="BE156" s="155">
        <f t="shared" si="24"/>
        <v>0</v>
      </c>
      <c r="BF156" s="155">
        <f t="shared" si="25"/>
        <v>0</v>
      </c>
      <c r="BG156" s="155">
        <f t="shared" si="26"/>
        <v>0</v>
      </c>
      <c r="BH156" s="155">
        <f t="shared" si="27"/>
        <v>0</v>
      </c>
      <c r="BI156" s="155">
        <f t="shared" si="28"/>
        <v>0</v>
      </c>
      <c r="BJ156" s="18" t="s">
        <v>76</v>
      </c>
      <c r="BK156" s="155">
        <f t="shared" si="29"/>
        <v>0</v>
      </c>
      <c r="BL156" s="18" t="s">
        <v>86</v>
      </c>
      <c r="BM156" s="154" t="s">
        <v>584</v>
      </c>
    </row>
    <row r="157" spans="1:65" s="2" customFormat="1" ht="66.75" customHeight="1">
      <c r="A157" s="30"/>
      <c r="B157" s="142"/>
      <c r="C157" s="143" t="s">
        <v>384</v>
      </c>
      <c r="D157" s="143" t="s">
        <v>180</v>
      </c>
      <c r="E157" s="144" t="s">
        <v>2627</v>
      </c>
      <c r="F157" s="145" t="s">
        <v>2628</v>
      </c>
      <c r="G157" s="146" t="s">
        <v>2575</v>
      </c>
      <c r="H157" s="147">
        <v>2</v>
      </c>
      <c r="I157" s="148"/>
      <c r="J157" s="148">
        <f t="shared" si="20"/>
        <v>0</v>
      </c>
      <c r="K157" s="149"/>
      <c r="L157" s="31"/>
      <c r="M157" s="150" t="s">
        <v>1</v>
      </c>
      <c r="N157" s="151" t="s">
        <v>36</v>
      </c>
      <c r="O157" s="152">
        <v>0</v>
      </c>
      <c r="P157" s="152">
        <f t="shared" si="21"/>
        <v>0</v>
      </c>
      <c r="Q157" s="152">
        <v>0</v>
      </c>
      <c r="R157" s="152">
        <f t="shared" si="22"/>
        <v>0</v>
      </c>
      <c r="S157" s="152">
        <v>0</v>
      </c>
      <c r="T157" s="153">
        <f t="shared" si="23"/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86</v>
      </c>
      <c r="AT157" s="154" t="s">
        <v>180</v>
      </c>
      <c r="AU157" s="154" t="s">
        <v>76</v>
      </c>
      <c r="AY157" s="18" t="s">
        <v>178</v>
      </c>
      <c r="BE157" s="155">
        <f t="shared" si="24"/>
        <v>0</v>
      </c>
      <c r="BF157" s="155">
        <f t="shared" si="25"/>
        <v>0</v>
      </c>
      <c r="BG157" s="155">
        <f t="shared" si="26"/>
        <v>0</v>
      </c>
      <c r="BH157" s="155">
        <f t="shared" si="27"/>
        <v>0</v>
      </c>
      <c r="BI157" s="155">
        <f t="shared" si="28"/>
        <v>0</v>
      </c>
      <c r="BJ157" s="18" t="s">
        <v>76</v>
      </c>
      <c r="BK157" s="155">
        <f t="shared" si="29"/>
        <v>0</v>
      </c>
      <c r="BL157" s="18" t="s">
        <v>86</v>
      </c>
      <c r="BM157" s="154" t="s">
        <v>601</v>
      </c>
    </row>
    <row r="158" spans="1:65" s="2" customFormat="1" ht="66.75" customHeight="1">
      <c r="A158" s="30"/>
      <c r="B158" s="142"/>
      <c r="C158" s="143" t="s">
        <v>388</v>
      </c>
      <c r="D158" s="143" t="s">
        <v>180</v>
      </c>
      <c r="E158" s="144" t="s">
        <v>2627</v>
      </c>
      <c r="F158" s="145" t="s">
        <v>2628</v>
      </c>
      <c r="G158" s="146" t="s">
        <v>2575</v>
      </c>
      <c r="H158" s="147">
        <v>4</v>
      </c>
      <c r="I158" s="148"/>
      <c r="J158" s="148">
        <f t="shared" si="20"/>
        <v>0</v>
      </c>
      <c r="K158" s="149"/>
      <c r="L158" s="31"/>
      <c r="M158" s="150" t="s">
        <v>1</v>
      </c>
      <c r="N158" s="151" t="s">
        <v>36</v>
      </c>
      <c r="O158" s="152">
        <v>0</v>
      </c>
      <c r="P158" s="152">
        <f t="shared" si="21"/>
        <v>0</v>
      </c>
      <c r="Q158" s="152">
        <v>0</v>
      </c>
      <c r="R158" s="152">
        <f t="shared" si="22"/>
        <v>0</v>
      </c>
      <c r="S158" s="152">
        <v>0</v>
      </c>
      <c r="T158" s="153">
        <f t="shared" si="23"/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86</v>
      </c>
      <c r="AT158" s="154" t="s">
        <v>180</v>
      </c>
      <c r="AU158" s="154" t="s">
        <v>76</v>
      </c>
      <c r="AY158" s="18" t="s">
        <v>178</v>
      </c>
      <c r="BE158" s="155">
        <f t="shared" si="24"/>
        <v>0</v>
      </c>
      <c r="BF158" s="155">
        <f t="shared" si="25"/>
        <v>0</v>
      </c>
      <c r="BG158" s="155">
        <f t="shared" si="26"/>
        <v>0</v>
      </c>
      <c r="BH158" s="155">
        <f t="shared" si="27"/>
        <v>0</v>
      </c>
      <c r="BI158" s="155">
        <f t="shared" si="28"/>
        <v>0</v>
      </c>
      <c r="BJ158" s="18" t="s">
        <v>76</v>
      </c>
      <c r="BK158" s="155">
        <f t="shared" si="29"/>
        <v>0</v>
      </c>
      <c r="BL158" s="18" t="s">
        <v>86</v>
      </c>
      <c r="BM158" s="154" t="s">
        <v>611</v>
      </c>
    </row>
    <row r="159" spans="1:65" s="2" customFormat="1" ht="33" customHeight="1">
      <c r="A159" s="30"/>
      <c r="B159" s="142"/>
      <c r="C159" s="143" t="s">
        <v>392</v>
      </c>
      <c r="D159" s="143" t="s">
        <v>180</v>
      </c>
      <c r="E159" s="144" t="s">
        <v>2629</v>
      </c>
      <c r="F159" s="145" t="s">
        <v>2630</v>
      </c>
      <c r="G159" s="146" t="s">
        <v>2575</v>
      </c>
      <c r="H159" s="147">
        <v>2</v>
      </c>
      <c r="I159" s="148"/>
      <c r="J159" s="148">
        <f t="shared" si="20"/>
        <v>0</v>
      </c>
      <c r="K159" s="149"/>
      <c r="L159" s="31"/>
      <c r="M159" s="150" t="s">
        <v>1</v>
      </c>
      <c r="N159" s="151" t="s">
        <v>36</v>
      </c>
      <c r="O159" s="152">
        <v>0</v>
      </c>
      <c r="P159" s="152">
        <f t="shared" si="21"/>
        <v>0</v>
      </c>
      <c r="Q159" s="152">
        <v>0</v>
      </c>
      <c r="R159" s="152">
        <f t="shared" si="22"/>
        <v>0</v>
      </c>
      <c r="S159" s="152">
        <v>0</v>
      </c>
      <c r="T159" s="153">
        <f t="shared" si="2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76</v>
      </c>
      <c r="AY159" s="18" t="s">
        <v>178</v>
      </c>
      <c r="BE159" s="155">
        <f t="shared" si="24"/>
        <v>0</v>
      </c>
      <c r="BF159" s="155">
        <f t="shared" si="25"/>
        <v>0</v>
      </c>
      <c r="BG159" s="155">
        <f t="shared" si="26"/>
        <v>0</v>
      </c>
      <c r="BH159" s="155">
        <f t="shared" si="27"/>
        <v>0</v>
      </c>
      <c r="BI159" s="155">
        <f t="shared" si="28"/>
        <v>0</v>
      </c>
      <c r="BJ159" s="18" t="s">
        <v>76</v>
      </c>
      <c r="BK159" s="155">
        <f t="shared" si="29"/>
        <v>0</v>
      </c>
      <c r="BL159" s="18" t="s">
        <v>86</v>
      </c>
      <c r="BM159" s="154" t="s">
        <v>622</v>
      </c>
    </row>
    <row r="160" spans="1:65" s="2" customFormat="1" ht="33" customHeight="1">
      <c r="A160" s="30"/>
      <c r="B160" s="142"/>
      <c r="C160" s="143" t="s">
        <v>396</v>
      </c>
      <c r="D160" s="143" t="s">
        <v>180</v>
      </c>
      <c r="E160" s="144" t="s">
        <v>2631</v>
      </c>
      <c r="F160" s="145" t="s">
        <v>2632</v>
      </c>
      <c r="G160" s="146" t="s">
        <v>2575</v>
      </c>
      <c r="H160" s="147">
        <v>1</v>
      </c>
      <c r="I160" s="148"/>
      <c r="J160" s="148">
        <f t="shared" si="20"/>
        <v>0</v>
      </c>
      <c r="K160" s="149"/>
      <c r="L160" s="31"/>
      <c r="M160" s="150" t="s">
        <v>1</v>
      </c>
      <c r="N160" s="151" t="s">
        <v>36</v>
      </c>
      <c r="O160" s="152">
        <v>0</v>
      </c>
      <c r="P160" s="152">
        <f t="shared" si="21"/>
        <v>0</v>
      </c>
      <c r="Q160" s="152">
        <v>0</v>
      </c>
      <c r="R160" s="152">
        <f t="shared" si="22"/>
        <v>0</v>
      </c>
      <c r="S160" s="152">
        <v>0</v>
      </c>
      <c r="T160" s="153">
        <f t="shared" si="2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86</v>
      </c>
      <c r="AT160" s="154" t="s">
        <v>180</v>
      </c>
      <c r="AU160" s="154" t="s">
        <v>76</v>
      </c>
      <c r="AY160" s="18" t="s">
        <v>178</v>
      </c>
      <c r="BE160" s="155">
        <f t="shared" si="24"/>
        <v>0</v>
      </c>
      <c r="BF160" s="155">
        <f t="shared" si="25"/>
        <v>0</v>
      </c>
      <c r="BG160" s="155">
        <f t="shared" si="26"/>
        <v>0</v>
      </c>
      <c r="BH160" s="155">
        <f t="shared" si="27"/>
        <v>0</v>
      </c>
      <c r="BI160" s="155">
        <f t="shared" si="28"/>
        <v>0</v>
      </c>
      <c r="BJ160" s="18" t="s">
        <v>76</v>
      </c>
      <c r="BK160" s="155">
        <f t="shared" si="29"/>
        <v>0</v>
      </c>
      <c r="BL160" s="18" t="s">
        <v>86</v>
      </c>
      <c r="BM160" s="154" t="s">
        <v>633</v>
      </c>
    </row>
    <row r="161" spans="1:65" s="2" customFormat="1" ht="33" customHeight="1">
      <c r="A161" s="30"/>
      <c r="B161" s="142"/>
      <c r="C161" s="143" t="s">
        <v>404</v>
      </c>
      <c r="D161" s="143" t="s">
        <v>180</v>
      </c>
      <c r="E161" s="144" t="s">
        <v>2633</v>
      </c>
      <c r="F161" s="145" t="s">
        <v>2634</v>
      </c>
      <c r="G161" s="146" t="s">
        <v>2575</v>
      </c>
      <c r="H161" s="147">
        <v>1</v>
      </c>
      <c r="I161" s="148"/>
      <c r="J161" s="148">
        <f t="shared" si="20"/>
        <v>0</v>
      </c>
      <c r="K161" s="149"/>
      <c r="L161" s="31"/>
      <c r="M161" s="150" t="s">
        <v>1</v>
      </c>
      <c r="N161" s="151" t="s">
        <v>36</v>
      </c>
      <c r="O161" s="152">
        <v>0</v>
      </c>
      <c r="P161" s="152">
        <f t="shared" si="21"/>
        <v>0</v>
      </c>
      <c r="Q161" s="152">
        <v>0</v>
      </c>
      <c r="R161" s="152">
        <f t="shared" si="22"/>
        <v>0</v>
      </c>
      <c r="S161" s="152">
        <v>0</v>
      </c>
      <c r="T161" s="153">
        <f t="shared" si="2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86</v>
      </c>
      <c r="AT161" s="154" t="s">
        <v>180</v>
      </c>
      <c r="AU161" s="154" t="s">
        <v>76</v>
      </c>
      <c r="AY161" s="18" t="s">
        <v>178</v>
      </c>
      <c r="BE161" s="155">
        <f t="shared" si="24"/>
        <v>0</v>
      </c>
      <c r="BF161" s="155">
        <f t="shared" si="25"/>
        <v>0</v>
      </c>
      <c r="BG161" s="155">
        <f t="shared" si="26"/>
        <v>0</v>
      </c>
      <c r="BH161" s="155">
        <f t="shared" si="27"/>
        <v>0</v>
      </c>
      <c r="BI161" s="155">
        <f t="shared" si="28"/>
        <v>0</v>
      </c>
      <c r="BJ161" s="18" t="s">
        <v>76</v>
      </c>
      <c r="BK161" s="155">
        <f t="shared" si="29"/>
        <v>0</v>
      </c>
      <c r="BL161" s="18" t="s">
        <v>86</v>
      </c>
      <c r="BM161" s="154" t="s">
        <v>644</v>
      </c>
    </row>
    <row r="162" spans="1:65" s="2" customFormat="1" ht="55.5" customHeight="1">
      <c r="A162" s="30"/>
      <c r="B162" s="142"/>
      <c r="C162" s="143" t="s">
        <v>409</v>
      </c>
      <c r="D162" s="143" t="s">
        <v>180</v>
      </c>
      <c r="E162" s="144" t="s">
        <v>2635</v>
      </c>
      <c r="F162" s="145" t="s">
        <v>2636</v>
      </c>
      <c r="G162" s="146" t="s">
        <v>2575</v>
      </c>
      <c r="H162" s="147">
        <v>1</v>
      </c>
      <c r="I162" s="148"/>
      <c r="J162" s="148">
        <f t="shared" si="20"/>
        <v>0</v>
      </c>
      <c r="K162" s="149"/>
      <c r="L162" s="31"/>
      <c r="M162" s="150" t="s">
        <v>1</v>
      </c>
      <c r="N162" s="151" t="s">
        <v>36</v>
      </c>
      <c r="O162" s="152">
        <v>0</v>
      </c>
      <c r="P162" s="152">
        <f t="shared" si="21"/>
        <v>0</v>
      </c>
      <c r="Q162" s="152">
        <v>0</v>
      </c>
      <c r="R162" s="152">
        <f t="shared" si="22"/>
        <v>0</v>
      </c>
      <c r="S162" s="152">
        <v>0</v>
      </c>
      <c r="T162" s="153">
        <f t="shared" si="2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86</v>
      </c>
      <c r="AT162" s="154" t="s">
        <v>180</v>
      </c>
      <c r="AU162" s="154" t="s">
        <v>76</v>
      </c>
      <c r="AY162" s="18" t="s">
        <v>178</v>
      </c>
      <c r="BE162" s="155">
        <f t="shared" si="24"/>
        <v>0</v>
      </c>
      <c r="BF162" s="155">
        <f t="shared" si="25"/>
        <v>0</v>
      </c>
      <c r="BG162" s="155">
        <f t="shared" si="26"/>
        <v>0</v>
      </c>
      <c r="BH162" s="155">
        <f t="shared" si="27"/>
        <v>0</v>
      </c>
      <c r="BI162" s="155">
        <f t="shared" si="28"/>
        <v>0</v>
      </c>
      <c r="BJ162" s="18" t="s">
        <v>76</v>
      </c>
      <c r="BK162" s="155">
        <f t="shared" si="29"/>
        <v>0</v>
      </c>
      <c r="BL162" s="18" t="s">
        <v>86</v>
      </c>
      <c r="BM162" s="154" t="s">
        <v>652</v>
      </c>
    </row>
    <row r="163" spans="1:65" s="2" customFormat="1" ht="55.5" customHeight="1">
      <c r="A163" s="30"/>
      <c r="B163" s="142"/>
      <c r="C163" s="143" t="s">
        <v>417</v>
      </c>
      <c r="D163" s="143" t="s">
        <v>180</v>
      </c>
      <c r="E163" s="144" t="s">
        <v>2637</v>
      </c>
      <c r="F163" s="145" t="s">
        <v>2638</v>
      </c>
      <c r="G163" s="146" t="s">
        <v>2575</v>
      </c>
      <c r="H163" s="147">
        <v>1</v>
      </c>
      <c r="I163" s="148"/>
      <c r="J163" s="148">
        <f t="shared" si="20"/>
        <v>0</v>
      </c>
      <c r="K163" s="149"/>
      <c r="L163" s="31"/>
      <c r="M163" s="150" t="s">
        <v>1</v>
      </c>
      <c r="N163" s="151" t="s">
        <v>36</v>
      </c>
      <c r="O163" s="152">
        <v>0</v>
      </c>
      <c r="P163" s="152">
        <f t="shared" si="21"/>
        <v>0</v>
      </c>
      <c r="Q163" s="152">
        <v>0</v>
      </c>
      <c r="R163" s="152">
        <f t="shared" si="22"/>
        <v>0</v>
      </c>
      <c r="S163" s="152">
        <v>0</v>
      </c>
      <c r="T163" s="153">
        <f t="shared" si="2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76</v>
      </c>
      <c r="AY163" s="18" t="s">
        <v>178</v>
      </c>
      <c r="BE163" s="155">
        <f t="shared" si="24"/>
        <v>0</v>
      </c>
      <c r="BF163" s="155">
        <f t="shared" si="25"/>
        <v>0</v>
      </c>
      <c r="BG163" s="155">
        <f t="shared" si="26"/>
        <v>0</v>
      </c>
      <c r="BH163" s="155">
        <f t="shared" si="27"/>
        <v>0</v>
      </c>
      <c r="BI163" s="155">
        <f t="shared" si="28"/>
        <v>0</v>
      </c>
      <c r="BJ163" s="18" t="s">
        <v>76</v>
      </c>
      <c r="BK163" s="155">
        <f t="shared" si="29"/>
        <v>0</v>
      </c>
      <c r="BL163" s="18" t="s">
        <v>86</v>
      </c>
      <c r="BM163" s="154" t="s">
        <v>661</v>
      </c>
    </row>
    <row r="164" spans="1:65" s="2" customFormat="1" ht="55.5" customHeight="1">
      <c r="A164" s="30"/>
      <c r="B164" s="142"/>
      <c r="C164" s="143" t="s">
        <v>422</v>
      </c>
      <c r="D164" s="143" t="s">
        <v>180</v>
      </c>
      <c r="E164" s="144" t="s">
        <v>2639</v>
      </c>
      <c r="F164" s="145" t="s">
        <v>2640</v>
      </c>
      <c r="G164" s="146" t="s">
        <v>2575</v>
      </c>
      <c r="H164" s="147">
        <v>1</v>
      </c>
      <c r="I164" s="148"/>
      <c r="J164" s="148">
        <f t="shared" si="20"/>
        <v>0</v>
      </c>
      <c r="K164" s="149"/>
      <c r="L164" s="31"/>
      <c r="M164" s="150" t="s">
        <v>1</v>
      </c>
      <c r="N164" s="151" t="s">
        <v>36</v>
      </c>
      <c r="O164" s="152">
        <v>0</v>
      </c>
      <c r="P164" s="152">
        <f t="shared" si="21"/>
        <v>0</v>
      </c>
      <c r="Q164" s="152">
        <v>0</v>
      </c>
      <c r="R164" s="152">
        <f t="shared" si="22"/>
        <v>0</v>
      </c>
      <c r="S164" s="152">
        <v>0</v>
      </c>
      <c r="T164" s="153">
        <f t="shared" si="2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86</v>
      </c>
      <c r="AT164" s="154" t="s">
        <v>180</v>
      </c>
      <c r="AU164" s="154" t="s">
        <v>76</v>
      </c>
      <c r="AY164" s="18" t="s">
        <v>178</v>
      </c>
      <c r="BE164" s="155">
        <f t="shared" si="24"/>
        <v>0</v>
      </c>
      <c r="BF164" s="155">
        <f t="shared" si="25"/>
        <v>0</v>
      </c>
      <c r="BG164" s="155">
        <f t="shared" si="26"/>
        <v>0</v>
      </c>
      <c r="BH164" s="155">
        <f t="shared" si="27"/>
        <v>0</v>
      </c>
      <c r="BI164" s="155">
        <f t="shared" si="28"/>
        <v>0</v>
      </c>
      <c r="BJ164" s="18" t="s">
        <v>76</v>
      </c>
      <c r="BK164" s="155">
        <f t="shared" si="29"/>
        <v>0</v>
      </c>
      <c r="BL164" s="18" t="s">
        <v>86</v>
      </c>
      <c r="BM164" s="154" t="s">
        <v>684</v>
      </c>
    </row>
    <row r="165" spans="1:65" s="2" customFormat="1" ht="55.5" customHeight="1">
      <c r="A165" s="30"/>
      <c r="B165" s="142"/>
      <c r="C165" s="143" t="s">
        <v>429</v>
      </c>
      <c r="D165" s="143" t="s">
        <v>180</v>
      </c>
      <c r="E165" s="144" t="s">
        <v>2641</v>
      </c>
      <c r="F165" s="145" t="s">
        <v>2642</v>
      </c>
      <c r="G165" s="146" t="s">
        <v>2575</v>
      </c>
      <c r="H165" s="147">
        <v>12</v>
      </c>
      <c r="I165" s="148"/>
      <c r="J165" s="148">
        <f t="shared" si="20"/>
        <v>0</v>
      </c>
      <c r="K165" s="149"/>
      <c r="L165" s="31"/>
      <c r="M165" s="150" t="s">
        <v>1</v>
      </c>
      <c r="N165" s="151" t="s">
        <v>36</v>
      </c>
      <c r="O165" s="152">
        <v>0</v>
      </c>
      <c r="P165" s="152">
        <f t="shared" si="21"/>
        <v>0</v>
      </c>
      <c r="Q165" s="152">
        <v>0</v>
      </c>
      <c r="R165" s="152">
        <f t="shared" si="22"/>
        <v>0</v>
      </c>
      <c r="S165" s="152">
        <v>0</v>
      </c>
      <c r="T165" s="153">
        <f t="shared" si="2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76</v>
      </c>
      <c r="AY165" s="18" t="s">
        <v>178</v>
      </c>
      <c r="BE165" s="155">
        <f t="shared" si="24"/>
        <v>0</v>
      </c>
      <c r="BF165" s="155">
        <f t="shared" si="25"/>
        <v>0</v>
      </c>
      <c r="BG165" s="155">
        <f t="shared" si="26"/>
        <v>0</v>
      </c>
      <c r="BH165" s="155">
        <f t="shared" si="27"/>
        <v>0</v>
      </c>
      <c r="BI165" s="155">
        <f t="shared" si="28"/>
        <v>0</v>
      </c>
      <c r="BJ165" s="18" t="s">
        <v>76</v>
      </c>
      <c r="BK165" s="155">
        <f t="shared" si="29"/>
        <v>0</v>
      </c>
      <c r="BL165" s="18" t="s">
        <v>86</v>
      </c>
      <c r="BM165" s="154" t="s">
        <v>694</v>
      </c>
    </row>
    <row r="166" spans="1:65" s="2" customFormat="1" ht="55.5" customHeight="1">
      <c r="A166" s="30"/>
      <c r="B166" s="142"/>
      <c r="C166" s="143" t="s">
        <v>435</v>
      </c>
      <c r="D166" s="143" t="s">
        <v>180</v>
      </c>
      <c r="E166" s="144" t="s">
        <v>2643</v>
      </c>
      <c r="F166" s="145" t="s">
        <v>2644</v>
      </c>
      <c r="G166" s="146" t="s">
        <v>2575</v>
      </c>
      <c r="H166" s="147">
        <v>1</v>
      </c>
      <c r="I166" s="148"/>
      <c r="J166" s="148">
        <f t="shared" si="20"/>
        <v>0</v>
      </c>
      <c r="K166" s="149"/>
      <c r="L166" s="31"/>
      <c r="M166" s="150" t="s">
        <v>1</v>
      </c>
      <c r="N166" s="151" t="s">
        <v>36</v>
      </c>
      <c r="O166" s="152">
        <v>0</v>
      </c>
      <c r="P166" s="152">
        <f t="shared" si="21"/>
        <v>0</v>
      </c>
      <c r="Q166" s="152">
        <v>0</v>
      </c>
      <c r="R166" s="152">
        <f t="shared" si="22"/>
        <v>0</v>
      </c>
      <c r="S166" s="152">
        <v>0</v>
      </c>
      <c r="T166" s="153">
        <f t="shared" si="2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86</v>
      </c>
      <c r="AT166" s="154" t="s">
        <v>180</v>
      </c>
      <c r="AU166" s="154" t="s">
        <v>76</v>
      </c>
      <c r="AY166" s="18" t="s">
        <v>178</v>
      </c>
      <c r="BE166" s="155">
        <f t="shared" si="24"/>
        <v>0</v>
      </c>
      <c r="BF166" s="155">
        <f t="shared" si="25"/>
        <v>0</v>
      </c>
      <c r="BG166" s="155">
        <f t="shared" si="26"/>
        <v>0</v>
      </c>
      <c r="BH166" s="155">
        <f t="shared" si="27"/>
        <v>0</v>
      </c>
      <c r="BI166" s="155">
        <f t="shared" si="28"/>
        <v>0</v>
      </c>
      <c r="BJ166" s="18" t="s">
        <v>76</v>
      </c>
      <c r="BK166" s="155">
        <f t="shared" si="29"/>
        <v>0</v>
      </c>
      <c r="BL166" s="18" t="s">
        <v>86</v>
      </c>
      <c r="BM166" s="154" t="s">
        <v>702</v>
      </c>
    </row>
    <row r="167" spans="1:65" s="2" customFormat="1" ht="55.5" customHeight="1">
      <c r="A167" s="30"/>
      <c r="B167" s="142"/>
      <c r="C167" s="143" t="s">
        <v>439</v>
      </c>
      <c r="D167" s="143" t="s">
        <v>180</v>
      </c>
      <c r="E167" s="144" t="s">
        <v>2645</v>
      </c>
      <c r="F167" s="145" t="s">
        <v>2646</v>
      </c>
      <c r="G167" s="146" t="s">
        <v>2575</v>
      </c>
      <c r="H167" s="147">
        <v>1</v>
      </c>
      <c r="I167" s="148"/>
      <c r="J167" s="148">
        <f t="shared" si="20"/>
        <v>0</v>
      </c>
      <c r="K167" s="149"/>
      <c r="L167" s="31"/>
      <c r="M167" s="150" t="s">
        <v>1</v>
      </c>
      <c r="N167" s="151" t="s">
        <v>36</v>
      </c>
      <c r="O167" s="152">
        <v>0</v>
      </c>
      <c r="P167" s="152">
        <f t="shared" si="21"/>
        <v>0</v>
      </c>
      <c r="Q167" s="152">
        <v>0</v>
      </c>
      <c r="R167" s="152">
        <f t="shared" si="22"/>
        <v>0</v>
      </c>
      <c r="S167" s="152">
        <v>0</v>
      </c>
      <c r="T167" s="153">
        <f t="shared" si="2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86</v>
      </c>
      <c r="AT167" s="154" t="s">
        <v>180</v>
      </c>
      <c r="AU167" s="154" t="s">
        <v>76</v>
      </c>
      <c r="AY167" s="18" t="s">
        <v>178</v>
      </c>
      <c r="BE167" s="155">
        <f t="shared" si="24"/>
        <v>0</v>
      </c>
      <c r="BF167" s="155">
        <f t="shared" si="25"/>
        <v>0</v>
      </c>
      <c r="BG167" s="155">
        <f t="shared" si="26"/>
        <v>0</v>
      </c>
      <c r="BH167" s="155">
        <f t="shared" si="27"/>
        <v>0</v>
      </c>
      <c r="BI167" s="155">
        <f t="shared" si="28"/>
        <v>0</v>
      </c>
      <c r="BJ167" s="18" t="s">
        <v>76</v>
      </c>
      <c r="BK167" s="155">
        <f t="shared" si="29"/>
        <v>0</v>
      </c>
      <c r="BL167" s="18" t="s">
        <v>86</v>
      </c>
      <c r="BM167" s="154" t="s">
        <v>711</v>
      </c>
    </row>
    <row r="168" spans="1:65" s="2" customFormat="1" ht="55.5" customHeight="1">
      <c r="A168" s="30"/>
      <c r="B168" s="142"/>
      <c r="C168" s="143" t="s">
        <v>446</v>
      </c>
      <c r="D168" s="143" t="s">
        <v>180</v>
      </c>
      <c r="E168" s="144" t="s">
        <v>2647</v>
      </c>
      <c r="F168" s="145" t="s">
        <v>2648</v>
      </c>
      <c r="G168" s="146" t="s">
        <v>2575</v>
      </c>
      <c r="H168" s="147">
        <v>2</v>
      </c>
      <c r="I168" s="148"/>
      <c r="J168" s="148">
        <f t="shared" si="20"/>
        <v>0</v>
      </c>
      <c r="K168" s="149"/>
      <c r="L168" s="31"/>
      <c r="M168" s="150" t="s">
        <v>1</v>
      </c>
      <c r="N168" s="151" t="s">
        <v>36</v>
      </c>
      <c r="O168" s="152">
        <v>0</v>
      </c>
      <c r="P168" s="152">
        <f t="shared" si="21"/>
        <v>0</v>
      </c>
      <c r="Q168" s="152">
        <v>0</v>
      </c>
      <c r="R168" s="152">
        <f t="shared" si="22"/>
        <v>0</v>
      </c>
      <c r="S168" s="152">
        <v>0</v>
      </c>
      <c r="T168" s="153">
        <f t="shared" si="2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76</v>
      </c>
      <c r="AY168" s="18" t="s">
        <v>178</v>
      </c>
      <c r="BE168" s="155">
        <f t="shared" si="24"/>
        <v>0</v>
      </c>
      <c r="BF168" s="155">
        <f t="shared" si="25"/>
        <v>0</v>
      </c>
      <c r="BG168" s="155">
        <f t="shared" si="26"/>
        <v>0</v>
      </c>
      <c r="BH168" s="155">
        <f t="shared" si="27"/>
        <v>0</v>
      </c>
      <c r="BI168" s="155">
        <f t="shared" si="28"/>
        <v>0</v>
      </c>
      <c r="BJ168" s="18" t="s">
        <v>76</v>
      </c>
      <c r="BK168" s="155">
        <f t="shared" si="29"/>
        <v>0</v>
      </c>
      <c r="BL168" s="18" t="s">
        <v>86</v>
      </c>
      <c r="BM168" s="154" t="s">
        <v>721</v>
      </c>
    </row>
    <row r="169" spans="1:65" s="2" customFormat="1" ht="55.5" customHeight="1">
      <c r="A169" s="30"/>
      <c r="B169" s="142"/>
      <c r="C169" s="143" t="s">
        <v>461</v>
      </c>
      <c r="D169" s="143" t="s">
        <v>180</v>
      </c>
      <c r="E169" s="144" t="s">
        <v>2645</v>
      </c>
      <c r="F169" s="145" t="s">
        <v>2646</v>
      </c>
      <c r="G169" s="146" t="s">
        <v>2575</v>
      </c>
      <c r="H169" s="147">
        <v>1</v>
      </c>
      <c r="I169" s="148"/>
      <c r="J169" s="148">
        <f t="shared" si="20"/>
        <v>0</v>
      </c>
      <c r="K169" s="149"/>
      <c r="L169" s="31"/>
      <c r="M169" s="150" t="s">
        <v>1</v>
      </c>
      <c r="N169" s="151" t="s">
        <v>36</v>
      </c>
      <c r="O169" s="152">
        <v>0</v>
      </c>
      <c r="P169" s="152">
        <f t="shared" si="21"/>
        <v>0</v>
      </c>
      <c r="Q169" s="152">
        <v>0</v>
      </c>
      <c r="R169" s="152">
        <f t="shared" si="22"/>
        <v>0</v>
      </c>
      <c r="S169" s="152">
        <v>0</v>
      </c>
      <c r="T169" s="153">
        <f t="shared" si="2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76</v>
      </c>
      <c r="AY169" s="18" t="s">
        <v>178</v>
      </c>
      <c r="BE169" s="155">
        <f t="shared" si="24"/>
        <v>0</v>
      </c>
      <c r="BF169" s="155">
        <f t="shared" si="25"/>
        <v>0</v>
      </c>
      <c r="BG169" s="155">
        <f t="shared" si="26"/>
        <v>0</v>
      </c>
      <c r="BH169" s="155">
        <f t="shared" si="27"/>
        <v>0</v>
      </c>
      <c r="BI169" s="155">
        <f t="shared" si="28"/>
        <v>0</v>
      </c>
      <c r="BJ169" s="18" t="s">
        <v>76</v>
      </c>
      <c r="BK169" s="155">
        <f t="shared" si="29"/>
        <v>0</v>
      </c>
      <c r="BL169" s="18" t="s">
        <v>86</v>
      </c>
      <c r="BM169" s="154" t="s">
        <v>729</v>
      </c>
    </row>
    <row r="170" spans="1:65" s="2" customFormat="1" ht="55.5" customHeight="1">
      <c r="A170" s="30"/>
      <c r="B170" s="142"/>
      <c r="C170" s="143" t="s">
        <v>466</v>
      </c>
      <c r="D170" s="143" t="s">
        <v>180</v>
      </c>
      <c r="E170" s="144" t="s">
        <v>2649</v>
      </c>
      <c r="F170" s="145" t="s">
        <v>2650</v>
      </c>
      <c r="G170" s="146" t="s">
        <v>2575</v>
      </c>
      <c r="H170" s="147">
        <v>4</v>
      </c>
      <c r="I170" s="148"/>
      <c r="J170" s="148">
        <f t="shared" si="20"/>
        <v>0</v>
      </c>
      <c r="K170" s="149"/>
      <c r="L170" s="31"/>
      <c r="M170" s="150" t="s">
        <v>1</v>
      </c>
      <c r="N170" s="151" t="s">
        <v>36</v>
      </c>
      <c r="O170" s="152">
        <v>0</v>
      </c>
      <c r="P170" s="152">
        <f t="shared" si="21"/>
        <v>0</v>
      </c>
      <c r="Q170" s="152">
        <v>0</v>
      </c>
      <c r="R170" s="152">
        <f t="shared" si="22"/>
        <v>0</v>
      </c>
      <c r="S170" s="152">
        <v>0</v>
      </c>
      <c r="T170" s="153">
        <f t="shared" si="2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76</v>
      </c>
      <c r="AY170" s="18" t="s">
        <v>178</v>
      </c>
      <c r="BE170" s="155">
        <f t="shared" si="24"/>
        <v>0</v>
      </c>
      <c r="BF170" s="155">
        <f t="shared" si="25"/>
        <v>0</v>
      </c>
      <c r="BG170" s="155">
        <f t="shared" si="26"/>
        <v>0</v>
      </c>
      <c r="BH170" s="155">
        <f t="shared" si="27"/>
        <v>0</v>
      </c>
      <c r="BI170" s="155">
        <f t="shared" si="28"/>
        <v>0</v>
      </c>
      <c r="BJ170" s="18" t="s">
        <v>76</v>
      </c>
      <c r="BK170" s="155">
        <f t="shared" si="29"/>
        <v>0</v>
      </c>
      <c r="BL170" s="18" t="s">
        <v>86</v>
      </c>
      <c r="BM170" s="154" t="s">
        <v>738</v>
      </c>
    </row>
    <row r="171" spans="1:65" s="2" customFormat="1" ht="55.5" customHeight="1">
      <c r="A171" s="30"/>
      <c r="B171" s="142"/>
      <c r="C171" s="143" t="s">
        <v>471</v>
      </c>
      <c r="D171" s="143" t="s">
        <v>180</v>
      </c>
      <c r="E171" s="144" t="s">
        <v>2651</v>
      </c>
      <c r="F171" s="145" t="s">
        <v>2652</v>
      </c>
      <c r="G171" s="146" t="s">
        <v>2575</v>
      </c>
      <c r="H171" s="147">
        <v>9</v>
      </c>
      <c r="I171" s="148"/>
      <c r="J171" s="148">
        <f t="shared" si="20"/>
        <v>0</v>
      </c>
      <c r="K171" s="149"/>
      <c r="L171" s="31"/>
      <c r="M171" s="150" t="s">
        <v>1</v>
      </c>
      <c r="N171" s="151" t="s">
        <v>36</v>
      </c>
      <c r="O171" s="152">
        <v>0</v>
      </c>
      <c r="P171" s="152">
        <f t="shared" si="21"/>
        <v>0</v>
      </c>
      <c r="Q171" s="152">
        <v>0</v>
      </c>
      <c r="R171" s="152">
        <f t="shared" si="22"/>
        <v>0</v>
      </c>
      <c r="S171" s="152">
        <v>0</v>
      </c>
      <c r="T171" s="153">
        <f t="shared" si="2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76</v>
      </c>
      <c r="AY171" s="18" t="s">
        <v>178</v>
      </c>
      <c r="BE171" s="155">
        <f t="shared" si="24"/>
        <v>0</v>
      </c>
      <c r="BF171" s="155">
        <f t="shared" si="25"/>
        <v>0</v>
      </c>
      <c r="BG171" s="155">
        <f t="shared" si="26"/>
        <v>0</v>
      </c>
      <c r="BH171" s="155">
        <f t="shared" si="27"/>
        <v>0</v>
      </c>
      <c r="BI171" s="155">
        <f t="shared" si="28"/>
        <v>0</v>
      </c>
      <c r="BJ171" s="18" t="s">
        <v>76</v>
      </c>
      <c r="BK171" s="155">
        <f t="shared" si="29"/>
        <v>0</v>
      </c>
      <c r="BL171" s="18" t="s">
        <v>86</v>
      </c>
      <c r="BM171" s="154" t="s">
        <v>746</v>
      </c>
    </row>
    <row r="172" spans="1:65" s="2" customFormat="1" ht="44.25" customHeight="1">
      <c r="A172" s="30"/>
      <c r="B172" s="142"/>
      <c r="C172" s="143" t="s">
        <v>475</v>
      </c>
      <c r="D172" s="143" t="s">
        <v>180</v>
      </c>
      <c r="E172" s="144" t="s">
        <v>2653</v>
      </c>
      <c r="F172" s="145" t="s">
        <v>2654</v>
      </c>
      <c r="G172" s="146" t="s">
        <v>2655</v>
      </c>
      <c r="H172" s="147">
        <v>5</v>
      </c>
      <c r="I172" s="148"/>
      <c r="J172" s="148">
        <f t="shared" si="20"/>
        <v>0</v>
      </c>
      <c r="K172" s="149"/>
      <c r="L172" s="31"/>
      <c r="M172" s="150" t="s">
        <v>1</v>
      </c>
      <c r="N172" s="151" t="s">
        <v>36</v>
      </c>
      <c r="O172" s="152">
        <v>0</v>
      </c>
      <c r="P172" s="152">
        <f t="shared" si="21"/>
        <v>0</v>
      </c>
      <c r="Q172" s="152">
        <v>0</v>
      </c>
      <c r="R172" s="152">
        <f t="shared" si="22"/>
        <v>0</v>
      </c>
      <c r="S172" s="152">
        <v>0</v>
      </c>
      <c r="T172" s="153">
        <f t="shared" si="2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86</v>
      </c>
      <c r="AT172" s="154" t="s">
        <v>180</v>
      </c>
      <c r="AU172" s="154" t="s">
        <v>76</v>
      </c>
      <c r="AY172" s="18" t="s">
        <v>178</v>
      </c>
      <c r="BE172" s="155">
        <f t="shared" si="24"/>
        <v>0</v>
      </c>
      <c r="BF172" s="155">
        <f t="shared" si="25"/>
        <v>0</v>
      </c>
      <c r="BG172" s="155">
        <f t="shared" si="26"/>
        <v>0</v>
      </c>
      <c r="BH172" s="155">
        <f t="shared" si="27"/>
        <v>0</v>
      </c>
      <c r="BI172" s="155">
        <f t="shared" si="28"/>
        <v>0</v>
      </c>
      <c r="BJ172" s="18" t="s">
        <v>76</v>
      </c>
      <c r="BK172" s="155">
        <f t="shared" si="29"/>
        <v>0</v>
      </c>
      <c r="BL172" s="18" t="s">
        <v>86</v>
      </c>
      <c r="BM172" s="154" t="s">
        <v>754</v>
      </c>
    </row>
    <row r="173" spans="1:65" s="2" customFormat="1" ht="44.25" customHeight="1">
      <c r="A173" s="30"/>
      <c r="B173" s="142"/>
      <c r="C173" s="143" t="s">
        <v>479</v>
      </c>
      <c r="D173" s="143" t="s">
        <v>180</v>
      </c>
      <c r="E173" s="144" t="s">
        <v>2656</v>
      </c>
      <c r="F173" s="145" t="s">
        <v>2657</v>
      </c>
      <c r="G173" s="146" t="s">
        <v>2655</v>
      </c>
      <c r="H173" s="147">
        <v>10</v>
      </c>
      <c r="I173" s="148"/>
      <c r="J173" s="148">
        <f t="shared" si="20"/>
        <v>0</v>
      </c>
      <c r="K173" s="149"/>
      <c r="L173" s="31"/>
      <c r="M173" s="150" t="s">
        <v>1</v>
      </c>
      <c r="N173" s="151" t="s">
        <v>36</v>
      </c>
      <c r="O173" s="152">
        <v>0</v>
      </c>
      <c r="P173" s="152">
        <f t="shared" si="21"/>
        <v>0</v>
      </c>
      <c r="Q173" s="152">
        <v>0</v>
      </c>
      <c r="R173" s="152">
        <f t="shared" si="22"/>
        <v>0</v>
      </c>
      <c r="S173" s="152">
        <v>0</v>
      </c>
      <c r="T173" s="153">
        <f t="shared" si="2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76</v>
      </c>
      <c r="AY173" s="18" t="s">
        <v>178</v>
      </c>
      <c r="BE173" s="155">
        <f t="shared" si="24"/>
        <v>0</v>
      </c>
      <c r="BF173" s="155">
        <f t="shared" si="25"/>
        <v>0</v>
      </c>
      <c r="BG173" s="155">
        <f t="shared" si="26"/>
        <v>0</v>
      </c>
      <c r="BH173" s="155">
        <f t="shared" si="27"/>
        <v>0</v>
      </c>
      <c r="BI173" s="155">
        <f t="shared" si="28"/>
        <v>0</v>
      </c>
      <c r="BJ173" s="18" t="s">
        <v>76</v>
      </c>
      <c r="BK173" s="155">
        <f t="shared" si="29"/>
        <v>0</v>
      </c>
      <c r="BL173" s="18" t="s">
        <v>86</v>
      </c>
      <c r="BM173" s="154" t="s">
        <v>763</v>
      </c>
    </row>
    <row r="174" spans="1:65" s="2" customFormat="1" ht="66.75" customHeight="1">
      <c r="A174" s="30"/>
      <c r="B174" s="142"/>
      <c r="C174" s="143" t="s">
        <v>488</v>
      </c>
      <c r="D174" s="143" t="s">
        <v>180</v>
      </c>
      <c r="E174" s="144" t="s">
        <v>2658</v>
      </c>
      <c r="F174" s="145" t="s">
        <v>2659</v>
      </c>
      <c r="G174" s="146" t="s">
        <v>183</v>
      </c>
      <c r="H174" s="147">
        <v>5</v>
      </c>
      <c r="I174" s="148"/>
      <c r="J174" s="148">
        <f t="shared" si="20"/>
        <v>0</v>
      </c>
      <c r="K174" s="149"/>
      <c r="L174" s="31"/>
      <c r="M174" s="150" t="s">
        <v>1</v>
      </c>
      <c r="N174" s="151" t="s">
        <v>36</v>
      </c>
      <c r="O174" s="152">
        <v>0</v>
      </c>
      <c r="P174" s="152">
        <f t="shared" si="21"/>
        <v>0</v>
      </c>
      <c r="Q174" s="152">
        <v>0</v>
      </c>
      <c r="R174" s="152">
        <f t="shared" si="22"/>
        <v>0</v>
      </c>
      <c r="S174" s="152">
        <v>0</v>
      </c>
      <c r="T174" s="153">
        <f t="shared" si="23"/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86</v>
      </c>
      <c r="AT174" s="154" t="s">
        <v>180</v>
      </c>
      <c r="AU174" s="154" t="s">
        <v>76</v>
      </c>
      <c r="AY174" s="18" t="s">
        <v>178</v>
      </c>
      <c r="BE174" s="155">
        <f t="shared" si="24"/>
        <v>0</v>
      </c>
      <c r="BF174" s="155">
        <f t="shared" si="25"/>
        <v>0</v>
      </c>
      <c r="BG174" s="155">
        <f t="shared" si="26"/>
        <v>0</v>
      </c>
      <c r="BH174" s="155">
        <f t="shared" si="27"/>
        <v>0</v>
      </c>
      <c r="BI174" s="155">
        <f t="shared" si="28"/>
        <v>0</v>
      </c>
      <c r="BJ174" s="18" t="s">
        <v>76</v>
      </c>
      <c r="BK174" s="155">
        <f t="shared" si="29"/>
        <v>0</v>
      </c>
      <c r="BL174" s="18" t="s">
        <v>86</v>
      </c>
      <c r="BM174" s="154" t="s">
        <v>771</v>
      </c>
    </row>
    <row r="175" spans="1:65" s="2" customFormat="1" ht="66.75" customHeight="1">
      <c r="A175" s="30"/>
      <c r="B175" s="142"/>
      <c r="C175" s="143" t="s">
        <v>497</v>
      </c>
      <c r="D175" s="143" t="s">
        <v>180</v>
      </c>
      <c r="E175" s="144" t="s">
        <v>2660</v>
      </c>
      <c r="F175" s="145" t="s">
        <v>2661</v>
      </c>
      <c r="G175" s="146" t="s">
        <v>183</v>
      </c>
      <c r="H175" s="147">
        <v>40</v>
      </c>
      <c r="I175" s="148"/>
      <c r="J175" s="148">
        <f t="shared" si="20"/>
        <v>0</v>
      </c>
      <c r="K175" s="149"/>
      <c r="L175" s="31"/>
      <c r="M175" s="150" t="s">
        <v>1</v>
      </c>
      <c r="N175" s="151" t="s">
        <v>36</v>
      </c>
      <c r="O175" s="152">
        <v>0</v>
      </c>
      <c r="P175" s="152">
        <f t="shared" si="21"/>
        <v>0</v>
      </c>
      <c r="Q175" s="152">
        <v>0</v>
      </c>
      <c r="R175" s="152">
        <f t="shared" si="22"/>
        <v>0</v>
      </c>
      <c r="S175" s="152">
        <v>0</v>
      </c>
      <c r="T175" s="153">
        <f t="shared" si="23"/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86</v>
      </c>
      <c r="AT175" s="154" t="s">
        <v>180</v>
      </c>
      <c r="AU175" s="154" t="s">
        <v>76</v>
      </c>
      <c r="AY175" s="18" t="s">
        <v>178</v>
      </c>
      <c r="BE175" s="155">
        <f t="shared" si="24"/>
        <v>0</v>
      </c>
      <c r="BF175" s="155">
        <f t="shared" si="25"/>
        <v>0</v>
      </c>
      <c r="BG175" s="155">
        <f t="shared" si="26"/>
        <v>0</v>
      </c>
      <c r="BH175" s="155">
        <f t="shared" si="27"/>
        <v>0</v>
      </c>
      <c r="BI175" s="155">
        <f t="shared" si="28"/>
        <v>0</v>
      </c>
      <c r="BJ175" s="18" t="s">
        <v>76</v>
      </c>
      <c r="BK175" s="155">
        <f t="shared" si="29"/>
        <v>0</v>
      </c>
      <c r="BL175" s="18" t="s">
        <v>86</v>
      </c>
      <c r="BM175" s="154" t="s">
        <v>779</v>
      </c>
    </row>
    <row r="176" spans="1:65" s="2" customFormat="1" ht="55.5" customHeight="1">
      <c r="A176" s="30"/>
      <c r="B176" s="142"/>
      <c r="C176" s="143" t="s">
        <v>504</v>
      </c>
      <c r="D176" s="143" t="s">
        <v>180</v>
      </c>
      <c r="E176" s="144" t="s">
        <v>2594</v>
      </c>
      <c r="F176" s="145" t="s">
        <v>2595</v>
      </c>
      <c r="G176" s="146" t="s">
        <v>1580</v>
      </c>
      <c r="H176" s="147">
        <v>30</v>
      </c>
      <c r="I176" s="148"/>
      <c r="J176" s="148">
        <f t="shared" si="20"/>
        <v>0</v>
      </c>
      <c r="K176" s="149"/>
      <c r="L176" s="31"/>
      <c r="M176" s="150" t="s">
        <v>1</v>
      </c>
      <c r="N176" s="151" t="s">
        <v>36</v>
      </c>
      <c r="O176" s="152">
        <v>0</v>
      </c>
      <c r="P176" s="152">
        <f t="shared" si="21"/>
        <v>0</v>
      </c>
      <c r="Q176" s="152">
        <v>0</v>
      </c>
      <c r="R176" s="152">
        <f t="shared" si="22"/>
        <v>0</v>
      </c>
      <c r="S176" s="152">
        <v>0</v>
      </c>
      <c r="T176" s="153">
        <f t="shared" si="23"/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86</v>
      </c>
      <c r="AT176" s="154" t="s">
        <v>180</v>
      </c>
      <c r="AU176" s="154" t="s">
        <v>76</v>
      </c>
      <c r="AY176" s="18" t="s">
        <v>178</v>
      </c>
      <c r="BE176" s="155">
        <f t="shared" si="24"/>
        <v>0</v>
      </c>
      <c r="BF176" s="155">
        <f t="shared" si="25"/>
        <v>0</v>
      </c>
      <c r="BG176" s="155">
        <f t="shared" si="26"/>
        <v>0</v>
      </c>
      <c r="BH176" s="155">
        <f t="shared" si="27"/>
        <v>0</v>
      </c>
      <c r="BI176" s="155">
        <f t="shared" si="28"/>
        <v>0</v>
      </c>
      <c r="BJ176" s="18" t="s">
        <v>76</v>
      </c>
      <c r="BK176" s="155">
        <f t="shared" si="29"/>
        <v>0</v>
      </c>
      <c r="BL176" s="18" t="s">
        <v>86</v>
      </c>
      <c r="BM176" s="154" t="s">
        <v>798</v>
      </c>
    </row>
    <row r="177" spans="1:65" s="2" customFormat="1" ht="44.25" customHeight="1">
      <c r="A177" s="30"/>
      <c r="B177" s="142"/>
      <c r="C177" s="143" t="s">
        <v>508</v>
      </c>
      <c r="D177" s="143" t="s">
        <v>180</v>
      </c>
      <c r="E177" s="144" t="s">
        <v>2600</v>
      </c>
      <c r="F177" s="145" t="s">
        <v>2601</v>
      </c>
      <c r="G177" s="146" t="s">
        <v>183</v>
      </c>
      <c r="H177" s="147">
        <v>2</v>
      </c>
      <c r="I177" s="148"/>
      <c r="J177" s="148">
        <f t="shared" si="20"/>
        <v>0</v>
      </c>
      <c r="K177" s="149"/>
      <c r="L177" s="31"/>
      <c r="M177" s="150" t="s">
        <v>1</v>
      </c>
      <c r="N177" s="151" t="s">
        <v>36</v>
      </c>
      <c r="O177" s="152">
        <v>0</v>
      </c>
      <c r="P177" s="152">
        <f t="shared" si="21"/>
        <v>0</v>
      </c>
      <c r="Q177" s="152">
        <v>0</v>
      </c>
      <c r="R177" s="152">
        <f t="shared" si="22"/>
        <v>0</v>
      </c>
      <c r="S177" s="152">
        <v>0</v>
      </c>
      <c r="T177" s="153">
        <f t="shared" si="23"/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54" t="s">
        <v>86</v>
      </c>
      <c r="AT177" s="154" t="s">
        <v>180</v>
      </c>
      <c r="AU177" s="154" t="s">
        <v>76</v>
      </c>
      <c r="AY177" s="18" t="s">
        <v>178</v>
      </c>
      <c r="BE177" s="155">
        <f t="shared" si="24"/>
        <v>0</v>
      </c>
      <c r="BF177" s="155">
        <f t="shared" si="25"/>
        <v>0</v>
      </c>
      <c r="BG177" s="155">
        <f t="shared" si="26"/>
        <v>0</v>
      </c>
      <c r="BH177" s="155">
        <f t="shared" si="27"/>
        <v>0</v>
      </c>
      <c r="BI177" s="155">
        <f t="shared" si="28"/>
        <v>0</v>
      </c>
      <c r="BJ177" s="18" t="s">
        <v>76</v>
      </c>
      <c r="BK177" s="155">
        <f t="shared" si="29"/>
        <v>0</v>
      </c>
      <c r="BL177" s="18" t="s">
        <v>86</v>
      </c>
      <c r="BM177" s="154" t="s">
        <v>809</v>
      </c>
    </row>
    <row r="178" spans="1:65" s="2" customFormat="1" ht="66.75" customHeight="1">
      <c r="A178" s="30"/>
      <c r="B178" s="142"/>
      <c r="C178" s="143" t="s">
        <v>512</v>
      </c>
      <c r="D178" s="143" t="s">
        <v>180</v>
      </c>
      <c r="E178" s="144" t="s">
        <v>2662</v>
      </c>
      <c r="F178" s="145" t="s">
        <v>2663</v>
      </c>
      <c r="G178" s="146" t="s">
        <v>183</v>
      </c>
      <c r="H178" s="147">
        <v>15</v>
      </c>
      <c r="I178" s="148"/>
      <c r="J178" s="148">
        <f t="shared" si="20"/>
        <v>0</v>
      </c>
      <c r="K178" s="149"/>
      <c r="L178" s="31"/>
      <c r="M178" s="194" t="s">
        <v>1</v>
      </c>
      <c r="N178" s="195" t="s">
        <v>36</v>
      </c>
      <c r="O178" s="196">
        <v>0</v>
      </c>
      <c r="P178" s="196">
        <f t="shared" si="21"/>
        <v>0</v>
      </c>
      <c r="Q178" s="196">
        <v>0</v>
      </c>
      <c r="R178" s="196">
        <f t="shared" si="22"/>
        <v>0</v>
      </c>
      <c r="S178" s="196">
        <v>0</v>
      </c>
      <c r="T178" s="197">
        <f t="shared" si="2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86</v>
      </c>
      <c r="AT178" s="154" t="s">
        <v>180</v>
      </c>
      <c r="AU178" s="154" t="s">
        <v>76</v>
      </c>
      <c r="AY178" s="18" t="s">
        <v>178</v>
      </c>
      <c r="BE178" s="155">
        <f t="shared" si="24"/>
        <v>0</v>
      </c>
      <c r="BF178" s="155">
        <f t="shared" si="25"/>
        <v>0</v>
      </c>
      <c r="BG178" s="155">
        <f t="shared" si="26"/>
        <v>0</v>
      </c>
      <c r="BH178" s="155">
        <f t="shared" si="27"/>
        <v>0</v>
      </c>
      <c r="BI178" s="155">
        <f t="shared" si="28"/>
        <v>0</v>
      </c>
      <c r="BJ178" s="18" t="s">
        <v>76</v>
      </c>
      <c r="BK178" s="155">
        <f t="shared" si="29"/>
        <v>0</v>
      </c>
      <c r="BL178" s="18" t="s">
        <v>86</v>
      </c>
      <c r="BM178" s="154" t="s">
        <v>822</v>
      </c>
    </row>
    <row r="179" spans="1:65" s="2" customFormat="1" ht="6.9" customHeight="1">
      <c r="A179" s="30"/>
      <c r="B179" s="45"/>
      <c r="C179" s="46"/>
      <c r="D179" s="46"/>
      <c r="E179" s="46"/>
      <c r="F179" s="46"/>
      <c r="G179" s="46"/>
      <c r="H179" s="46"/>
      <c r="I179" s="46"/>
      <c r="J179" s="46"/>
      <c r="K179" s="46"/>
      <c r="L179" s="31"/>
      <c r="M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</sheetData>
  <autoFilter ref="C118:K178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6"/>
  <sheetViews>
    <sheetView showGridLines="0" topLeftCell="A106" workbookViewId="0">
      <selection activeCell="I121" sqref="I121:I255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94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2664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24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ROUND(J120,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ROUND((SUM(BE120:BE255)),  1)</f>
        <v>0</v>
      </c>
      <c r="G33" s="30"/>
      <c r="H33" s="30"/>
      <c r="I33" s="99">
        <v>0.21</v>
      </c>
      <c r="J33" s="98">
        <f>ROUND(((SUM(BE120:BE255))*I33),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ROUND((SUM(BF120:BF255)),  1)</f>
        <v>0</v>
      </c>
      <c r="G34" s="30"/>
      <c r="H34" s="30"/>
      <c r="I34" s="99">
        <v>0.15</v>
      </c>
      <c r="J34" s="98">
        <f>ROUND(((SUM(BF120:BF255))*I34),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ROUND((SUM(BG120:BG255)),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ROUND((SUM(BH120:BH255)),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ROUND((SUM(BI120:BI255)),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6 - Elektroinstalace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 xml:space="preserve"> 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J120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2571</v>
      </c>
      <c r="E97" s="113"/>
      <c r="F97" s="113"/>
      <c r="G97" s="113"/>
      <c r="H97" s="113"/>
      <c r="I97" s="113"/>
      <c r="J97" s="114">
        <f>J222</f>
        <v>0</v>
      </c>
      <c r="L97" s="111"/>
    </row>
    <row r="98" spans="1:31" s="9" customFormat="1" ht="24.9" hidden="1" customHeight="1">
      <c r="B98" s="111"/>
      <c r="D98" s="112" t="s">
        <v>2571</v>
      </c>
      <c r="E98" s="113"/>
      <c r="F98" s="113"/>
      <c r="G98" s="113"/>
      <c r="H98" s="113"/>
      <c r="I98" s="113"/>
      <c r="J98" s="114">
        <f>J243</f>
        <v>0</v>
      </c>
      <c r="L98" s="111"/>
    </row>
    <row r="99" spans="1:31" s="9" customFormat="1" ht="24.9" hidden="1" customHeight="1">
      <c r="B99" s="111"/>
      <c r="D99" s="112" t="s">
        <v>137</v>
      </c>
      <c r="E99" s="113"/>
      <c r="F99" s="113"/>
      <c r="G99" s="113"/>
      <c r="H99" s="113"/>
      <c r="I99" s="113"/>
      <c r="J99" s="114">
        <f>J250</f>
        <v>0</v>
      </c>
      <c r="L99" s="111"/>
    </row>
    <row r="100" spans="1:31" s="10" customFormat="1" ht="19.95" hidden="1" customHeight="1">
      <c r="B100" s="115"/>
      <c r="D100" s="116" t="s">
        <v>2665</v>
      </c>
      <c r="E100" s="117"/>
      <c r="F100" s="117"/>
      <c r="G100" s="117"/>
      <c r="H100" s="117"/>
      <c r="I100" s="117"/>
      <c r="J100" s="118">
        <f>J251</f>
        <v>0</v>
      </c>
      <c r="L100" s="115"/>
    </row>
    <row r="101" spans="1:31" s="2" customFormat="1" ht="21.75" hidden="1" customHeight="1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4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2" customFormat="1" ht="6.9" hidden="1" customHeight="1">
      <c r="A102" s="30"/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ht="10.199999999999999" hidden="1"/>
    <row r="104" spans="1:31" ht="10.199999999999999" hidden="1"/>
    <row r="105" spans="1:31" ht="10.199999999999999" hidden="1"/>
    <row r="106" spans="1:31" s="2" customFormat="1" ht="6.9" customHeight="1">
      <c r="A106" s="30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24.9" customHeight="1">
      <c r="A107" s="30"/>
      <c r="B107" s="31"/>
      <c r="C107" s="22" t="s">
        <v>163</v>
      </c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" customHeight="1">
      <c r="A108" s="30"/>
      <c r="B108" s="31"/>
      <c r="C108" s="30"/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2" customHeight="1">
      <c r="A109" s="30"/>
      <c r="B109" s="31"/>
      <c r="C109" s="27" t="s">
        <v>14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6.5" customHeight="1">
      <c r="A110" s="30"/>
      <c r="B110" s="31"/>
      <c r="C110" s="30"/>
      <c r="D110" s="30"/>
      <c r="E110" s="237" t="str">
        <f>E7</f>
        <v>Multifunkční dům Stračov</v>
      </c>
      <c r="F110" s="238"/>
      <c r="G110" s="238"/>
      <c r="H110" s="238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122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07" t="str">
        <f>E9</f>
        <v>6 - Elektroinstalace</v>
      </c>
      <c r="F112" s="239"/>
      <c r="G112" s="239"/>
      <c r="H112" s="239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6.9" customHeight="1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7" t="s">
        <v>18</v>
      </c>
      <c r="D114" s="30"/>
      <c r="E114" s="30"/>
      <c r="F114" s="25" t="str">
        <f>F12</f>
        <v xml:space="preserve"> </v>
      </c>
      <c r="G114" s="30"/>
      <c r="H114" s="30"/>
      <c r="I114" s="27" t="s">
        <v>20</v>
      </c>
      <c r="J114" s="53" t="str">
        <f>IF(J12="","",J12)</f>
        <v>18.1.2021</v>
      </c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15" customHeight="1">
      <c r="A116" s="30"/>
      <c r="B116" s="31"/>
      <c r="C116" s="27" t="s">
        <v>22</v>
      </c>
      <c r="D116" s="30"/>
      <c r="E116" s="30"/>
      <c r="F116" s="25" t="str">
        <f>E15</f>
        <v xml:space="preserve"> </v>
      </c>
      <c r="G116" s="30"/>
      <c r="H116" s="30"/>
      <c r="I116" s="27" t="s">
        <v>27</v>
      </c>
      <c r="J116" s="28" t="str">
        <f>E21</f>
        <v xml:space="preserve"> 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15" customHeight="1">
      <c r="A117" s="30"/>
      <c r="B117" s="31"/>
      <c r="C117" s="27" t="s">
        <v>26</v>
      </c>
      <c r="D117" s="30"/>
      <c r="E117" s="30"/>
      <c r="F117" s="25" t="str">
        <f>IF(E18="","",E18)</f>
        <v xml:space="preserve"> </v>
      </c>
      <c r="G117" s="30"/>
      <c r="H117" s="30"/>
      <c r="I117" s="27" t="s">
        <v>29</v>
      </c>
      <c r="J117" s="28" t="str">
        <f>E24</f>
        <v xml:space="preserve"> </v>
      </c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0.3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11" customFormat="1" ht="29.25" customHeight="1">
      <c r="A119" s="119"/>
      <c r="B119" s="120"/>
      <c r="C119" s="121" t="s">
        <v>164</v>
      </c>
      <c r="D119" s="122" t="s">
        <v>56</v>
      </c>
      <c r="E119" s="122" t="s">
        <v>52</v>
      </c>
      <c r="F119" s="122" t="s">
        <v>53</v>
      </c>
      <c r="G119" s="122" t="s">
        <v>165</v>
      </c>
      <c r="H119" s="122" t="s">
        <v>166</v>
      </c>
      <c r="I119" s="122" t="s">
        <v>167</v>
      </c>
      <c r="J119" s="123" t="s">
        <v>126</v>
      </c>
      <c r="K119" s="124" t="s">
        <v>168</v>
      </c>
      <c r="L119" s="125"/>
      <c r="M119" s="60" t="s">
        <v>1</v>
      </c>
      <c r="N119" s="61" t="s">
        <v>35</v>
      </c>
      <c r="O119" s="61" t="s">
        <v>169</v>
      </c>
      <c r="P119" s="61" t="s">
        <v>170</v>
      </c>
      <c r="Q119" s="61" t="s">
        <v>171</v>
      </c>
      <c r="R119" s="61" t="s">
        <v>172</v>
      </c>
      <c r="S119" s="61" t="s">
        <v>173</v>
      </c>
      <c r="T119" s="62" t="s">
        <v>174</v>
      </c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</row>
    <row r="120" spans="1:65" s="2" customFormat="1" ht="22.8" customHeight="1">
      <c r="A120" s="30"/>
      <c r="B120" s="31"/>
      <c r="C120" s="67" t="s">
        <v>175</v>
      </c>
      <c r="D120" s="30"/>
      <c r="E120" s="30"/>
      <c r="F120" s="30"/>
      <c r="G120" s="30"/>
      <c r="H120" s="30"/>
      <c r="I120" s="30"/>
      <c r="J120" s="126">
        <f>BK120</f>
        <v>0</v>
      </c>
      <c r="K120" s="30"/>
      <c r="L120" s="31"/>
      <c r="M120" s="63"/>
      <c r="N120" s="54"/>
      <c r="O120" s="64"/>
      <c r="P120" s="127">
        <f>P121+SUM(P122:P222)+P243+P250</f>
        <v>9.6999999999999993</v>
      </c>
      <c r="Q120" s="64"/>
      <c r="R120" s="127">
        <f>R121+SUM(R122:R222)+R243+R250</f>
        <v>2.4000000000000002E-3</v>
      </c>
      <c r="S120" s="64"/>
      <c r="T120" s="128">
        <f>T121+SUM(T122:T222)+T243+T250</f>
        <v>0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T120" s="18" t="s">
        <v>70</v>
      </c>
      <c r="AU120" s="18" t="s">
        <v>128</v>
      </c>
      <c r="BK120" s="129">
        <f>BK121+SUM(BK122:BK222)+BK243+BK250</f>
        <v>0</v>
      </c>
    </row>
    <row r="121" spans="1:65" s="2" customFormat="1" ht="16.5" customHeight="1">
      <c r="A121" s="30"/>
      <c r="B121" s="142"/>
      <c r="C121" s="143" t="s">
        <v>76</v>
      </c>
      <c r="D121" s="143" t="s">
        <v>180</v>
      </c>
      <c r="E121" s="144" t="s">
        <v>2666</v>
      </c>
      <c r="F121" s="145" t="s">
        <v>2667</v>
      </c>
      <c r="G121" s="146" t="s">
        <v>2575</v>
      </c>
      <c r="H121" s="147">
        <v>8</v>
      </c>
      <c r="I121" s="148"/>
      <c r="J121" s="148">
        <f t="shared" ref="J121:J152" si="0">ROUND(I121*H121,1)</f>
        <v>0</v>
      </c>
      <c r="K121" s="149"/>
      <c r="L121" s="31"/>
      <c r="M121" s="150" t="s">
        <v>1</v>
      </c>
      <c r="N121" s="151" t="s">
        <v>36</v>
      </c>
      <c r="O121" s="152">
        <v>0</v>
      </c>
      <c r="P121" s="152">
        <f t="shared" ref="P121:P152" si="1">O121*H121</f>
        <v>0</v>
      </c>
      <c r="Q121" s="152">
        <v>0</v>
      </c>
      <c r="R121" s="152">
        <f t="shared" ref="R121:R152" si="2">Q121*H121</f>
        <v>0</v>
      </c>
      <c r="S121" s="152">
        <v>0</v>
      </c>
      <c r="T121" s="153">
        <f t="shared" ref="T121:T152" si="3">S121*H121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R121" s="154" t="s">
        <v>86</v>
      </c>
      <c r="AT121" s="154" t="s">
        <v>180</v>
      </c>
      <c r="AU121" s="154" t="s">
        <v>71</v>
      </c>
      <c r="AY121" s="18" t="s">
        <v>178</v>
      </c>
      <c r="BE121" s="155">
        <f t="shared" ref="BE121:BE152" si="4">IF(N121="základní",J121,0)</f>
        <v>0</v>
      </c>
      <c r="BF121" s="155">
        <f t="shared" ref="BF121:BF152" si="5">IF(N121="snížená",J121,0)</f>
        <v>0</v>
      </c>
      <c r="BG121" s="155">
        <f t="shared" ref="BG121:BG152" si="6">IF(N121="zákl. přenesená",J121,0)</f>
        <v>0</v>
      </c>
      <c r="BH121" s="155">
        <f t="shared" ref="BH121:BH152" si="7">IF(N121="sníž. přenesená",J121,0)</f>
        <v>0</v>
      </c>
      <c r="BI121" s="155">
        <f t="shared" ref="BI121:BI152" si="8">IF(N121="nulová",J121,0)</f>
        <v>0</v>
      </c>
      <c r="BJ121" s="18" t="s">
        <v>76</v>
      </c>
      <c r="BK121" s="155">
        <f t="shared" ref="BK121:BK152" si="9">ROUND(I121*H121,1)</f>
        <v>0</v>
      </c>
      <c r="BL121" s="18" t="s">
        <v>86</v>
      </c>
      <c r="BM121" s="154" t="s">
        <v>80</v>
      </c>
    </row>
    <row r="122" spans="1:65" s="2" customFormat="1" ht="16.5" customHeight="1">
      <c r="A122" s="30"/>
      <c r="B122" s="142"/>
      <c r="C122" s="143" t="s">
        <v>80</v>
      </c>
      <c r="D122" s="143" t="s">
        <v>180</v>
      </c>
      <c r="E122" s="144" t="s">
        <v>2668</v>
      </c>
      <c r="F122" s="145" t="s">
        <v>2669</v>
      </c>
      <c r="G122" s="146" t="s">
        <v>2575</v>
      </c>
      <c r="H122" s="147">
        <v>21</v>
      </c>
      <c r="I122" s="148"/>
      <c r="J122" s="148">
        <f t="shared" si="0"/>
        <v>0</v>
      </c>
      <c r="K122" s="149"/>
      <c r="L122" s="31"/>
      <c r="M122" s="150" t="s">
        <v>1</v>
      </c>
      <c r="N122" s="151" t="s">
        <v>36</v>
      </c>
      <c r="O122" s="152">
        <v>0</v>
      </c>
      <c r="P122" s="152">
        <f t="shared" si="1"/>
        <v>0</v>
      </c>
      <c r="Q122" s="152">
        <v>0</v>
      </c>
      <c r="R122" s="152">
        <f t="shared" si="2"/>
        <v>0</v>
      </c>
      <c r="S122" s="152">
        <v>0</v>
      </c>
      <c r="T122" s="153">
        <f t="shared" si="3"/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54" t="s">
        <v>86</v>
      </c>
      <c r="AT122" s="154" t="s">
        <v>180</v>
      </c>
      <c r="AU122" s="154" t="s">
        <v>71</v>
      </c>
      <c r="AY122" s="18" t="s">
        <v>178</v>
      </c>
      <c r="BE122" s="155">
        <f t="shared" si="4"/>
        <v>0</v>
      </c>
      <c r="BF122" s="155">
        <f t="shared" si="5"/>
        <v>0</v>
      </c>
      <c r="BG122" s="155">
        <f t="shared" si="6"/>
        <v>0</v>
      </c>
      <c r="BH122" s="155">
        <f t="shared" si="7"/>
        <v>0</v>
      </c>
      <c r="BI122" s="155">
        <f t="shared" si="8"/>
        <v>0</v>
      </c>
      <c r="BJ122" s="18" t="s">
        <v>76</v>
      </c>
      <c r="BK122" s="155">
        <f t="shared" si="9"/>
        <v>0</v>
      </c>
      <c r="BL122" s="18" t="s">
        <v>86</v>
      </c>
      <c r="BM122" s="154" t="s">
        <v>86</v>
      </c>
    </row>
    <row r="123" spans="1:65" s="2" customFormat="1" ht="16.5" customHeight="1">
      <c r="A123" s="30"/>
      <c r="B123" s="142"/>
      <c r="C123" s="143" t="s">
        <v>83</v>
      </c>
      <c r="D123" s="143" t="s">
        <v>180</v>
      </c>
      <c r="E123" s="144" t="s">
        <v>2670</v>
      </c>
      <c r="F123" s="145" t="s">
        <v>2671</v>
      </c>
      <c r="G123" s="146" t="s">
        <v>2575</v>
      </c>
      <c r="H123" s="147">
        <v>1</v>
      </c>
      <c r="I123" s="148"/>
      <c r="J123" s="148">
        <f t="shared" si="0"/>
        <v>0</v>
      </c>
      <c r="K123" s="149"/>
      <c r="L123" s="31"/>
      <c r="M123" s="150" t="s">
        <v>1</v>
      </c>
      <c r="N123" s="151" t="s">
        <v>36</v>
      </c>
      <c r="O123" s="152">
        <v>0</v>
      </c>
      <c r="P123" s="152">
        <f t="shared" si="1"/>
        <v>0</v>
      </c>
      <c r="Q123" s="152">
        <v>0</v>
      </c>
      <c r="R123" s="152">
        <f t="shared" si="2"/>
        <v>0</v>
      </c>
      <c r="S123" s="152">
        <v>0</v>
      </c>
      <c r="T123" s="153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54" t="s">
        <v>86</v>
      </c>
      <c r="AT123" s="154" t="s">
        <v>180</v>
      </c>
      <c r="AU123" s="154" t="s">
        <v>71</v>
      </c>
      <c r="AY123" s="18" t="s">
        <v>178</v>
      </c>
      <c r="BE123" s="155">
        <f t="shared" si="4"/>
        <v>0</v>
      </c>
      <c r="BF123" s="155">
        <f t="shared" si="5"/>
        <v>0</v>
      </c>
      <c r="BG123" s="155">
        <f t="shared" si="6"/>
        <v>0</v>
      </c>
      <c r="BH123" s="155">
        <f t="shared" si="7"/>
        <v>0</v>
      </c>
      <c r="BI123" s="155">
        <f t="shared" si="8"/>
        <v>0</v>
      </c>
      <c r="BJ123" s="18" t="s">
        <v>76</v>
      </c>
      <c r="BK123" s="155">
        <f t="shared" si="9"/>
        <v>0</v>
      </c>
      <c r="BL123" s="18" t="s">
        <v>86</v>
      </c>
      <c r="BM123" s="154" t="s">
        <v>92</v>
      </c>
    </row>
    <row r="124" spans="1:65" s="2" customFormat="1" ht="16.5" customHeight="1">
      <c r="A124" s="30"/>
      <c r="B124" s="142"/>
      <c r="C124" s="143" t="s">
        <v>86</v>
      </c>
      <c r="D124" s="143" t="s">
        <v>180</v>
      </c>
      <c r="E124" s="144" t="s">
        <v>2672</v>
      </c>
      <c r="F124" s="145" t="s">
        <v>2673</v>
      </c>
      <c r="G124" s="146" t="s">
        <v>2575</v>
      </c>
      <c r="H124" s="147">
        <v>10</v>
      </c>
      <c r="I124" s="148"/>
      <c r="J124" s="148">
        <f t="shared" si="0"/>
        <v>0</v>
      </c>
      <c r="K124" s="149"/>
      <c r="L124" s="31"/>
      <c r="M124" s="150" t="s">
        <v>1</v>
      </c>
      <c r="N124" s="151" t="s">
        <v>36</v>
      </c>
      <c r="O124" s="152">
        <v>0</v>
      </c>
      <c r="P124" s="152">
        <f t="shared" si="1"/>
        <v>0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71</v>
      </c>
      <c r="AY124" s="18" t="s">
        <v>178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8" t="s">
        <v>76</v>
      </c>
      <c r="BK124" s="155">
        <f t="shared" si="9"/>
        <v>0</v>
      </c>
      <c r="BL124" s="18" t="s">
        <v>86</v>
      </c>
      <c r="BM124" s="154" t="s">
        <v>98</v>
      </c>
    </row>
    <row r="125" spans="1:65" s="2" customFormat="1" ht="16.5" customHeight="1">
      <c r="A125" s="30"/>
      <c r="B125" s="142"/>
      <c r="C125" s="143" t="s">
        <v>89</v>
      </c>
      <c r="D125" s="143" t="s">
        <v>180</v>
      </c>
      <c r="E125" s="144" t="s">
        <v>2674</v>
      </c>
      <c r="F125" s="145" t="s">
        <v>2675</v>
      </c>
      <c r="G125" s="146" t="s">
        <v>2575</v>
      </c>
      <c r="H125" s="147">
        <v>20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</v>
      </c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71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86</v>
      </c>
      <c r="BM125" s="154" t="s">
        <v>104</v>
      </c>
    </row>
    <row r="126" spans="1:65" s="2" customFormat="1" ht="16.5" customHeight="1">
      <c r="A126" s="30"/>
      <c r="B126" s="142"/>
      <c r="C126" s="143" t="s">
        <v>92</v>
      </c>
      <c r="D126" s="143" t="s">
        <v>180</v>
      </c>
      <c r="E126" s="144" t="s">
        <v>2676</v>
      </c>
      <c r="F126" s="145" t="s">
        <v>2677</v>
      </c>
      <c r="G126" s="146" t="s">
        <v>2575</v>
      </c>
      <c r="H126" s="147">
        <v>7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</v>
      </c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86</v>
      </c>
      <c r="AT126" s="154" t="s">
        <v>180</v>
      </c>
      <c r="AU126" s="154" t="s">
        <v>71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86</v>
      </c>
      <c r="BM126" s="154" t="s">
        <v>110</v>
      </c>
    </row>
    <row r="127" spans="1:65" s="2" customFormat="1" ht="21.75" customHeight="1">
      <c r="A127" s="30"/>
      <c r="B127" s="142"/>
      <c r="C127" s="143" t="s">
        <v>95</v>
      </c>
      <c r="D127" s="143" t="s">
        <v>180</v>
      </c>
      <c r="E127" s="144" t="s">
        <v>2678</v>
      </c>
      <c r="F127" s="145" t="s">
        <v>2679</v>
      </c>
      <c r="G127" s="146" t="s">
        <v>2575</v>
      </c>
      <c r="H127" s="147">
        <v>1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</v>
      </c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71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86</v>
      </c>
      <c r="BM127" s="154" t="s">
        <v>116</v>
      </c>
    </row>
    <row r="128" spans="1:65" s="2" customFormat="1" ht="21.75" customHeight="1">
      <c r="A128" s="30"/>
      <c r="B128" s="142"/>
      <c r="C128" s="143" t="s">
        <v>98</v>
      </c>
      <c r="D128" s="143" t="s">
        <v>180</v>
      </c>
      <c r="E128" s="144" t="s">
        <v>2680</v>
      </c>
      <c r="F128" s="145" t="s">
        <v>2681</v>
      </c>
      <c r="G128" s="146" t="s">
        <v>2575</v>
      </c>
      <c r="H128" s="147">
        <v>3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71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263</v>
      </c>
    </row>
    <row r="129" spans="1:65" s="2" customFormat="1" ht="16.5" customHeight="1">
      <c r="A129" s="30"/>
      <c r="B129" s="142"/>
      <c r="C129" s="143" t="s">
        <v>101</v>
      </c>
      <c r="D129" s="143" t="s">
        <v>180</v>
      </c>
      <c r="E129" s="144" t="s">
        <v>2682</v>
      </c>
      <c r="F129" s="145" t="s">
        <v>2683</v>
      </c>
      <c r="G129" s="146" t="s">
        <v>2575</v>
      </c>
      <c r="H129" s="147">
        <v>1</v>
      </c>
      <c r="I129" s="148"/>
      <c r="J129" s="148">
        <f t="shared" si="0"/>
        <v>0</v>
      </c>
      <c r="K129" s="149"/>
      <c r="L129" s="31"/>
      <c r="M129" s="150" t="s">
        <v>1</v>
      </c>
      <c r="N129" s="151" t="s">
        <v>36</v>
      </c>
      <c r="O129" s="152">
        <v>0</v>
      </c>
      <c r="P129" s="152">
        <f t="shared" si="1"/>
        <v>0</v>
      </c>
      <c r="Q129" s="152">
        <v>0</v>
      </c>
      <c r="R129" s="152">
        <f t="shared" si="2"/>
        <v>0</v>
      </c>
      <c r="S129" s="152">
        <v>0</v>
      </c>
      <c r="T129" s="153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86</v>
      </c>
      <c r="AT129" s="154" t="s">
        <v>180</v>
      </c>
      <c r="AU129" s="154" t="s">
        <v>71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86</v>
      </c>
      <c r="BM129" s="154" t="s">
        <v>285</v>
      </c>
    </row>
    <row r="130" spans="1:65" s="2" customFormat="1" ht="16.5" customHeight="1">
      <c r="A130" s="30"/>
      <c r="B130" s="142"/>
      <c r="C130" s="143" t="s">
        <v>104</v>
      </c>
      <c r="D130" s="143" t="s">
        <v>180</v>
      </c>
      <c r="E130" s="144" t="s">
        <v>2684</v>
      </c>
      <c r="F130" s="145" t="s">
        <v>2685</v>
      </c>
      <c r="G130" s="146" t="s">
        <v>2575</v>
      </c>
      <c r="H130" s="147">
        <v>1</v>
      </c>
      <c r="I130" s="148"/>
      <c r="J130" s="148">
        <f t="shared" si="0"/>
        <v>0</v>
      </c>
      <c r="K130" s="149"/>
      <c r="L130" s="31"/>
      <c r="M130" s="150" t="s">
        <v>1</v>
      </c>
      <c r="N130" s="151" t="s">
        <v>36</v>
      </c>
      <c r="O130" s="152">
        <v>0</v>
      </c>
      <c r="P130" s="152">
        <f t="shared" si="1"/>
        <v>0</v>
      </c>
      <c r="Q130" s="152">
        <v>0</v>
      </c>
      <c r="R130" s="152">
        <f t="shared" si="2"/>
        <v>0</v>
      </c>
      <c r="S130" s="152">
        <v>0</v>
      </c>
      <c r="T130" s="153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71</v>
      </c>
      <c r="AY130" s="18" t="s">
        <v>178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8" t="s">
        <v>76</v>
      </c>
      <c r="BK130" s="155">
        <f t="shared" si="9"/>
        <v>0</v>
      </c>
      <c r="BL130" s="18" t="s">
        <v>86</v>
      </c>
      <c r="BM130" s="154" t="s">
        <v>300</v>
      </c>
    </row>
    <row r="131" spans="1:65" s="2" customFormat="1" ht="16.5" customHeight="1">
      <c r="A131" s="30"/>
      <c r="B131" s="142"/>
      <c r="C131" s="143" t="s">
        <v>107</v>
      </c>
      <c r="D131" s="143" t="s">
        <v>180</v>
      </c>
      <c r="E131" s="144" t="s">
        <v>2686</v>
      </c>
      <c r="F131" s="145" t="s">
        <v>2687</v>
      </c>
      <c r="G131" s="146" t="s">
        <v>2575</v>
      </c>
      <c r="H131" s="147">
        <v>100</v>
      </c>
      <c r="I131" s="148"/>
      <c r="J131" s="148">
        <f t="shared" si="0"/>
        <v>0</v>
      </c>
      <c r="K131" s="149"/>
      <c r="L131" s="31"/>
      <c r="M131" s="150" t="s">
        <v>1</v>
      </c>
      <c r="N131" s="151" t="s">
        <v>36</v>
      </c>
      <c r="O131" s="152">
        <v>0</v>
      </c>
      <c r="P131" s="152">
        <f t="shared" si="1"/>
        <v>0</v>
      </c>
      <c r="Q131" s="152">
        <v>0</v>
      </c>
      <c r="R131" s="152">
        <f t="shared" si="2"/>
        <v>0</v>
      </c>
      <c r="S131" s="152">
        <v>0</v>
      </c>
      <c r="T131" s="153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71</v>
      </c>
      <c r="AY131" s="18" t="s">
        <v>178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8" t="s">
        <v>76</v>
      </c>
      <c r="BK131" s="155">
        <f t="shared" si="9"/>
        <v>0</v>
      </c>
      <c r="BL131" s="18" t="s">
        <v>86</v>
      </c>
      <c r="BM131" s="154" t="s">
        <v>324</v>
      </c>
    </row>
    <row r="132" spans="1:65" s="2" customFormat="1" ht="16.5" customHeight="1">
      <c r="A132" s="30"/>
      <c r="B132" s="142"/>
      <c r="C132" s="143" t="s">
        <v>110</v>
      </c>
      <c r="D132" s="143" t="s">
        <v>180</v>
      </c>
      <c r="E132" s="144" t="s">
        <v>2688</v>
      </c>
      <c r="F132" s="145" t="s">
        <v>2689</v>
      </c>
      <c r="G132" s="146" t="s">
        <v>327</v>
      </c>
      <c r="H132" s="147">
        <v>1000</v>
      </c>
      <c r="I132" s="148"/>
      <c r="J132" s="148">
        <f t="shared" si="0"/>
        <v>0</v>
      </c>
      <c r="K132" s="149"/>
      <c r="L132" s="31"/>
      <c r="M132" s="150" t="s">
        <v>1</v>
      </c>
      <c r="N132" s="151" t="s">
        <v>36</v>
      </c>
      <c r="O132" s="152">
        <v>0</v>
      </c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71</v>
      </c>
      <c r="AY132" s="18" t="s">
        <v>178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8" t="s">
        <v>76</v>
      </c>
      <c r="BK132" s="155">
        <f t="shared" si="9"/>
        <v>0</v>
      </c>
      <c r="BL132" s="18" t="s">
        <v>86</v>
      </c>
      <c r="BM132" s="154" t="s">
        <v>333</v>
      </c>
    </row>
    <row r="133" spans="1:65" s="2" customFormat="1" ht="16.5" customHeight="1">
      <c r="A133" s="30"/>
      <c r="B133" s="142"/>
      <c r="C133" s="143" t="s">
        <v>113</v>
      </c>
      <c r="D133" s="143" t="s">
        <v>180</v>
      </c>
      <c r="E133" s="144" t="s">
        <v>2690</v>
      </c>
      <c r="F133" s="145" t="s">
        <v>2691</v>
      </c>
      <c r="G133" s="146" t="s">
        <v>327</v>
      </c>
      <c r="H133" s="147">
        <v>800</v>
      </c>
      <c r="I133" s="148"/>
      <c r="J133" s="148">
        <f t="shared" si="0"/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71</v>
      </c>
      <c r="AY133" s="18" t="s">
        <v>178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8" t="s">
        <v>76</v>
      </c>
      <c r="BK133" s="155">
        <f t="shared" si="9"/>
        <v>0</v>
      </c>
      <c r="BL133" s="18" t="s">
        <v>86</v>
      </c>
      <c r="BM133" s="154" t="s">
        <v>342</v>
      </c>
    </row>
    <row r="134" spans="1:65" s="2" customFormat="1" ht="16.5" customHeight="1">
      <c r="A134" s="30"/>
      <c r="B134" s="142"/>
      <c r="C134" s="143" t="s">
        <v>116</v>
      </c>
      <c r="D134" s="143" t="s">
        <v>180</v>
      </c>
      <c r="E134" s="144" t="s">
        <v>2692</v>
      </c>
      <c r="F134" s="145" t="s">
        <v>2693</v>
      </c>
      <c r="G134" s="146" t="s">
        <v>327</v>
      </c>
      <c r="H134" s="147">
        <v>550</v>
      </c>
      <c r="I134" s="148"/>
      <c r="J134" s="148">
        <f t="shared" si="0"/>
        <v>0</v>
      </c>
      <c r="K134" s="149"/>
      <c r="L134" s="31"/>
      <c r="M134" s="150" t="s">
        <v>1</v>
      </c>
      <c r="N134" s="151" t="s">
        <v>36</v>
      </c>
      <c r="O134" s="152">
        <v>0</v>
      </c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71</v>
      </c>
      <c r="AY134" s="18" t="s">
        <v>178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8" t="s">
        <v>76</v>
      </c>
      <c r="BK134" s="155">
        <f t="shared" si="9"/>
        <v>0</v>
      </c>
      <c r="BL134" s="18" t="s">
        <v>86</v>
      </c>
      <c r="BM134" s="154" t="s">
        <v>350</v>
      </c>
    </row>
    <row r="135" spans="1:65" s="2" customFormat="1" ht="16.5" customHeight="1">
      <c r="A135" s="30"/>
      <c r="B135" s="142"/>
      <c r="C135" s="143" t="s">
        <v>8</v>
      </c>
      <c r="D135" s="143" t="s">
        <v>180</v>
      </c>
      <c r="E135" s="144" t="s">
        <v>2694</v>
      </c>
      <c r="F135" s="145" t="s">
        <v>2695</v>
      </c>
      <c r="G135" s="146" t="s">
        <v>2575</v>
      </c>
      <c r="H135" s="147">
        <v>250</v>
      </c>
      <c r="I135" s="148"/>
      <c r="J135" s="148">
        <f t="shared" si="0"/>
        <v>0</v>
      </c>
      <c r="K135" s="149"/>
      <c r="L135" s="31"/>
      <c r="M135" s="150" t="s">
        <v>1</v>
      </c>
      <c r="N135" s="151" t="s">
        <v>36</v>
      </c>
      <c r="O135" s="152">
        <v>0</v>
      </c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71</v>
      </c>
      <c r="AY135" s="18" t="s">
        <v>178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8" t="s">
        <v>76</v>
      </c>
      <c r="BK135" s="155">
        <f t="shared" si="9"/>
        <v>0</v>
      </c>
      <c r="BL135" s="18" t="s">
        <v>86</v>
      </c>
      <c r="BM135" s="154" t="s">
        <v>359</v>
      </c>
    </row>
    <row r="136" spans="1:65" s="2" customFormat="1" ht="16.5" customHeight="1">
      <c r="A136" s="30"/>
      <c r="B136" s="142"/>
      <c r="C136" s="143" t="s">
        <v>263</v>
      </c>
      <c r="D136" s="143" t="s">
        <v>180</v>
      </c>
      <c r="E136" s="144" t="s">
        <v>2696</v>
      </c>
      <c r="F136" s="145" t="s">
        <v>2697</v>
      </c>
      <c r="G136" s="146" t="s">
        <v>2575</v>
      </c>
      <c r="H136" s="147">
        <v>100</v>
      </c>
      <c r="I136" s="148"/>
      <c r="J136" s="148">
        <f t="shared" si="0"/>
        <v>0</v>
      </c>
      <c r="K136" s="149"/>
      <c r="L136" s="31"/>
      <c r="M136" s="150" t="s">
        <v>1</v>
      </c>
      <c r="N136" s="151" t="s">
        <v>36</v>
      </c>
      <c r="O136" s="152">
        <v>0</v>
      </c>
      <c r="P136" s="152">
        <f t="shared" si="1"/>
        <v>0</v>
      </c>
      <c r="Q136" s="152">
        <v>0</v>
      </c>
      <c r="R136" s="152">
        <f t="shared" si="2"/>
        <v>0</v>
      </c>
      <c r="S136" s="152">
        <v>0</v>
      </c>
      <c r="T136" s="153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71</v>
      </c>
      <c r="AY136" s="18" t="s">
        <v>178</v>
      </c>
      <c r="BE136" s="155">
        <f t="shared" si="4"/>
        <v>0</v>
      </c>
      <c r="BF136" s="155">
        <f t="shared" si="5"/>
        <v>0</v>
      </c>
      <c r="BG136" s="155">
        <f t="shared" si="6"/>
        <v>0</v>
      </c>
      <c r="BH136" s="155">
        <f t="shared" si="7"/>
        <v>0</v>
      </c>
      <c r="BI136" s="155">
        <f t="shared" si="8"/>
        <v>0</v>
      </c>
      <c r="BJ136" s="18" t="s">
        <v>76</v>
      </c>
      <c r="BK136" s="155">
        <f t="shared" si="9"/>
        <v>0</v>
      </c>
      <c r="BL136" s="18" t="s">
        <v>86</v>
      </c>
      <c r="BM136" s="154" t="s">
        <v>368</v>
      </c>
    </row>
    <row r="137" spans="1:65" s="2" customFormat="1" ht="16.5" customHeight="1">
      <c r="A137" s="30"/>
      <c r="B137" s="142"/>
      <c r="C137" s="143" t="s">
        <v>268</v>
      </c>
      <c r="D137" s="143" t="s">
        <v>180</v>
      </c>
      <c r="E137" s="144" t="s">
        <v>2698</v>
      </c>
      <c r="F137" s="145" t="s">
        <v>2699</v>
      </c>
      <c r="G137" s="146" t="s">
        <v>2575</v>
      </c>
      <c r="H137" s="147">
        <v>70</v>
      </c>
      <c r="I137" s="148"/>
      <c r="J137" s="148">
        <f t="shared" si="0"/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 t="shared" si="1"/>
        <v>0</v>
      </c>
      <c r="Q137" s="152">
        <v>0</v>
      </c>
      <c r="R137" s="152">
        <f t="shared" si="2"/>
        <v>0</v>
      </c>
      <c r="S137" s="152">
        <v>0</v>
      </c>
      <c r="T137" s="153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71</v>
      </c>
      <c r="AY137" s="18" t="s">
        <v>178</v>
      </c>
      <c r="BE137" s="155">
        <f t="shared" si="4"/>
        <v>0</v>
      </c>
      <c r="BF137" s="155">
        <f t="shared" si="5"/>
        <v>0</v>
      </c>
      <c r="BG137" s="155">
        <f t="shared" si="6"/>
        <v>0</v>
      </c>
      <c r="BH137" s="155">
        <f t="shared" si="7"/>
        <v>0</v>
      </c>
      <c r="BI137" s="155">
        <f t="shared" si="8"/>
        <v>0</v>
      </c>
      <c r="BJ137" s="18" t="s">
        <v>76</v>
      </c>
      <c r="BK137" s="155">
        <f t="shared" si="9"/>
        <v>0</v>
      </c>
      <c r="BL137" s="18" t="s">
        <v>86</v>
      </c>
      <c r="BM137" s="154" t="s">
        <v>379</v>
      </c>
    </row>
    <row r="138" spans="1:65" s="2" customFormat="1" ht="16.5" customHeight="1">
      <c r="A138" s="30"/>
      <c r="B138" s="142"/>
      <c r="C138" s="143" t="s">
        <v>285</v>
      </c>
      <c r="D138" s="143" t="s">
        <v>180</v>
      </c>
      <c r="E138" s="144" t="s">
        <v>2700</v>
      </c>
      <c r="F138" s="145" t="s">
        <v>2701</v>
      </c>
      <c r="G138" s="146" t="s">
        <v>2575</v>
      </c>
      <c r="H138" s="147">
        <v>70</v>
      </c>
      <c r="I138" s="148"/>
      <c r="J138" s="148">
        <f t="shared" si="0"/>
        <v>0</v>
      </c>
      <c r="K138" s="149"/>
      <c r="L138" s="31"/>
      <c r="M138" s="150" t="s">
        <v>1</v>
      </c>
      <c r="N138" s="151" t="s">
        <v>36</v>
      </c>
      <c r="O138" s="152">
        <v>0</v>
      </c>
      <c r="P138" s="152">
        <f t="shared" si="1"/>
        <v>0</v>
      </c>
      <c r="Q138" s="152">
        <v>0</v>
      </c>
      <c r="R138" s="152">
        <f t="shared" si="2"/>
        <v>0</v>
      </c>
      <c r="S138" s="152">
        <v>0</v>
      </c>
      <c r="T138" s="153">
        <f t="shared" si="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71</v>
      </c>
      <c r="AY138" s="18" t="s">
        <v>178</v>
      </c>
      <c r="BE138" s="155">
        <f t="shared" si="4"/>
        <v>0</v>
      </c>
      <c r="BF138" s="155">
        <f t="shared" si="5"/>
        <v>0</v>
      </c>
      <c r="BG138" s="155">
        <f t="shared" si="6"/>
        <v>0</v>
      </c>
      <c r="BH138" s="155">
        <f t="shared" si="7"/>
        <v>0</v>
      </c>
      <c r="BI138" s="155">
        <f t="shared" si="8"/>
        <v>0</v>
      </c>
      <c r="BJ138" s="18" t="s">
        <v>76</v>
      </c>
      <c r="BK138" s="155">
        <f t="shared" si="9"/>
        <v>0</v>
      </c>
      <c r="BL138" s="18" t="s">
        <v>86</v>
      </c>
      <c r="BM138" s="154" t="s">
        <v>388</v>
      </c>
    </row>
    <row r="139" spans="1:65" s="2" customFormat="1" ht="16.5" customHeight="1">
      <c r="A139" s="30"/>
      <c r="B139" s="142"/>
      <c r="C139" s="143" t="s">
        <v>291</v>
      </c>
      <c r="D139" s="143" t="s">
        <v>180</v>
      </c>
      <c r="E139" s="144" t="s">
        <v>2702</v>
      </c>
      <c r="F139" s="145" t="s">
        <v>2703</v>
      </c>
      <c r="G139" s="146" t="s">
        <v>2575</v>
      </c>
      <c r="H139" s="147">
        <v>30</v>
      </c>
      <c r="I139" s="148"/>
      <c r="J139" s="148">
        <f t="shared" si="0"/>
        <v>0</v>
      </c>
      <c r="K139" s="149"/>
      <c r="L139" s="31"/>
      <c r="M139" s="150" t="s">
        <v>1</v>
      </c>
      <c r="N139" s="151" t="s">
        <v>36</v>
      </c>
      <c r="O139" s="152">
        <v>0</v>
      </c>
      <c r="P139" s="152">
        <f t="shared" si="1"/>
        <v>0</v>
      </c>
      <c r="Q139" s="152">
        <v>0</v>
      </c>
      <c r="R139" s="152">
        <f t="shared" si="2"/>
        <v>0</v>
      </c>
      <c r="S139" s="152">
        <v>0</v>
      </c>
      <c r="T139" s="153">
        <f t="shared" si="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86</v>
      </c>
      <c r="AT139" s="154" t="s">
        <v>180</v>
      </c>
      <c r="AU139" s="154" t="s">
        <v>71</v>
      </c>
      <c r="AY139" s="18" t="s">
        <v>178</v>
      </c>
      <c r="BE139" s="155">
        <f t="shared" si="4"/>
        <v>0</v>
      </c>
      <c r="BF139" s="155">
        <f t="shared" si="5"/>
        <v>0</v>
      </c>
      <c r="BG139" s="155">
        <f t="shared" si="6"/>
        <v>0</v>
      </c>
      <c r="BH139" s="155">
        <f t="shared" si="7"/>
        <v>0</v>
      </c>
      <c r="BI139" s="155">
        <f t="shared" si="8"/>
        <v>0</v>
      </c>
      <c r="BJ139" s="18" t="s">
        <v>76</v>
      </c>
      <c r="BK139" s="155">
        <f t="shared" si="9"/>
        <v>0</v>
      </c>
      <c r="BL139" s="18" t="s">
        <v>86</v>
      </c>
      <c r="BM139" s="154" t="s">
        <v>396</v>
      </c>
    </row>
    <row r="140" spans="1:65" s="2" customFormat="1" ht="16.5" customHeight="1">
      <c r="A140" s="30"/>
      <c r="B140" s="142"/>
      <c r="C140" s="143" t="s">
        <v>300</v>
      </c>
      <c r="D140" s="143" t="s">
        <v>180</v>
      </c>
      <c r="E140" s="144" t="s">
        <v>2704</v>
      </c>
      <c r="F140" s="145" t="s">
        <v>2705</v>
      </c>
      <c r="G140" s="146" t="s">
        <v>2575</v>
      </c>
      <c r="H140" s="147">
        <v>3</v>
      </c>
      <c r="I140" s="148"/>
      <c r="J140" s="148">
        <f t="shared" si="0"/>
        <v>0</v>
      </c>
      <c r="K140" s="149"/>
      <c r="L140" s="31"/>
      <c r="M140" s="150" t="s">
        <v>1</v>
      </c>
      <c r="N140" s="151" t="s">
        <v>36</v>
      </c>
      <c r="O140" s="152">
        <v>0</v>
      </c>
      <c r="P140" s="152">
        <f t="shared" si="1"/>
        <v>0</v>
      </c>
      <c r="Q140" s="152">
        <v>0</v>
      </c>
      <c r="R140" s="152">
        <f t="shared" si="2"/>
        <v>0</v>
      </c>
      <c r="S140" s="152">
        <v>0</v>
      </c>
      <c r="T140" s="153">
        <f t="shared" si="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71</v>
      </c>
      <c r="AY140" s="18" t="s">
        <v>178</v>
      </c>
      <c r="BE140" s="155">
        <f t="shared" si="4"/>
        <v>0</v>
      </c>
      <c r="BF140" s="155">
        <f t="shared" si="5"/>
        <v>0</v>
      </c>
      <c r="BG140" s="155">
        <f t="shared" si="6"/>
        <v>0</v>
      </c>
      <c r="BH140" s="155">
        <f t="shared" si="7"/>
        <v>0</v>
      </c>
      <c r="BI140" s="155">
        <f t="shared" si="8"/>
        <v>0</v>
      </c>
      <c r="BJ140" s="18" t="s">
        <v>76</v>
      </c>
      <c r="BK140" s="155">
        <f t="shared" si="9"/>
        <v>0</v>
      </c>
      <c r="BL140" s="18" t="s">
        <v>86</v>
      </c>
      <c r="BM140" s="154" t="s">
        <v>409</v>
      </c>
    </row>
    <row r="141" spans="1:65" s="2" customFormat="1" ht="16.5" customHeight="1">
      <c r="A141" s="30"/>
      <c r="B141" s="142"/>
      <c r="C141" s="143" t="s">
        <v>7</v>
      </c>
      <c r="D141" s="143" t="s">
        <v>180</v>
      </c>
      <c r="E141" s="144" t="s">
        <v>2706</v>
      </c>
      <c r="F141" s="145" t="s">
        <v>2707</v>
      </c>
      <c r="G141" s="146" t="s">
        <v>2575</v>
      </c>
      <c r="H141" s="147">
        <v>1</v>
      </c>
      <c r="I141" s="148"/>
      <c r="J141" s="148">
        <f t="shared" si="0"/>
        <v>0</v>
      </c>
      <c r="K141" s="149"/>
      <c r="L141" s="31"/>
      <c r="M141" s="150" t="s">
        <v>1</v>
      </c>
      <c r="N141" s="151" t="s">
        <v>36</v>
      </c>
      <c r="O141" s="152">
        <v>0</v>
      </c>
      <c r="P141" s="152">
        <f t="shared" si="1"/>
        <v>0</v>
      </c>
      <c r="Q141" s="152">
        <v>0</v>
      </c>
      <c r="R141" s="152">
        <f t="shared" si="2"/>
        <v>0</v>
      </c>
      <c r="S141" s="152">
        <v>0</v>
      </c>
      <c r="T141" s="153">
        <f t="shared" si="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71</v>
      </c>
      <c r="AY141" s="18" t="s">
        <v>178</v>
      </c>
      <c r="BE141" s="155">
        <f t="shared" si="4"/>
        <v>0</v>
      </c>
      <c r="BF141" s="155">
        <f t="shared" si="5"/>
        <v>0</v>
      </c>
      <c r="BG141" s="155">
        <f t="shared" si="6"/>
        <v>0</v>
      </c>
      <c r="BH141" s="155">
        <f t="shared" si="7"/>
        <v>0</v>
      </c>
      <c r="BI141" s="155">
        <f t="shared" si="8"/>
        <v>0</v>
      </c>
      <c r="BJ141" s="18" t="s">
        <v>76</v>
      </c>
      <c r="BK141" s="155">
        <f t="shared" si="9"/>
        <v>0</v>
      </c>
      <c r="BL141" s="18" t="s">
        <v>86</v>
      </c>
      <c r="BM141" s="154" t="s">
        <v>422</v>
      </c>
    </row>
    <row r="142" spans="1:65" s="2" customFormat="1" ht="16.5" customHeight="1">
      <c r="A142" s="30"/>
      <c r="B142" s="142"/>
      <c r="C142" s="143" t="s">
        <v>324</v>
      </c>
      <c r="D142" s="143" t="s">
        <v>180</v>
      </c>
      <c r="E142" s="144" t="s">
        <v>2708</v>
      </c>
      <c r="F142" s="145" t="s">
        <v>2709</v>
      </c>
      <c r="G142" s="146" t="s">
        <v>2575</v>
      </c>
      <c r="H142" s="147">
        <v>12</v>
      </c>
      <c r="I142" s="148"/>
      <c r="J142" s="148">
        <f t="shared" si="0"/>
        <v>0</v>
      </c>
      <c r="K142" s="149"/>
      <c r="L142" s="31"/>
      <c r="M142" s="150" t="s">
        <v>1</v>
      </c>
      <c r="N142" s="151" t="s">
        <v>36</v>
      </c>
      <c r="O142" s="152">
        <v>0</v>
      </c>
      <c r="P142" s="152">
        <f t="shared" si="1"/>
        <v>0</v>
      </c>
      <c r="Q142" s="152">
        <v>0</v>
      </c>
      <c r="R142" s="152">
        <f t="shared" si="2"/>
        <v>0</v>
      </c>
      <c r="S142" s="152">
        <v>0</v>
      </c>
      <c r="T142" s="153">
        <f t="shared" si="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4" t="s">
        <v>86</v>
      </c>
      <c r="AT142" s="154" t="s">
        <v>180</v>
      </c>
      <c r="AU142" s="154" t="s">
        <v>71</v>
      </c>
      <c r="AY142" s="18" t="s">
        <v>178</v>
      </c>
      <c r="BE142" s="155">
        <f t="shared" si="4"/>
        <v>0</v>
      </c>
      <c r="BF142" s="155">
        <f t="shared" si="5"/>
        <v>0</v>
      </c>
      <c r="BG142" s="155">
        <f t="shared" si="6"/>
        <v>0</v>
      </c>
      <c r="BH142" s="155">
        <f t="shared" si="7"/>
        <v>0</v>
      </c>
      <c r="BI142" s="155">
        <f t="shared" si="8"/>
        <v>0</v>
      </c>
      <c r="BJ142" s="18" t="s">
        <v>76</v>
      </c>
      <c r="BK142" s="155">
        <f t="shared" si="9"/>
        <v>0</v>
      </c>
      <c r="BL142" s="18" t="s">
        <v>86</v>
      </c>
      <c r="BM142" s="154" t="s">
        <v>435</v>
      </c>
    </row>
    <row r="143" spans="1:65" s="2" customFormat="1" ht="16.5" customHeight="1">
      <c r="A143" s="30"/>
      <c r="B143" s="142"/>
      <c r="C143" s="143" t="s">
        <v>329</v>
      </c>
      <c r="D143" s="143" t="s">
        <v>180</v>
      </c>
      <c r="E143" s="144" t="s">
        <v>2710</v>
      </c>
      <c r="F143" s="145" t="s">
        <v>2711</v>
      </c>
      <c r="G143" s="146" t="s">
        <v>2575</v>
      </c>
      <c r="H143" s="147">
        <v>3</v>
      </c>
      <c r="I143" s="148"/>
      <c r="J143" s="148">
        <f t="shared" si="0"/>
        <v>0</v>
      </c>
      <c r="K143" s="149"/>
      <c r="L143" s="31"/>
      <c r="M143" s="150" t="s">
        <v>1</v>
      </c>
      <c r="N143" s="151" t="s">
        <v>36</v>
      </c>
      <c r="O143" s="152">
        <v>0</v>
      </c>
      <c r="P143" s="152">
        <f t="shared" si="1"/>
        <v>0</v>
      </c>
      <c r="Q143" s="152">
        <v>0</v>
      </c>
      <c r="R143" s="152">
        <f t="shared" si="2"/>
        <v>0</v>
      </c>
      <c r="S143" s="152">
        <v>0</v>
      </c>
      <c r="T143" s="153">
        <f t="shared" si="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71</v>
      </c>
      <c r="AY143" s="18" t="s">
        <v>178</v>
      </c>
      <c r="BE143" s="155">
        <f t="shared" si="4"/>
        <v>0</v>
      </c>
      <c r="BF143" s="155">
        <f t="shared" si="5"/>
        <v>0</v>
      </c>
      <c r="BG143" s="155">
        <f t="shared" si="6"/>
        <v>0</v>
      </c>
      <c r="BH143" s="155">
        <f t="shared" si="7"/>
        <v>0</v>
      </c>
      <c r="BI143" s="155">
        <f t="shared" si="8"/>
        <v>0</v>
      </c>
      <c r="BJ143" s="18" t="s">
        <v>76</v>
      </c>
      <c r="BK143" s="155">
        <f t="shared" si="9"/>
        <v>0</v>
      </c>
      <c r="BL143" s="18" t="s">
        <v>86</v>
      </c>
      <c r="BM143" s="154" t="s">
        <v>446</v>
      </c>
    </row>
    <row r="144" spans="1:65" s="2" customFormat="1" ht="16.5" customHeight="1">
      <c r="A144" s="30"/>
      <c r="B144" s="142"/>
      <c r="C144" s="143" t="s">
        <v>333</v>
      </c>
      <c r="D144" s="143" t="s">
        <v>180</v>
      </c>
      <c r="E144" s="144" t="s">
        <v>2712</v>
      </c>
      <c r="F144" s="145" t="s">
        <v>2713</v>
      </c>
      <c r="G144" s="146" t="s">
        <v>2575</v>
      </c>
      <c r="H144" s="147">
        <v>3</v>
      </c>
      <c r="I144" s="148"/>
      <c r="J144" s="148">
        <f t="shared" si="0"/>
        <v>0</v>
      </c>
      <c r="K144" s="149"/>
      <c r="L144" s="31"/>
      <c r="M144" s="150" t="s">
        <v>1</v>
      </c>
      <c r="N144" s="151" t="s">
        <v>36</v>
      </c>
      <c r="O144" s="152">
        <v>0</v>
      </c>
      <c r="P144" s="152">
        <f t="shared" si="1"/>
        <v>0</v>
      </c>
      <c r="Q144" s="152">
        <v>0</v>
      </c>
      <c r="R144" s="152">
        <f t="shared" si="2"/>
        <v>0</v>
      </c>
      <c r="S144" s="152">
        <v>0</v>
      </c>
      <c r="T144" s="153">
        <f t="shared" si="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71</v>
      </c>
      <c r="AY144" s="18" t="s">
        <v>178</v>
      </c>
      <c r="BE144" s="155">
        <f t="shared" si="4"/>
        <v>0</v>
      </c>
      <c r="BF144" s="155">
        <f t="shared" si="5"/>
        <v>0</v>
      </c>
      <c r="BG144" s="155">
        <f t="shared" si="6"/>
        <v>0</v>
      </c>
      <c r="BH144" s="155">
        <f t="shared" si="7"/>
        <v>0</v>
      </c>
      <c r="BI144" s="155">
        <f t="shared" si="8"/>
        <v>0</v>
      </c>
      <c r="BJ144" s="18" t="s">
        <v>76</v>
      </c>
      <c r="BK144" s="155">
        <f t="shared" si="9"/>
        <v>0</v>
      </c>
      <c r="BL144" s="18" t="s">
        <v>86</v>
      </c>
      <c r="BM144" s="154" t="s">
        <v>466</v>
      </c>
    </row>
    <row r="145" spans="1:65" s="2" customFormat="1" ht="16.5" customHeight="1">
      <c r="A145" s="30"/>
      <c r="B145" s="142"/>
      <c r="C145" s="143" t="s">
        <v>338</v>
      </c>
      <c r="D145" s="143" t="s">
        <v>180</v>
      </c>
      <c r="E145" s="144" t="s">
        <v>2714</v>
      </c>
      <c r="F145" s="145" t="s">
        <v>2715</v>
      </c>
      <c r="G145" s="146" t="s">
        <v>2575</v>
      </c>
      <c r="H145" s="147">
        <v>20</v>
      </c>
      <c r="I145" s="148"/>
      <c r="J145" s="148">
        <f t="shared" si="0"/>
        <v>0</v>
      </c>
      <c r="K145" s="149"/>
      <c r="L145" s="31"/>
      <c r="M145" s="150" t="s">
        <v>1</v>
      </c>
      <c r="N145" s="151" t="s">
        <v>36</v>
      </c>
      <c r="O145" s="152">
        <v>0</v>
      </c>
      <c r="P145" s="152">
        <f t="shared" si="1"/>
        <v>0</v>
      </c>
      <c r="Q145" s="152">
        <v>0</v>
      </c>
      <c r="R145" s="152">
        <f t="shared" si="2"/>
        <v>0</v>
      </c>
      <c r="S145" s="152">
        <v>0</v>
      </c>
      <c r="T145" s="153">
        <f t="shared" si="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54" t="s">
        <v>86</v>
      </c>
      <c r="AT145" s="154" t="s">
        <v>180</v>
      </c>
      <c r="AU145" s="154" t="s">
        <v>71</v>
      </c>
      <c r="AY145" s="18" t="s">
        <v>178</v>
      </c>
      <c r="BE145" s="155">
        <f t="shared" si="4"/>
        <v>0</v>
      </c>
      <c r="BF145" s="155">
        <f t="shared" si="5"/>
        <v>0</v>
      </c>
      <c r="BG145" s="155">
        <f t="shared" si="6"/>
        <v>0</v>
      </c>
      <c r="BH145" s="155">
        <f t="shared" si="7"/>
        <v>0</v>
      </c>
      <c r="BI145" s="155">
        <f t="shared" si="8"/>
        <v>0</v>
      </c>
      <c r="BJ145" s="18" t="s">
        <v>76</v>
      </c>
      <c r="BK145" s="155">
        <f t="shared" si="9"/>
        <v>0</v>
      </c>
      <c r="BL145" s="18" t="s">
        <v>86</v>
      </c>
      <c r="BM145" s="154" t="s">
        <v>475</v>
      </c>
    </row>
    <row r="146" spans="1:65" s="2" customFormat="1" ht="16.5" customHeight="1">
      <c r="A146" s="30"/>
      <c r="B146" s="142"/>
      <c r="C146" s="143" t="s">
        <v>342</v>
      </c>
      <c r="D146" s="143" t="s">
        <v>180</v>
      </c>
      <c r="E146" s="144" t="s">
        <v>2716</v>
      </c>
      <c r="F146" s="145" t="s">
        <v>2717</v>
      </c>
      <c r="G146" s="146" t="s">
        <v>2575</v>
      </c>
      <c r="H146" s="147">
        <v>122</v>
      </c>
      <c r="I146" s="148"/>
      <c r="J146" s="148">
        <f t="shared" si="0"/>
        <v>0</v>
      </c>
      <c r="K146" s="149"/>
      <c r="L146" s="31"/>
      <c r="M146" s="150" t="s">
        <v>1</v>
      </c>
      <c r="N146" s="151" t="s">
        <v>36</v>
      </c>
      <c r="O146" s="152">
        <v>0</v>
      </c>
      <c r="P146" s="152">
        <f t="shared" si="1"/>
        <v>0</v>
      </c>
      <c r="Q146" s="152">
        <v>0</v>
      </c>
      <c r="R146" s="152">
        <f t="shared" si="2"/>
        <v>0</v>
      </c>
      <c r="S146" s="152">
        <v>0</v>
      </c>
      <c r="T146" s="153">
        <f t="shared" si="3"/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86</v>
      </c>
      <c r="AT146" s="154" t="s">
        <v>180</v>
      </c>
      <c r="AU146" s="154" t="s">
        <v>71</v>
      </c>
      <c r="AY146" s="18" t="s">
        <v>178</v>
      </c>
      <c r="BE146" s="155">
        <f t="shared" si="4"/>
        <v>0</v>
      </c>
      <c r="BF146" s="155">
        <f t="shared" si="5"/>
        <v>0</v>
      </c>
      <c r="BG146" s="155">
        <f t="shared" si="6"/>
        <v>0</v>
      </c>
      <c r="BH146" s="155">
        <f t="shared" si="7"/>
        <v>0</v>
      </c>
      <c r="BI146" s="155">
        <f t="shared" si="8"/>
        <v>0</v>
      </c>
      <c r="BJ146" s="18" t="s">
        <v>76</v>
      </c>
      <c r="BK146" s="155">
        <f t="shared" si="9"/>
        <v>0</v>
      </c>
      <c r="BL146" s="18" t="s">
        <v>86</v>
      </c>
      <c r="BM146" s="154" t="s">
        <v>488</v>
      </c>
    </row>
    <row r="147" spans="1:65" s="2" customFormat="1" ht="16.5" customHeight="1">
      <c r="A147" s="30"/>
      <c r="B147" s="142"/>
      <c r="C147" s="143" t="s">
        <v>346</v>
      </c>
      <c r="D147" s="143" t="s">
        <v>180</v>
      </c>
      <c r="E147" s="144" t="s">
        <v>2718</v>
      </c>
      <c r="F147" s="145" t="s">
        <v>2719</v>
      </c>
      <c r="G147" s="146" t="s">
        <v>2575</v>
      </c>
      <c r="H147" s="147">
        <v>4</v>
      </c>
      <c r="I147" s="148"/>
      <c r="J147" s="148">
        <f t="shared" si="0"/>
        <v>0</v>
      </c>
      <c r="K147" s="149"/>
      <c r="L147" s="31"/>
      <c r="M147" s="150" t="s">
        <v>1</v>
      </c>
      <c r="N147" s="151" t="s">
        <v>36</v>
      </c>
      <c r="O147" s="152">
        <v>0</v>
      </c>
      <c r="P147" s="152">
        <f t="shared" si="1"/>
        <v>0</v>
      </c>
      <c r="Q147" s="152">
        <v>0</v>
      </c>
      <c r="R147" s="152">
        <f t="shared" si="2"/>
        <v>0</v>
      </c>
      <c r="S147" s="152">
        <v>0</v>
      </c>
      <c r="T147" s="153">
        <f t="shared" si="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71</v>
      </c>
      <c r="AY147" s="18" t="s">
        <v>178</v>
      </c>
      <c r="BE147" s="155">
        <f t="shared" si="4"/>
        <v>0</v>
      </c>
      <c r="BF147" s="155">
        <f t="shared" si="5"/>
        <v>0</v>
      </c>
      <c r="BG147" s="155">
        <f t="shared" si="6"/>
        <v>0</v>
      </c>
      <c r="BH147" s="155">
        <f t="shared" si="7"/>
        <v>0</v>
      </c>
      <c r="BI147" s="155">
        <f t="shared" si="8"/>
        <v>0</v>
      </c>
      <c r="BJ147" s="18" t="s">
        <v>76</v>
      </c>
      <c r="BK147" s="155">
        <f t="shared" si="9"/>
        <v>0</v>
      </c>
      <c r="BL147" s="18" t="s">
        <v>86</v>
      </c>
      <c r="BM147" s="154" t="s">
        <v>504</v>
      </c>
    </row>
    <row r="148" spans="1:65" s="2" customFormat="1" ht="16.5" customHeight="1">
      <c r="A148" s="30"/>
      <c r="B148" s="142"/>
      <c r="C148" s="143" t="s">
        <v>350</v>
      </c>
      <c r="D148" s="143" t="s">
        <v>180</v>
      </c>
      <c r="E148" s="144" t="s">
        <v>2720</v>
      </c>
      <c r="F148" s="145" t="s">
        <v>2721</v>
      </c>
      <c r="G148" s="146" t="s">
        <v>2575</v>
      </c>
      <c r="H148" s="147">
        <v>3</v>
      </c>
      <c r="I148" s="148"/>
      <c r="J148" s="148">
        <f t="shared" si="0"/>
        <v>0</v>
      </c>
      <c r="K148" s="149"/>
      <c r="L148" s="31"/>
      <c r="M148" s="150" t="s">
        <v>1</v>
      </c>
      <c r="N148" s="151" t="s">
        <v>36</v>
      </c>
      <c r="O148" s="152">
        <v>0</v>
      </c>
      <c r="P148" s="152">
        <f t="shared" si="1"/>
        <v>0</v>
      </c>
      <c r="Q148" s="152">
        <v>0</v>
      </c>
      <c r="R148" s="152">
        <f t="shared" si="2"/>
        <v>0</v>
      </c>
      <c r="S148" s="152">
        <v>0</v>
      </c>
      <c r="T148" s="153">
        <f t="shared" si="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71</v>
      </c>
      <c r="AY148" s="18" t="s">
        <v>178</v>
      </c>
      <c r="BE148" s="155">
        <f t="shared" si="4"/>
        <v>0</v>
      </c>
      <c r="BF148" s="155">
        <f t="shared" si="5"/>
        <v>0</v>
      </c>
      <c r="BG148" s="155">
        <f t="shared" si="6"/>
        <v>0</v>
      </c>
      <c r="BH148" s="155">
        <f t="shared" si="7"/>
        <v>0</v>
      </c>
      <c r="BI148" s="155">
        <f t="shared" si="8"/>
        <v>0</v>
      </c>
      <c r="BJ148" s="18" t="s">
        <v>76</v>
      </c>
      <c r="BK148" s="155">
        <f t="shared" si="9"/>
        <v>0</v>
      </c>
      <c r="BL148" s="18" t="s">
        <v>86</v>
      </c>
      <c r="BM148" s="154" t="s">
        <v>512</v>
      </c>
    </row>
    <row r="149" spans="1:65" s="2" customFormat="1" ht="16.5" customHeight="1">
      <c r="A149" s="30"/>
      <c r="B149" s="142"/>
      <c r="C149" s="143" t="s">
        <v>354</v>
      </c>
      <c r="D149" s="143" t="s">
        <v>180</v>
      </c>
      <c r="E149" s="144" t="s">
        <v>2722</v>
      </c>
      <c r="F149" s="145" t="s">
        <v>2723</v>
      </c>
      <c r="G149" s="146" t="s">
        <v>2575</v>
      </c>
      <c r="H149" s="147">
        <v>1</v>
      </c>
      <c r="I149" s="148"/>
      <c r="J149" s="148">
        <f t="shared" si="0"/>
        <v>0</v>
      </c>
      <c r="K149" s="149"/>
      <c r="L149" s="31"/>
      <c r="M149" s="150" t="s">
        <v>1</v>
      </c>
      <c r="N149" s="151" t="s">
        <v>36</v>
      </c>
      <c r="O149" s="152">
        <v>0</v>
      </c>
      <c r="P149" s="152">
        <f t="shared" si="1"/>
        <v>0</v>
      </c>
      <c r="Q149" s="152">
        <v>0</v>
      </c>
      <c r="R149" s="152">
        <f t="shared" si="2"/>
        <v>0</v>
      </c>
      <c r="S149" s="152">
        <v>0</v>
      </c>
      <c r="T149" s="153">
        <f t="shared" si="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54" t="s">
        <v>86</v>
      </c>
      <c r="AT149" s="154" t="s">
        <v>180</v>
      </c>
      <c r="AU149" s="154" t="s">
        <v>71</v>
      </c>
      <c r="AY149" s="18" t="s">
        <v>178</v>
      </c>
      <c r="BE149" s="155">
        <f t="shared" si="4"/>
        <v>0</v>
      </c>
      <c r="BF149" s="155">
        <f t="shared" si="5"/>
        <v>0</v>
      </c>
      <c r="BG149" s="155">
        <f t="shared" si="6"/>
        <v>0</v>
      </c>
      <c r="BH149" s="155">
        <f t="shared" si="7"/>
        <v>0</v>
      </c>
      <c r="BI149" s="155">
        <f t="shared" si="8"/>
        <v>0</v>
      </c>
      <c r="BJ149" s="18" t="s">
        <v>76</v>
      </c>
      <c r="BK149" s="155">
        <f t="shared" si="9"/>
        <v>0</v>
      </c>
      <c r="BL149" s="18" t="s">
        <v>86</v>
      </c>
      <c r="BM149" s="154" t="s">
        <v>528</v>
      </c>
    </row>
    <row r="150" spans="1:65" s="2" customFormat="1" ht="16.5" customHeight="1">
      <c r="A150" s="30"/>
      <c r="B150" s="142"/>
      <c r="C150" s="143" t="s">
        <v>359</v>
      </c>
      <c r="D150" s="143" t="s">
        <v>180</v>
      </c>
      <c r="E150" s="144" t="s">
        <v>2724</v>
      </c>
      <c r="F150" s="145" t="s">
        <v>2725</v>
      </c>
      <c r="G150" s="146" t="s">
        <v>2726</v>
      </c>
      <c r="H150" s="147">
        <v>3</v>
      </c>
      <c r="I150" s="148"/>
      <c r="J150" s="148">
        <f t="shared" si="0"/>
        <v>0</v>
      </c>
      <c r="K150" s="149"/>
      <c r="L150" s="31"/>
      <c r="M150" s="150" t="s">
        <v>1</v>
      </c>
      <c r="N150" s="151" t="s">
        <v>36</v>
      </c>
      <c r="O150" s="152">
        <v>0</v>
      </c>
      <c r="P150" s="152">
        <f t="shared" si="1"/>
        <v>0</v>
      </c>
      <c r="Q150" s="152">
        <v>0</v>
      </c>
      <c r="R150" s="152">
        <f t="shared" si="2"/>
        <v>0</v>
      </c>
      <c r="S150" s="152">
        <v>0</v>
      </c>
      <c r="T150" s="153">
        <f t="shared" si="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86</v>
      </c>
      <c r="AT150" s="154" t="s">
        <v>180</v>
      </c>
      <c r="AU150" s="154" t="s">
        <v>71</v>
      </c>
      <c r="AY150" s="18" t="s">
        <v>178</v>
      </c>
      <c r="BE150" s="155">
        <f t="shared" si="4"/>
        <v>0</v>
      </c>
      <c r="BF150" s="155">
        <f t="shared" si="5"/>
        <v>0</v>
      </c>
      <c r="BG150" s="155">
        <f t="shared" si="6"/>
        <v>0</v>
      </c>
      <c r="BH150" s="155">
        <f t="shared" si="7"/>
        <v>0</v>
      </c>
      <c r="BI150" s="155">
        <f t="shared" si="8"/>
        <v>0</v>
      </c>
      <c r="BJ150" s="18" t="s">
        <v>76</v>
      </c>
      <c r="BK150" s="155">
        <f t="shared" si="9"/>
        <v>0</v>
      </c>
      <c r="BL150" s="18" t="s">
        <v>86</v>
      </c>
      <c r="BM150" s="154" t="s">
        <v>538</v>
      </c>
    </row>
    <row r="151" spans="1:65" s="2" customFormat="1" ht="16.5" customHeight="1">
      <c r="A151" s="30"/>
      <c r="B151" s="142"/>
      <c r="C151" s="143" t="s">
        <v>364</v>
      </c>
      <c r="D151" s="143" t="s">
        <v>180</v>
      </c>
      <c r="E151" s="144" t="s">
        <v>2727</v>
      </c>
      <c r="F151" s="145" t="s">
        <v>2728</v>
      </c>
      <c r="G151" s="146" t="s">
        <v>327</v>
      </c>
      <c r="H151" s="147">
        <v>250</v>
      </c>
      <c r="I151" s="148"/>
      <c r="J151" s="148">
        <f t="shared" si="0"/>
        <v>0</v>
      </c>
      <c r="K151" s="149"/>
      <c r="L151" s="31"/>
      <c r="M151" s="150" t="s">
        <v>1</v>
      </c>
      <c r="N151" s="151" t="s">
        <v>36</v>
      </c>
      <c r="O151" s="152">
        <v>0</v>
      </c>
      <c r="P151" s="152">
        <f t="shared" si="1"/>
        <v>0</v>
      </c>
      <c r="Q151" s="152">
        <v>0</v>
      </c>
      <c r="R151" s="152">
        <f t="shared" si="2"/>
        <v>0</v>
      </c>
      <c r="S151" s="152">
        <v>0</v>
      </c>
      <c r="T151" s="153">
        <f t="shared" si="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71</v>
      </c>
      <c r="AY151" s="18" t="s">
        <v>178</v>
      </c>
      <c r="BE151" s="155">
        <f t="shared" si="4"/>
        <v>0</v>
      </c>
      <c r="BF151" s="155">
        <f t="shared" si="5"/>
        <v>0</v>
      </c>
      <c r="BG151" s="155">
        <f t="shared" si="6"/>
        <v>0</v>
      </c>
      <c r="BH151" s="155">
        <f t="shared" si="7"/>
        <v>0</v>
      </c>
      <c r="BI151" s="155">
        <f t="shared" si="8"/>
        <v>0</v>
      </c>
      <c r="BJ151" s="18" t="s">
        <v>76</v>
      </c>
      <c r="BK151" s="155">
        <f t="shared" si="9"/>
        <v>0</v>
      </c>
      <c r="BL151" s="18" t="s">
        <v>86</v>
      </c>
      <c r="BM151" s="154" t="s">
        <v>548</v>
      </c>
    </row>
    <row r="152" spans="1:65" s="2" customFormat="1" ht="16.5" customHeight="1">
      <c r="A152" s="30"/>
      <c r="B152" s="142"/>
      <c r="C152" s="143" t="s">
        <v>368</v>
      </c>
      <c r="D152" s="143" t="s">
        <v>180</v>
      </c>
      <c r="E152" s="144" t="s">
        <v>2729</v>
      </c>
      <c r="F152" s="145" t="s">
        <v>2730</v>
      </c>
      <c r="G152" s="146" t="s">
        <v>327</v>
      </c>
      <c r="H152" s="147">
        <v>200</v>
      </c>
      <c r="I152" s="148"/>
      <c r="J152" s="148">
        <f t="shared" si="0"/>
        <v>0</v>
      </c>
      <c r="K152" s="149"/>
      <c r="L152" s="31"/>
      <c r="M152" s="150" t="s">
        <v>1</v>
      </c>
      <c r="N152" s="151" t="s">
        <v>36</v>
      </c>
      <c r="O152" s="152">
        <v>0</v>
      </c>
      <c r="P152" s="152">
        <f t="shared" si="1"/>
        <v>0</v>
      </c>
      <c r="Q152" s="152">
        <v>0</v>
      </c>
      <c r="R152" s="152">
        <f t="shared" si="2"/>
        <v>0</v>
      </c>
      <c r="S152" s="152">
        <v>0</v>
      </c>
      <c r="T152" s="153">
        <f t="shared" si="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86</v>
      </c>
      <c r="AT152" s="154" t="s">
        <v>180</v>
      </c>
      <c r="AU152" s="154" t="s">
        <v>71</v>
      </c>
      <c r="AY152" s="18" t="s">
        <v>178</v>
      </c>
      <c r="BE152" s="155">
        <f t="shared" si="4"/>
        <v>0</v>
      </c>
      <c r="BF152" s="155">
        <f t="shared" si="5"/>
        <v>0</v>
      </c>
      <c r="BG152" s="155">
        <f t="shared" si="6"/>
        <v>0</v>
      </c>
      <c r="BH152" s="155">
        <f t="shared" si="7"/>
        <v>0</v>
      </c>
      <c r="BI152" s="155">
        <f t="shared" si="8"/>
        <v>0</v>
      </c>
      <c r="BJ152" s="18" t="s">
        <v>76</v>
      </c>
      <c r="BK152" s="155">
        <f t="shared" si="9"/>
        <v>0</v>
      </c>
      <c r="BL152" s="18" t="s">
        <v>86</v>
      </c>
      <c r="BM152" s="154" t="s">
        <v>558</v>
      </c>
    </row>
    <row r="153" spans="1:65" s="2" customFormat="1" ht="16.5" customHeight="1">
      <c r="A153" s="30"/>
      <c r="B153" s="142"/>
      <c r="C153" s="143" t="s">
        <v>375</v>
      </c>
      <c r="D153" s="143" t="s">
        <v>180</v>
      </c>
      <c r="E153" s="144" t="s">
        <v>2731</v>
      </c>
      <c r="F153" s="145" t="s">
        <v>2732</v>
      </c>
      <c r="G153" s="146" t="s">
        <v>327</v>
      </c>
      <c r="H153" s="147">
        <v>300</v>
      </c>
      <c r="I153" s="148"/>
      <c r="J153" s="148">
        <f t="shared" ref="J153:J184" si="10">ROUND(I153*H153,1)</f>
        <v>0</v>
      </c>
      <c r="K153" s="149"/>
      <c r="L153" s="31"/>
      <c r="M153" s="150" t="s">
        <v>1</v>
      </c>
      <c r="N153" s="151" t="s">
        <v>36</v>
      </c>
      <c r="O153" s="152">
        <v>0</v>
      </c>
      <c r="P153" s="152">
        <f t="shared" ref="P153:P184" si="11">O153*H153</f>
        <v>0</v>
      </c>
      <c r="Q153" s="152">
        <v>0</v>
      </c>
      <c r="R153" s="152">
        <f t="shared" ref="R153:R184" si="12">Q153*H153</f>
        <v>0</v>
      </c>
      <c r="S153" s="152">
        <v>0</v>
      </c>
      <c r="T153" s="153">
        <f t="shared" ref="T153:T184" si="13"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71</v>
      </c>
      <c r="AY153" s="18" t="s">
        <v>178</v>
      </c>
      <c r="BE153" s="155">
        <f t="shared" ref="BE153:BE184" si="14">IF(N153="základní",J153,0)</f>
        <v>0</v>
      </c>
      <c r="BF153" s="155">
        <f t="shared" ref="BF153:BF184" si="15">IF(N153="snížená",J153,0)</f>
        <v>0</v>
      </c>
      <c r="BG153" s="155">
        <f t="shared" ref="BG153:BG184" si="16">IF(N153="zákl. přenesená",J153,0)</f>
        <v>0</v>
      </c>
      <c r="BH153" s="155">
        <f t="shared" ref="BH153:BH184" si="17">IF(N153="sníž. přenesená",J153,0)</f>
        <v>0</v>
      </c>
      <c r="BI153" s="155">
        <f t="shared" ref="BI153:BI184" si="18">IF(N153="nulová",J153,0)</f>
        <v>0</v>
      </c>
      <c r="BJ153" s="18" t="s">
        <v>76</v>
      </c>
      <c r="BK153" s="155">
        <f t="shared" ref="BK153:BK184" si="19">ROUND(I153*H153,1)</f>
        <v>0</v>
      </c>
      <c r="BL153" s="18" t="s">
        <v>86</v>
      </c>
      <c r="BM153" s="154" t="s">
        <v>574</v>
      </c>
    </row>
    <row r="154" spans="1:65" s="2" customFormat="1" ht="16.5" customHeight="1">
      <c r="A154" s="30"/>
      <c r="B154" s="142"/>
      <c r="C154" s="143" t="s">
        <v>379</v>
      </c>
      <c r="D154" s="143" t="s">
        <v>180</v>
      </c>
      <c r="E154" s="144" t="s">
        <v>2733</v>
      </c>
      <c r="F154" s="145" t="s">
        <v>2734</v>
      </c>
      <c r="G154" s="146" t="s">
        <v>327</v>
      </c>
      <c r="H154" s="147">
        <v>250</v>
      </c>
      <c r="I154" s="148"/>
      <c r="J154" s="148">
        <f t="shared" si="10"/>
        <v>0</v>
      </c>
      <c r="K154" s="149"/>
      <c r="L154" s="31"/>
      <c r="M154" s="150" t="s">
        <v>1</v>
      </c>
      <c r="N154" s="151" t="s">
        <v>36</v>
      </c>
      <c r="O154" s="152">
        <v>0</v>
      </c>
      <c r="P154" s="152">
        <f t="shared" si="11"/>
        <v>0</v>
      </c>
      <c r="Q154" s="152">
        <v>0</v>
      </c>
      <c r="R154" s="152">
        <f t="shared" si="12"/>
        <v>0</v>
      </c>
      <c r="S154" s="152">
        <v>0</v>
      </c>
      <c r="T154" s="153">
        <f t="shared" si="1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71</v>
      </c>
      <c r="AY154" s="18" t="s">
        <v>178</v>
      </c>
      <c r="BE154" s="155">
        <f t="shared" si="14"/>
        <v>0</v>
      </c>
      <c r="BF154" s="155">
        <f t="shared" si="15"/>
        <v>0</v>
      </c>
      <c r="BG154" s="155">
        <f t="shared" si="16"/>
        <v>0</v>
      </c>
      <c r="BH154" s="155">
        <f t="shared" si="17"/>
        <v>0</v>
      </c>
      <c r="BI154" s="155">
        <f t="shared" si="18"/>
        <v>0</v>
      </c>
      <c r="BJ154" s="18" t="s">
        <v>76</v>
      </c>
      <c r="BK154" s="155">
        <f t="shared" si="19"/>
        <v>0</v>
      </c>
      <c r="BL154" s="18" t="s">
        <v>86</v>
      </c>
      <c r="BM154" s="154" t="s">
        <v>584</v>
      </c>
    </row>
    <row r="155" spans="1:65" s="2" customFormat="1" ht="16.5" customHeight="1">
      <c r="A155" s="30"/>
      <c r="B155" s="142"/>
      <c r="C155" s="143" t="s">
        <v>384</v>
      </c>
      <c r="D155" s="143" t="s">
        <v>180</v>
      </c>
      <c r="E155" s="144" t="s">
        <v>2735</v>
      </c>
      <c r="F155" s="145" t="s">
        <v>2736</v>
      </c>
      <c r="G155" s="146" t="s">
        <v>327</v>
      </c>
      <c r="H155" s="147">
        <v>100</v>
      </c>
      <c r="I155" s="148"/>
      <c r="J155" s="148">
        <f t="shared" si="10"/>
        <v>0</v>
      </c>
      <c r="K155" s="149"/>
      <c r="L155" s="31"/>
      <c r="M155" s="150" t="s">
        <v>1</v>
      </c>
      <c r="N155" s="151" t="s">
        <v>36</v>
      </c>
      <c r="O155" s="152">
        <v>0</v>
      </c>
      <c r="P155" s="152">
        <f t="shared" si="11"/>
        <v>0</v>
      </c>
      <c r="Q155" s="152">
        <v>0</v>
      </c>
      <c r="R155" s="152">
        <f t="shared" si="12"/>
        <v>0</v>
      </c>
      <c r="S155" s="152">
        <v>0</v>
      </c>
      <c r="T155" s="153">
        <f t="shared" si="1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86</v>
      </c>
      <c r="AT155" s="154" t="s">
        <v>180</v>
      </c>
      <c r="AU155" s="154" t="s">
        <v>71</v>
      </c>
      <c r="AY155" s="18" t="s">
        <v>178</v>
      </c>
      <c r="BE155" s="155">
        <f t="shared" si="14"/>
        <v>0</v>
      </c>
      <c r="BF155" s="155">
        <f t="shared" si="15"/>
        <v>0</v>
      </c>
      <c r="BG155" s="155">
        <f t="shared" si="16"/>
        <v>0</v>
      </c>
      <c r="BH155" s="155">
        <f t="shared" si="17"/>
        <v>0</v>
      </c>
      <c r="BI155" s="155">
        <f t="shared" si="18"/>
        <v>0</v>
      </c>
      <c r="BJ155" s="18" t="s">
        <v>76</v>
      </c>
      <c r="BK155" s="155">
        <f t="shared" si="19"/>
        <v>0</v>
      </c>
      <c r="BL155" s="18" t="s">
        <v>86</v>
      </c>
      <c r="BM155" s="154" t="s">
        <v>601</v>
      </c>
    </row>
    <row r="156" spans="1:65" s="2" customFormat="1" ht="16.5" customHeight="1">
      <c r="A156" s="30"/>
      <c r="B156" s="142"/>
      <c r="C156" s="143" t="s">
        <v>388</v>
      </c>
      <c r="D156" s="143" t="s">
        <v>180</v>
      </c>
      <c r="E156" s="144" t="s">
        <v>2737</v>
      </c>
      <c r="F156" s="145" t="s">
        <v>2738</v>
      </c>
      <c r="G156" s="146" t="s">
        <v>327</v>
      </c>
      <c r="H156" s="147">
        <v>160</v>
      </c>
      <c r="I156" s="148"/>
      <c r="J156" s="148">
        <f t="shared" si="10"/>
        <v>0</v>
      </c>
      <c r="K156" s="149"/>
      <c r="L156" s="31"/>
      <c r="M156" s="150" t="s">
        <v>1</v>
      </c>
      <c r="N156" s="151" t="s">
        <v>36</v>
      </c>
      <c r="O156" s="152">
        <v>0</v>
      </c>
      <c r="P156" s="152">
        <f t="shared" si="11"/>
        <v>0</v>
      </c>
      <c r="Q156" s="152">
        <v>0</v>
      </c>
      <c r="R156" s="152">
        <f t="shared" si="12"/>
        <v>0</v>
      </c>
      <c r="S156" s="152">
        <v>0</v>
      </c>
      <c r="T156" s="153">
        <f t="shared" si="1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71</v>
      </c>
      <c r="AY156" s="18" t="s">
        <v>178</v>
      </c>
      <c r="BE156" s="155">
        <f t="shared" si="14"/>
        <v>0</v>
      </c>
      <c r="BF156" s="155">
        <f t="shared" si="15"/>
        <v>0</v>
      </c>
      <c r="BG156" s="155">
        <f t="shared" si="16"/>
        <v>0</v>
      </c>
      <c r="BH156" s="155">
        <f t="shared" si="17"/>
        <v>0</v>
      </c>
      <c r="BI156" s="155">
        <f t="shared" si="18"/>
        <v>0</v>
      </c>
      <c r="BJ156" s="18" t="s">
        <v>76</v>
      </c>
      <c r="BK156" s="155">
        <f t="shared" si="19"/>
        <v>0</v>
      </c>
      <c r="BL156" s="18" t="s">
        <v>86</v>
      </c>
      <c r="BM156" s="154" t="s">
        <v>611</v>
      </c>
    </row>
    <row r="157" spans="1:65" s="2" customFormat="1" ht="16.5" customHeight="1">
      <c r="A157" s="30"/>
      <c r="B157" s="142"/>
      <c r="C157" s="143" t="s">
        <v>392</v>
      </c>
      <c r="D157" s="143" t="s">
        <v>180</v>
      </c>
      <c r="E157" s="144" t="s">
        <v>2739</v>
      </c>
      <c r="F157" s="145" t="s">
        <v>2740</v>
      </c>
      <c r="G157" s="146" t="s">
        <v>327</v>
      </c>
      <c r="H157" s="147">
        <v>100</v>
      </c>
      <c r="I157" s="148"/>
      <c r="J157" s="148">
        <f t="shared" si="10"/>
        <v>0</v>
      </c>
      <c r="K157" s="149"/>
      <c r="L157" s="31"/>
      <c r="M157" s="150" t="s">
        <v>1</v>
      </c>
      <c r="N157" s="151" t="s">
        <v>36</v>
      </c>
      <c r="O157" s="152">
        <v>0</v>
      </c>
      <c r="P157" s="152">
        <f t="shared" si="11"/>
        <v>0</v>
      </c>
      <c r="Q157" s="152">
        <v>0</v>
      </c>
      <c r="R157" s="152">
        <f t="shared" si="12"/>
        <v>0</v>
      </c>
      <c r="S157" s="152">
        <v>0</v>
      </c>
      <c r="T157" s="153">
        <f t="shared" si="13"/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86</v>
      </c>
      <c r="AT157" s="154" t="s">
        <v>180</v>
      </c>
      <c r="AU157" s="154" t="s">
        <v>71</v>
      </c>
      <c r="AY157" s="18" t="s">
        <v>178</v>
      </c>
      <c r="BE157" s="155">
        <f t="shared" si="14"/>
        <v>0</v>
      </c>
      <c r="BF157" s="155">
        <f t="shared" si="15"/>
        <v>0</v>
      </c>
      <c r="BG157" s="155">
        <f t="shared" si="16"/>
        <v>0</v>
      </c>
      <c r="BH157" s="155">
        <f t="shared" si="17"/>
        <v>0</v>
      </c>
      <c r="BI157" s="155">
        <f t="shared" si="18"/>
        <v>0</v>
      </c>
      <c r="BJ157" s="18" t="s">
        <v>76</v>
      </c>
      <c r="BK157" s="155">
        <f t="shared" si="19"/>
        <v>0</v>
      </c>
      <c r="BL157" s="18" t="s">
        <v>86</v>
      </c>
      <c r="BM157" s="154" t="s">
        <v>622</v>
      </c>
    </row>
    <row r="158" spans="1:65" s="2" customFormat="1" ht="16.5" customHeight="1">
      <c r="A158" s="30"/>
      <c r="B158" s="142"/>
      <c r="C158" s="143" t="s">
        <v>396</v>
      </c>
      <c r="D158" s="143" t="s">
        <v>180</v>
      </c>
      <c r="E158" s="144" t="s">
        <v>2741</v>
      </c>
      <c r="F158" s="145" t="s">
        <v>2742</v>
      </c>
      <c r="G158" s="146" t="s">
        <v>327</v>
      </c>
      <c r="H158" s="147">
        <v>1000</v>
      </c>
      <c r="I158" s="148"/>
      <c r="J158" s="148">
        <f t="shared" si="10"/>
        <v>0</v>
      </c>
      <c r="K158" s="149"/>
      <c r="L158" s="31"/>
      <c r="M158" s="150" t="s">
        <v>1</v>
      </c>
      <c r="N158" s="151" t="s">
        <v>36</v>
      </c>
      <c r="O158" s="152">
        <v>0</v>
      </c>
      <c r="P158" s="152">
        <f t="shared" si="11"/>
        <v>0</v>
      </c>
      <c r="Q158" s="152">
        <v>0</v>
      </c>
      <c r="R158" s="152">
        <f t="shared" si="12"/>
        <v>0</v>
      </c>
      <c r="S158" s="152">
        <v>0</v>
      </c>
      <c r="T158" s="153">
        <f t="shared" si="13"/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86</v>
      </c>
      <c r="AT158" s="154" t="s">
        <v>180</v>
      </c>
      <c r="AU158" s="154" t="s">
        <v>71</v>
      </c>
      <c r="AY158" s="18" t="s">
        <v>178</v>
      </c>
      <c r="BE158" s="155">
        <f t="shared" si="14"/>
        <v>0</v>
      </c>
      <c r="BF158" s="155">
        <f t="shared" si="15"/>
        <v>0</v>
      </c>
      <c r="BG158" s="155">
        <f t="shared" si="16"/>
        <v>0</v>
      </c>
      <c r="BH158" s="155">
        <f t="shared" si="17"/>
        <v>0</v>
      </c>
      <c r="BI158" s="155">
        <f t="shared" si="18"/>
        <v>0</v>
      </c>
      <c r="BJ158" s="18" t="s">
        <v>76</v>
      </c>
      <c r="BK158" s="155">
        <f t="shared" si="19"/>
        <v>0</v>
      </c>
      <c r="BL158" s="18" t="s">
        <v>86</v>
      </c>
      <c r="BM158" s="154" t="s">
        <v>633</v>
      </c>
    </row>
    <row r="159" spans="1:65" s="2" customFormat="1" ht="16.5" customHeight="1">
      <c r="A159" s="30"/>
      <c r="B159" s="142"/>
      <c r="C159" s="143" t="s">
        <v>404</v>
      </c>
      <c r="D159" s="143" t="s">
        <v>180</v>
      </c>
      <c r="E159" s="144" t="s">
        <v>2743</v>
      </c>
      <c r="F159" s="145" t="s">
        <v>2744</v>
      </c>
      <c r="G159" s="146" t="s">
        <v>2575</v>
      </c>
      <c r="H159" s="147">
        <v>9</v>
      </c>
      <c r="I159" s="148"/>
      <c r="J159" s="148">
        <f t="shared" si="10"/>
        <v>0</v>
      </c>
      <c r="K159" s="149"/>
      <c r="L159" s="31"/>
      <c r="M159" s="150" t="s">
        <v>1</v>
      </c>
      <c r="N159" s="151" t="s">
        <v>36</v>
      </c>
      <c r="O159" s="152">
        <v>0</v>
      </c>
      <c r="P159" s="152">
        <f t="shared" si="11"/>
        <v>0</v>
      </c>
      <c r="Q159" s="152">
        <v>0</v>
      </c>
      <c r="R159" s="152">
        <f t="shared" si="12"/>
        <v>0</v>
      </c>
      <c r="S159" s="152">
        <v>0</v>
      </c>
      <c r="T159" s="153">
        <f t="shared" si="1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71</v>
      </c>
      <c r="AY159" s="18" t="s">
        <v>178</v>
      </c>
      <c r="BE159" s="155">
        <f t="shared" si="14"/>
        <v>0</v>
      </c>
      <c r="BF159" s="155">
        <f t="shared" si="15"/>
        <v>0</v>
      </c>
      <c r="BG159" s="155">
        <f t="shared" si="16"/>
        <v>0</v>
      </c>
      <c r="BH159" s="155">
        <f t="shared" si="17"/>
        <v>0</v>
      </c>
      <c r="BI159" s="155">
        <f t="shared" si="18"/>
        <v>0</v>
      </c>
      <c r="BJ159" s="18" t="s">
        <v>76</v>
      </c>
      <c r="BK159" s="155">
        <f t="shared" si="19"/>
        <v>0</v>
      </c>
      <c r="BL159" s="18" t="s">
        <v>86</v>
      </c>
      <c r="BM159" s="154" t="s">
        <v>644</v>
      </c>
    </row>
    <row r="160" spans="1:65" s="2" customFormat="1" ht="16.5" customHeight="1">
      <c r="A160" s="30"/>
      <c r="B160" s="142"/>
      <c r="C160" s="143" t="s">
        <v>409</v>
      </c>
      <c r="D160" s="143" t="s">
        <v>180</v>
      </c>
      <c r="E160" s="144" t="s">
        <v>2745</v>
      </c>
      <c r="F160" s="145" t="s">
        <v>2746</v>
      </c>
      <c r="G160" s="146" t="s">
        <v>2575</v>
      </c>
      <c r="H160" s="147">
        <v>15</v>
      </c>
      <c r="I160" s="148"/>
      <c r="J160" s="148">
        <f t="shared" si="10"/>
        <v>0</v>
      </c>
      <c r="K160" s="149"/>
      <c r="L160" s="31"/>
      <c r="M160" s="150" t="s">
        <v>1</v>
      </c>
      <c r="N160" s="151" t="s">
        <v>36</v>
      </c>
      <c r="O160" s="152">
        <v>0</v>
      </c>
      <c r="P160" s="152">
        <f t="shared" si="11"/>
        <v>0</v>
      </c>
      <c r="Q160" s="152">
        <v>0</v>
      </c>
      <c r="R160" s="152">
        <f t="shared" si="12"/>
        <v>0</v>
      </c>
      <c r="S160" s="152">
        <v>0</v>
      </c>
      <c r="T160" s="153">
        <f t="shared" si="1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86</v>
      </c>
      <c r="AT160" s="154" t="s">
        <v>180</v>
      </c>
      <c r="AU160" s="154" t="s">
        <v>71</v>
      </c>
      <c r="AY160" s="18" t="s">
        <v>178</v>
      </c>
      <c r="BE160" s="155">
        <f t="shared" si="14"/>
        <v>0</v>
      </c>
      <c r="BF160" s="155">
        <f t="shared" si="15"/>
        <v>0</v>
      </c>
      <c r="BG160" s="155">
        <f t="shared" si="16"/>
        <v>0</v>
      </c>
      <c r="BH160" s="155">
        <f t="shared" si="17"/>
        <v>0</v>
      </c>
      <c r="BI160" s="155">
        <f t="shared" si="18"/>
        <v>0</v>
      </c>
      <c r="BJ160" s="18" t="s">
        <v>76</v>
      </c>
      <c r="BK160" s="155">
        <f t="shared" si="19"/>
        <v>0</v>
      </c>
      <c r="BL160" s="18" t="s">
        <v>86</v>
      </c>
      <c r="BM160" s="154" t="s">
        <v>652</v>
      </c>
    </row>
    <row r="161" spans="1:65" s="2" customFormat="1" ht="16.5" customHeight="1">
      <c r="A161" s="30"/>
      <c r="B161" s="142"/>
      <c r="C161" s="143" t="s">
        <v>417</v>
      </c>
      <c r="D161" s="143" t="s">
        <v>180</v>
      </c>
      <c r="E161" s="144" t="s">
        <v>2747</v>
      </c>
      <c r="F161" s="145" t="s">
        <v>2748</v>
      </c>
      <c r="G161" s="146" t="s">
        <v>2575</v>
      </c>
      <c r="H161" s="147">
        <v>4</v>
      </c>
      <c r="I161" s="148"/>
      <c r="J161" s="148">
        <f t="shared" si="10"/>
        <v>0</v>
      </c>
      <c r="K161" s="149"/>
      <c r="L161" s="31"/>
      <c r="M161" s="150" t="s">
        <v>1</v>
      </c>
      <c r="N161" s="151" t="s">
        <v>36</v>
      </c>
      <c r="O161" s="152">
        <v>0</v>
      </c>
      <c r="P161" s="152">
        <f t="shared" si="11"/>
        <v>0</v>
      </c>
      <c r="Q161" s="152">
        <v>0</v>
      </c>
      <c r="R161" s="152">
        <f t="shared" si="12"/>
        <v>0</v>
      </c>
      <c r="S161" s="152">
        <v>0</v>
      </c>
      <c r="T161" s="153">
        <f t="shared" si="1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86</v>
      </c>
      <c r="AT161" s="154" t="s">
        <v>180</v>
      </c>
      <c r="AU161" s="154" t="s">
        <v>71</v>
      </c>
      <c r="AY161" s="18" t="s">
        <v>178</v>
      </c>
      <c r="BE161" s="155">
        <f t="shared" si="14"/>
        <v>0</v>
      </c>
      <c r="BF161" s="155">
        <f t="shared" si="15"/>
        <v>0</v>
      </c>
      <c r="BG161" s="155">
        <f t="shared" si="16"/>
        <v>0</v>
      </c>
      <c r="BH161" s="155">
        <f t="shared" si="17"/>
        <v>0</v>
      </c>
      <c r="BI161" s="155">
        <f t="shared" si="18"/>
        <v>0</v>
      </c>
      <c r="BJ161" s="18" t="s">
        <v>76</v>
      </c>
      <c r="BK161" s="155">
        <f t="shared" si="19"/>
        <v>0</v>
      </c>
      <c r="BL161" s="18" t="s">
        <v>86</v>
      </c>
      <c r="BM161" s="154" t="s">
        <v>661</v>
      </c>
    </row>
    <row r="162" spans="1:65" s="2" customFormat="1" ht="16.5" customHeight="1">
      <c r="A162" s="30"/>
      <c r="B162" s="142"/>
      <c r="C162" s="143" t="s">
        <v>422</v>
      </c>
      <c r="D162" s="143" t="s">
        <v>180</v>
      </c>
      <c r="E162" s="144" t="s">
        <v>2749</v>
      </c>
      <c r="F162" s="145" t="s">
        <v>2750</v>
      </c>
      <c r="G162" s="146" t="s">
        <v>2575</v>
      </c>
      <c r="H162" s="147">
        <v>4</v>
      </c>
      <c r="I162" s="148"/>
      <c r="J162" s="148">
        <f t="shared" si="10"/>
        <v>0</v>
      </c>
      <c r="K162" s="149"/>
      <c r="L162" s="31"/>
      <c r="M162" s="150" t="s">
        <v>1</v>
      </c>
      <c r="N162" s="151" t="s">
        <v>36</v>
      </c>
      <c r="O162" s="152">
        <v>0</v>
      </c>
      <c r="P162" s="152">
        <f t="shared" si="11"/>
        <v>0</v>
      </c>
      <c r="Q162" s="152">
        <v>0</v>
      </c>
      <c r="R162" s="152">
        <f t="shared" si="12"/>
        <v>0</v>
      </c>
      <c r="S162" s="152">
        <v>0</v>
      </c>
      <c r="T162" s="153">
        <f t="shared" si="1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86</v>
      </c>
      <c r="AT162" s="154" t="s">
        <v>180</v>
      </c>
      <c r="AU162" s="154" t="s">
        <v>71</v>
      </c>
      <c r="AY162" s="18" t="s">
        <v>178</v>
      </c>
      <c r="BE162" s="155">
        <f t="shared" si="14"/>
        <v>0</v>
      </c>
      <c r="BF162" s="155">
        <f t="shared" si="15"/>
        <v>0</v>
      </c>
      <c r="BG162" s="155">
        <f t="shared" si="16"/>
        <v>0</v>
      </c>
      <c r="BH162" s="155">
        <f t="shared" si="17"/>
        <v>0</v>
      </c>
      <c r="BI162" s="155">
        <f t="shared" si="18"/>
        <v>0</v>
      </c>
      <c r="BJ162" s="18" t="s">
        <v>76</v>
      </c>
      <c r="BK162" s="155">
        <f t="shared" si="19"/>
        <v>0</v>
      </c>
      <c r="BL162" s="18" t="s">
        <v>86</v>
      </c>
      <c r="BM162" s="154" t="s">
        <v>684</v>
      </c>
    </row>
    <row r="163" spans="1:65" s="2" customFormat="1" ht="16.5" customHeight="1">
      <c r="A163" s="30"/>
      <c r="B163" s="142"/>
      <c r="C163" s="143" t="s">
        <v>429</v>
      </c>
      <c r="D163" s="143" t="s">
        <v>180</v>
      </c>
      <c r="E163" s="144" t="s">
        <v>2751</v>
      </c>
      <c r="F163" s="145" t="s">
        <v>2752</v>
      </c>
      <c r="G163" s="146" t="s">
        <v>2575</v>
      </c>
      <c r="H163" s="147">
        <v>4</v>
      </c>
      <c r="I163" s="148"/>
      <c r="J163" s="148">
        <f t="shared" si="10"/>
        <v>0</v>
      </c>
      <c r="K163" s="149"/>
      <c r="L163" s="31"/>
      <c r="M163" s="150" t="s">
        <v>1</v>
      </c>
      <c r="N163" s="151" t="s">
        <v>36</v>
      </c>
      <c r="O163" s="152">
        <v>0</v>
      </c>
      <c r="P163" s="152">
        <f t="shared" si="11"/>
        <v>0</v>
      </c>
      <c r="Q163" s="152">
        <v>0</v>
      </c>
      <c r="R163" s="152">
        <f t="shared" si="12"/>
        <v>0</v>
      </c>
      <c r="S163" s="152">
        <v>0</v>
      </c>
      <c r="T163" s="153">
        <f t="shared" si="1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71</v>
      </c>
      <c r="AY163" s="18" t="s">
        <v>178</v>
      </c>
      <c r="BE163" s="155">
        <f t="shared" si="14"/>
        <v>0</v>
      </c>
      <c r="BF163" s="155">
        <f t="shared" si="15"/>
        <v>0</v>
      </c>
      <c r="BG163" s="155">
        <f t="shared" si="16"/>
        <v>0</v>
      </c>
      <c r="BH163" s="155">
        <f t="shared" si="17"/>
        <v>0</v>
      </c>
      <c r="BI163" s="155">
        <f t="shared" si="18"/>
        <v>0</v>
      </c>
      <c r="BJ163" s="18" t="s">
        <v>76</v>
      </c>
      <c r="BK163" s="155">
        <f t="shared" si="19"/>
        <v>0</v>
      </c>
      <c r="BL163" s="18" t="s">
        <v>86</v>
      </c>
      <c r="BM163" s="154" t="s">
        <v>694</v>
      </c>
    </row>
    <row r="164" spans="1:65" s="2" customFormat="1" ht="21.75" customHeight="1">
      <c r="A164" s="30"/>
      <c r="B164" s="142"/>
      <c r="C164" s="143" t="s">
        <v>435</v>
      </c>
      <c r="D164" s="143" t="s">
        <v>180</v>
      </c>
      <c r="E164" s="144" t="s">
        <v>2753</v>
      </c>
      <c r="F164" s="145" t="s">
        <v>2754</v>
      </c>
      <c r="G164" s="146" t="s">
        <v>2575</v>
      </c>
      <c r="H164" s="147">
        <v>5</v>
      </c>
      <c r="I164" s="148"/>
      <c r="J164" s="148">
        <f t="shared" si="10"/>
        <v>0</v>
      </c>
      <c r="K164" s="149"/>
      <c r="L164" s="31"/>
      <c r="M164" s="150" t="s">
        <v>1</v>
      </c>
      <c r="N164" s="151" t="s">
        <v>36</v>
      </c>
      <c r="O164" s="152">
        <v>0</v>
      </c>
      <c r="P164" s="152">
        <f t="shared" si="11"/>
        <v>0</v>
      </c>
      <c r="Q164" s="152">
        <v>0</v>
      </c>
      <c r="R164" s="152">
        <f t="shared" si="12"/>
        <v>0</v>
      </c>
      <c r="S164" s="152">
        <v>0</v>
      </c>
      <c r="T164" s="153">
        <f t="shared" si="1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86</v>
      </c>
      <c r="AT164" s="154" t="s">
        <v>180</v>
      </c>
      <c r="AU164" s="154" t="s">
        <v>71</v>
      </c>
      <c r="AY164" s="18" t="s">
        <v>178</v>
      </c>
      <c r="BE164" s="155">
        <f t="shared" si="14"/>
        <v>0</v>
      </c>
      <c r="BF164" s="155">
        <f t="shared" si="15"/>
        <v>0</v>
      </c>
      <c r="BG164" s="155">
        <f t="shared" si="16"/>
        <v>0</v>
      </c>
      <c r="BH164" s="155">
        <f t="shared" si="17"/>
        <v>0</v>
      </c>
      <c r="BI164" s="155">
        <f t="shared" si="18"/>
        <v>0</v>
      </c>
      <c r="BJ164" s="18" t="s">
        <v>76</v>
      </c>
      <c r="BK164" s="155">
        <f t="shared" si="19"/>
        <v>0</v>
      </c>
      <c r="BL164" s="18" t="s">
        <v>86</v>
      </c>
      <c r="BM164" s="154" t="s">
        <v>702</v>
      </c>
    </row>
    <row r="165" spans="1:65" s="2" customFormat="1" ht="16.5" customHeight="1">
      <c r="A165" s="30"/>
      <c r="B165" s="142"/>
      <c r="C165" s="143" t="s">
        <v>439</v>
      </c>
      <c r="D165" s="143" t="s">
        <v>180</v>
      </c>
      <c r="E165" s="144" t="s">
        <v>2755</v>
      </c>
      <c r="F165" s="145" t="s">
        <v>2756</v>
      </c>
      <c r="G165" s="146" t="s">
        <v>327</v>
      </c>
      <c r="H165" s="147">
        <v>160</v>
      </c>
      <c r="I165" s="148"/>
      <c r="J165" s="148">
        <f t="shared" si="10"/>
        <v>0</v>
      </c>
      <c r="K165" s="149"/>
      <c r="L165" s="31"/>
      <c r="M165" s="150" t="s">
        <v>1</v>
      </c>
      <c r="N165" s="151" t="s">
        <v>36</v>
      </c>
      <c r="O165" s="152">
        <v>0</v>
      </c>
      <c r="P165" s="152">
        <f t="shared" si="11"/>
        <v>0</v>
      </c>
      <c r="Q165" s="152">
        <v>0</v>
      </c>
      <c r="R165" s="152">
        <f t="shared" si="12"/>
        <v>0</v>
      </c>
      <c r="S165" s="152">
        <v>0</v>
      </c>
      <c r="T165" s="153">
        <f t="shared" si="1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71</v>
      </c>
      <c r="AY165" s="18" t="s">
        <v>178</v>
      </c>
      <c r="BE165" s="155">
        <f t="shared" si="14"/>
        <v>0</v>
      </c>
      <c r="BF165" s="155">
        <f t="shared" si="15"/>
        <v>0</v>
      </c>
      <c r="BG165" s="155">
        <f t="shared" si="16"/>
        <v>0</v>
      </c>
      <c r="BH165" s="155">
        <f t="shared" si="17"/>
        <v>0</v>
      </c>
      <c r="BI165" s="155">
        <f t="shared" si="18"/>
        <v>0</v>
      </c>
      <c r="BJ165" s="18" t="s">
        <v>76</v>
      </c>
      <c r="BK165" s="155">
        <f t="shared" si="19"/>
        <v>0</v>
      </c>
      <c r="BL165" s="18" t="s">
        <v>86</v>
      </c>
      <c r="BM165" s="154" t="s">
        <v>711</v>
      </c>
    </row>
    <row r="166" spans="1:65" s="2" customFormat="1" ht="16.5" customHeight="1">
      <c r="A166" s="30"/>
      <c r="B166" s="142"/>
      <c r="C166" s="143" t="s">
        <v>446</v>
      </c>
      <c r="D166" s="143" t="s">
        <v>180</v>
      </c>
      <c r="E166" s="144" t="s">
        <v>2757</v>
      </c>
      <c r="F166" s="145" t="s">
        <v>2758</v>
      </c>
      <c r="G166" s="146" t="s">
        <v>327</v>
      </c>
      <c r="H166" s="147">
        <v>250</v>
      </c>
      <c r="I166" s="148"/>
      <c r="J166" s="148">
        <f t="shared" si="10"/>
        <v>0</v>
      </c>
      <c r="K166" s="149"/>
      <c r="L166" s="31"/>
      <c r="M166" s="150" t="s">
        <v>1</v>
      </c>
      <c r="N166" s="151" t="s">
        <v>36</v>
      </c>
      <c r="O166" s="152">
        <v>0</v>
      </c>
      <c r="P166" s="152">
        <f t="shared" si="11"/>
        <v>0</v>
      </c>
      <c r="Q166" s="152">
        <v>0</v>
      </c>
      <c r="R166" s="152">
        <f t="shared" si="12"/>
        <v>0</v>
      </c>
      <c r="S166" s="152">
        <v>0</v>
      </c>
      <c r="T166" s="153">
        <f t="shared" si="1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86</v>
      </c>
      <c r="AT166" s="154" t="s">
        <v>180</v>
      </c>
      <c r="AU166" s="154" t="s">
        <v>71</v>
      </c>
      <c r="AY166" s="18" t="s">
        <v>178</v>
      </c>
      <c r="BE166" s="155">
        <f t="shared" si="14"/>
        <v>0</v>
      </c>
      <c r="BF166" s="155">
        <f t="shared" si="15"/>
        <v>0</v>
      </c>
      <c r="BG166" s="155">
        <f t="shared" si="16"/>
        <v>0</v>
      </c>
      <c r="BH166" s="155">
        <f t="shared" si="17"/>
        <v>0</v>
      </c>
      <c r="BI166" s="155">
        <f t="shared" si="18"/>
        <v>0</v>
      </c>
      <c r="BJ166" s="18" t="s">
        <v>76</v>
      </c>
      <c r="BK166" s="155">
        <f t="shared" si="19"/>
        <v>0</v>
      </c>
      <c r="BL166" s="18" t="s">
        <v>86</v>
      </c>
      <c r="BM166" s="154" t="s">
        <v>721</v>
      </c>
    </row>
    <row r="167" spans="1:65" s="2" customFormat="1" ht="16.5" customHeight="1">
      <c r="A167" s="30"/>
      <c r="B167" s="142"/>
      <c r="C167" s="143" t="s">
        <v>461</v>
      </c>
      <c r="D167" s="143" t="s">
        <v>180</v>
      </c>
      <c r="E167" s="144" t="s">
        <v>2759</v>
      </c>
      <c r="F167" s="145" t="s">
        <v>2760</v>
      </c>
      <c r="G167" s="146" t="s">
        <v>327</v>
      </c>
      <c r="H167" s="147">
        <v>800</v>
      </c>
      <c r="I167" s="148"/>
      <c r="J167" s="148">
        <f t="shared" si="10"/>
        <v>0</v>
      </c>
      <c r="K167" s="149"/>
      <c r="L167" s="31"/>
      <c r="M167" s="150" t="s">
        <v>1</v>
      </c>
      <c r="N167" s="151" t="s">
        <v>36</v>
      </c>
      <c r="O167" s="152">
        <v>0</v>
      </c>
      <c r="P167" s="152">
        <f t="shared" si="11"/>
        <v>0</v>
      </c>
      <c r="Q167" s="152">
        <v>0</v>
      </c>
      <c r="R167" s="152">
        <f t="shared" si="12"/>
        <v>0</v>
      </c>
      <c r="S167" s="152">
        <v>0</v>
      </c>
      <c r="T167" s="153">
        <f t="shared" si="1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86</v>
      </c>
      <c r="AT167" s="154" t="s">
        <v>180</v>
      </c>
      <c r="AU167" s="154" t="s">
        <v>71</v>
      </c>
      <c r="AY167" s="18" t="s">
        <v>178</v>
      </c>
      <c r="BE167" s="155">
        <f t="shared" si="14"/>
        <v>0</v>
      </c>
      <c r="BF167" s="155">
        <f t="shared" si="15"/>
        <v>0</v>
      </c>
      <c r="BG167" s="155">
        <f t="shared" si="16"/>
        <v>0</v>
      </c>
      <c r="BH167" s="155">
        <f t="shared" si="17"/>
        <v>0</v>
      </c>
      <c r="BI167" s="155">
        <f t="shared" si="18"/>
        <v>0</v>
      </c>
      <c r="BJ167" s="18" t="s">
        <v>76</v>
      </c>
      <c r="BK167" s="155">
        <f t="shared" si="19"/>
        <v>0</v>
      </c>
      <c r="BL167" s="18" t="s">
        <v>86</v>
      </c>
      <c r="BM167" s="154" t="s">
        <v>729</v>
      </c>
    </row>
    <row r="168" spans="1:65" s="2" customFormat="1" ht="16.5" customHeight="1">
      <c r="A168" s="30"/>
      <c r="B168" s="142"/>
      <c r="C168" s="143" t="s">
        <v>466</v>
      </c>
      <c r="D168" s="143" t="s">
        <v>180</v>
      </c>
      <c r="E168" s="144" t="s">
        <v>2761</v>
      </c>
      <c r="F168" s="145" t="s">
        <v>2762</v>
      </c>
      <c r="G168" s="146" t="s">
        <v>327</v>
      </c>
      <c r="H168" s="147">
        <v>660</v>
      </c>
      <c r="I168" s="148"/>
      <c r="J168" s="148">
        <f t="shared" si="10"/>
        <v>0</v>
      </c>
      <c r="K168" s="149"/>
      <c r="L168" s="31"/>
      <c r="M168" s="150" t="s">
        <v>1</v>
      </c>
      <c r="N168" s="151" t="s">
        <v>36</v>
      </c>
      <c r="O168" s="152">
        <v>0</v>
      </c>
      <c r="P168" s="152">
        <f t="shared" si="11"/>
        <v>0</v>
      </c>
      <c r="Q168" s="152">
        <v>0</v>
      </c>
      <c r="R168" s="152">
        <f t="shared" si="12"/>
        <v>0</v>
      </c>
      <c r="S168" s="152">
        <v>0</v>
      </c>
      <c r="T168" s="153">
        <f t="shared" si="1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71</v>
      </c>
      <c r="AY168" s="18" t="s">
        <v>178</v>
      </c>
      <c r="BE168" s="155">
        <f t="shared" si="14"/>
        <v>0</v>
      </c>
      <c r="BF168" s="155">
        <f t="shared" si="15"/>
        <v>0</v>
      </c>
      <c r="BG168" s="155">
        <f t="shared" si="16"/>
        <v>0</v>
      </c>
      <c r="BH168" s="155">
        <f t="shared" si="17"/>
        <v>0</v>
      </c>
      <c r="BI168" s="155">
        <f t="shared" si="18"/>
        <v>0</v>
      </c>
      <c r="BJ168" s="18" t="s">
        <v>76</v>
      </c>
      <c r="BK168" s="155">
        <f t="shared" si="19"/>
        <v>0</v>
      </c>
      <c r="BL168" s="18" t="s">
        <v>86</v>
      </c>
      <c r="BM168" s="154" t="s">
        <v>738</v>
      </c>
    </row>
    <row r="169" spans="1:65" s="2" customFormat="1" ht="16.5" customHeight="1">
      <c r="A169" s="30"/>
      <c r="B169" s="142"/>
      <c r="C169" s="143" t="s">
        <v>471</v>
      </c>
      <c r="D169" s="143" t="s">
        <v>180</v>
      </c>
      <c r="E169" s="144" t="s">
        <v>2763</v>
      </c>
      <c r="F169" s="145" t="s">
        <v>2764</v>
      </c>
      <c r="G169" s="146" t="s">
        <v>327</v>
      </c>
      <c r="H169" s="147">
        <v>200</v>
      </c>
      <c r="I169" s="148"/>
      <c r="J169" s="148">
        <f t="shared" si="10"/>
        <v>0</v>
      </c>
      <c r="K169" s="149"/>
      <c r="L169" s="31"/>
      <c r="M169" s="150" t="s">
        <v>1</v>
      </c>
      <c r="N169" s="151" t="s">
        <v>36</v>
      </c>
      <c r="O169" s="152">
        <v>0</v>
      </c>
      <c r="P169" s="152">
        <f t="shared" si="11"/>
        <v>0</v>
      </c>
      <c r="Q169" s="152">
        <v>0</v>
      </c>
      <c r="R169" s="152">
        <f t="shared" si="12"/>
        <v>0</v>
      </c>
      <c r="S169" s="152">
        <v>0</v>
      </c>
      <c r="T169" s="153">
        <f t="shared" si="1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71</v>
      </c>
      <c r="AY169" s="18" t="s">
        <v>178</v>
      </c>
      <c r="BE169" s="155">
        <f t="shared" si="14"/>
        <v>0</v>
      </c>
      <c r="BF169" s="155">
        <f t="shared" si="15"/>
        <v>0</v>
      </c>
      <c r="BG169" s="155">
        <f t="shared" si="16"/>
        <v>0</v>
      </c>
      <c r="BH169" s="155">
        <f t="shared" si="17"/>
        <v>0</v>
      </c>
      <c r="BI169" s="155">
        <f t="shared" si="18"/>
        <v>0</v>
      </c>
      <c r="BJ169" s="18" t="s">
        <v>76</v>
      </c>
      <c r="BK169" s="155">
        <f t="shared" si="19"/>
        <v>0</v>
      </c>
      <c r="BL169" s="18" t="s">
        <v>86</v>
      </c>
      <c r="BM169" s="154" t="s">
        <v>746</v>
      </c>
    </row>
    <row r="170" spans="1:65" s="2" customFormat="1" ht="16.5" customHeight="1">
      <c r="A170" s="30"/>
      <c r="B170" s="142"/>
      <c r="C170" s="143" t="s">
        <v>475</v>
      </c>
      <c r="D170" s="143" t="s">
        <v>180</v>
      </c>
      <c r="E170" s="144" t="s">
        <v>2765</v>
      </c>
      <c r="F170" s="145" t="s">
        <v>2766</v>
      </c>
      <c r="G170" s="146" t="s">
        <v>327</v>
      </c>
      <c r="H170" s="147">
        <v>200</v>
      </c>
      <c r="I170" s="148"/>
      <c r="J170" s="148">
        <f t="shared" si="10"/>
        <v>0</v>
      </c>
      <c r="K170" s="149"/>
      <c r="L170" s="31"/>
      <c r="M170" s="150" t="s">
        <v>1</v>
      </c>
      <c r="N170" s="151" t="s">
        <v>36</v>
      </c>
      <c r="O170" s="152">
        <v>0</v>
      </c>
      <c r="P170" s="152">
        <f t="shared" si="11"/>
        <v>0</v>
      </c>
      <c r="Q170" s="152">
        <v>0</v>
      </c>
      <c r="R170" s="152">
        <f t="shared" si="12"/>
        <v>0</v>
      </c>
      <c r="S170" s="152">
        <v>0</v>
      </c>
      <c r="T170" s="153">
        <f t="shared" si="1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71</v>
      </c>
      <c r="AY170" s="18" t="s">
        <v>178</v>
      </c>
      <c r="BE170" s="155">
        <f t="shared" si="14"/>
        <v>0</v>
      </c>
      <c r="BF170" s="155">
        <f t="shared" si="15"/>
        <v>0</v>
      </c>
      <c r="BG170" s="155">
        <f t="shared" si="16"/>
        <v>0</v>
      </c>
      <c r="BH170" s="155">
        <f t="shared" si="17"/>
        <v>0</v>
      </c>
      <c r="BI170" s="155">
        <f t="shared" si="18"/>
        <v>0</v>
      </c>
      <c r="BJ170" s="18" t="s">
        <v>76</v>
      </c>
      <c r="BK170" s="155">
        <f t="shared" si="19"/>
        <v>0</v>
      </c>
      <c r="BL170" s="18" t="s">
        <v>86</v>
      </c>
      <c r="BM170" s="154" t="s">
        <v>754</v>
      </c>
    </row>
    <row r="171" spans="1:65" s="2" customFormat="1" ht="16.5" customHeight="1">
      <c r="A171" s="30"/>
      <c r="B171" s="142"/>
      <c r="C171" s="143" t="s">
        <v>479</v>
      </c>
      <c r="D171" s="143" t="s">
        <v>180</v>
      </c>
      <c r="E171" s="144" t="s">
        <v>2767</v>
      </c>
      <c r="F171" s="145" t="s">
        <v>2768</v>
      </c>
      <c r="G171" s="146" t="s">
        <v>327</v>
      </c>
      <c r="H171" s="147">
        <v>100</v>
      </c>
      <c r="I171" s="148"/>
      <c r="J171" s="148">
        <f t="shared" si="10"/>
        <v>0</v>
      </c>
      <c r="K171" s="149"/>
      <c r="L171" s="31"/>
      <c r="M171" s="150" t="s">
        <v>1</v>
      </c>
      <c r="N171" s="151" t="s">
        <v>36</v>
      </c>
      <c r="O171" s="152">
        <v>0</v>
      </c>
      <c r="P171" s="152">
        <f t="shared" si="11"/>
        <v>0</v>
      </c>
      <c r="Q171" s="152">
        <v>0</v>
      </c>
      <c r="R171" s="152">
        <f t="shared" si="12"/>
        <v>0</v>
      </c>
      <c r="S171" s="152">
        <v>0</v>
      </c>
      <c r="T171" s="153">
        <f t="shared" si="1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71</v>
      </c>
      <c r="AY171" s="18" t="s">
        <v>178</v>
      </c>
      <c r="BE171" s="155">
        <f t="shared" si="14"/>
        <v>0</v>
      </c>
      <c r="BF171" s="155">
        <f t="shared" si="15"/>
        <v>0</v>
      </c>
      <c r="BG171" s="155">
        <f t="shared" si="16"/>
        <v>0</v>
      </c>
      <c r="BH171" s="155">
        <f t="shared" si="17"/>
        <v>0</v>
      </c>
      <c r="BI171" s="155">
        <f t="shared" si="18"/>
        <v>0</v>
      </c>
      <c r="BJ171" s="18" t="s">
        <v>76</v>
      </c>
      <c r="BK171" s="155">
        <f t="shared" si="19"/>
        <v>0</v>
      </c>
      <c r="BL171" s="18" t="s">
        <v>86</v>
      </c>
      <c r="BM171" s="154" t="s">
        <v>763</v>
      </c>
    </row>
    <row r="172" spans="1:65" s="2" customFormat="1" ht="16.5" customHeight="1">
      <c r="A172" s="30"/>
      <c r="B172" s="142"/>
      <c r="C172" s="143" t="s">
        <v>488</v>
      </c>
      <c r="D172" s="143" t="s">
        <v>180</v>
      </c>
      <c r="E172" s="144" t="s">
        <v>2769</v>
      </c>
      <c r="F172" s="145" t="s">
        <v>2770</v>
      </c>
      <c r="G172" s="146" t="s">
        <v>327</v>
      </c>
      <c r="H172" s="147">
        <v>1800</v>
      </c>
      <c r="I172" s="148"/>
      <c r="J172" s="148">
        <f t="shared" si="10"/>
        <v>0</v>
      </c>
      <c r="K172" s="149"/>
      <c r="L172" s="31"/>
      <c r="M172" s="150" t="s">
        <v>1</v>
      </c>
      <c r="N172" s="151" t="s">
        <v>36</v>
      </c>
      <c r="O172" s="152">
        <v>0</v>
      </c>
      <c r="P172" s="152">
        <f t="shared" si="11"/>
        <v>0</v>
      </c>
      <c r="Q172" s="152">
        <v>0</v>
      </c>
      <c r="R172" s="152">
        <f t="shared" si="12"/>
        <v>0</v>
      </c>
      <c r="S172" s="152">
        <v>0</v>
      </c>
      <c r="T172" s="153">
        <f t="shared" si="1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86</v>
      </c>
      <c r="AT172" s="154" t="s">
        <v>180</v>
      </c>
      <c r="AU172" s="154" t="s">
        <v>71</v>
      </c>
      <c r="AY172" s="18" t="s">
        <v>178</v>
      </c>
      <c r="BE172" s="155">
        <f t="shared" si="14"/>
        <v>0</v>
      </c>
      <c r="BF172" s="155">
        <f t="shared" si="15"/>
        <v>0</v>
      </c>
      <c r="BG172" s="155">
        <f t="shared" si="16"/>
        <v>0</v>
      </c>
      <c r="BH172" s="155">
        <f t="shared" si="17"/>
        <v>0</v>
      </c>
      <c r="BI172" s="155">
        <f t="shared" si="18"/>
        <v>0</v>
      </c>
      <c r="BJ172" s="18" t="s">
        <v>76</v>
      </c>
      <c r="BK172" s="155">
        <f t="shared" si="19"/>
        <v>0</v>
      </c>
      <c r="BL172" s="18" t="s">
        <v>86</v>
      </c>
      <c r="BM172" s="154" t="s">
        <v>771</v>
      </c>
    </row>
    <row r="173" spans="1:65" s="2" customFormat="1" ht="16.5" customHeight="1">
      <c r="A173" s="30"/>
      <c r="B173" s="142"/>
      <c r="C173" s="143" t="s">
        <v>497</v>
      </c>
      <c r="D173" s="143" t="s">
        <v>180</v>
      </c>
      <c r="E173" s="144" t="s">
        <v>2771</v>
      </c>
      <c r="F173" s="145" t="s">
        <v>2772</v>
      </c>
      <c r="G173" s="146" t="s">
        <v>327</v>
      </c>
      <c r="H173" s="147">
        <v>1500</v>
      </c>
      <c r="I173" s="148"/>
      <c r="J173" s="148">
        <f t="shared" si="10"/>
        <v>0</v>
      </c>
      <c r="K173" s="149"/>
      <c r="L173" s="31"/>
      <c r="M173" s="150" t="s">
        <v>1</v>
      </c>
      <c r="N173" s="151" t="s">
        <v>36</v>
      </c>
      <c r="O173" s="152">
        <v>0</v>
      </c>
      <c r="P173" s="152">
        <f t="shared" si="11"/>
        <v>0</v>
      </c>
      <c r="Q173" s="152">
        <v>0</v>
      </c>
      <c r="R173" s="152">
        <f t="shared" si="12"/>
        <v>0</v>
      </c>
      <c r="S173" s="152">
        <v>0</v>
      </c>
      <c r="T173" s="153">
        <f t="shared" si="1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71</v>
      </c>
      <c r="AY173" s="18" t="s">
        <v>178</v>
      </c>
      <c r="BE173" s="155">
        <f t="shared" si="14"/>
        <v>0</v>
      </c>
      <c r="BF173" s="155">
        <f t="shared" si="15"/>
        <v>0</v>
      </c>
      <c r="BG173" s="155">
        <f t="shared" si="16"/>
        <v>0</v>
      </c>
      <c r="BH173" s="155">
        <f t="shared" si="17"/>
        <v>0</v>
      </c>
      <c r="BI173" s="155">
        <f t="shared" si="18"/>
        <v>0</v>
      </c>
      <c r="BJ173" s="18" t="s">
        <v>76</v>
      </c>
      <c r="BK173" s="155">
        <f t="shared" si="19"/>
        <v>0</v>
      </c>
      <c r="BL173" s="18" t="s">
        <v>86</v>
      </c>
      <c r="BM173" s="154" t="s">
        <v>779</v>
      </c>
    </row>
    <row r="174" spans="1:65" s="2" customFormat="1" ht="16.5" customHeight="1">
      <c r="A174" s="30"/>
      <c r="B174" s="142"/>
      <c r="C174" s="143" t="s">
        <v>504</v>
      </c>
      <c r="D174" s="143" t="s">
        <v>180</v>
      </c>
      <c r="E174" s="144" t="s">
        <v>2773</v>
      </c>
      <c r="F174" s="145" t="s">
        <v>2774</v>
      </c>
      <c r="G174" s="146" t="s">
        <v>327</v>
      </c>
      <c r="H174" s="147">
        <v>50</v>
      </c>
      <c r="I174" s="148"/>
      <c r="J174" s="148">
        <f t="shared" si="10"/>
        <v>0</v>
      </c>
      <c r="K174" s="149"/>
      <c r="L174" s="31"/>
      <c r="M174" s="150" t="s">
        <v>1</v>
      </c>
      <c r="N174" s="151" t="s">
        <v>36</v>
      </c>
      <c r="O174" s="152">
        <v>0</v>
      </c>
      <c r="P174" s="152">
        <f t="shared" si="11"/>
        <v>0</v>
      </c>
      <c r="Q174" s="152">
        <v>0</v>
      </c>
      <c r="R174" s="152">
        <f t="shared" si="12"/>
        <v>0</v>
      </c>
      <c r="S174" s="152">
        <v>0</v>
      </c>
      <c r="T174" s="153">
        <f t="shared" si="13"/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86</v>
      </c>
      <c r="AT174" s="154" t="s">
        <v>180</v>
      </c>
      <c r="AU174" s="154" t="s">
        <v>71</v>
      </c>
      <c r="AY174" s="18" t="s">
        <v>178</v>
      </c>
      <c r="BE174" s="155">
        <f t="shared" si="14"/>
        <v>0</v>
      </c>
      <c r="BF174" s="155">
        <f t="shared" si="15"/>
        <v>0</v>
      </c>
      <c r="BG174" s="155">
        <f t="shared" si="16"/>
        <v>0</v>
      </c>
      <c r="BH174" s="155">
        <f t="shared" si="17"/>
        <v>0</v>
      </c>
      <c r="BI174" s="155">
        <f t="shared" si="18"/>
        <v>0</v>
      </c>
      <c r="BJ174" s="18" t="s">
        <v>76</v>
      </c>
      <c r="BK174" s="155">
        <f t="shared" si="19"/>
        <v>0</v>
      </c>
      <c r="BL174" s="18" t="s">
        <v>86</v>
      </c>
      <c r="BM174" s="154" t="s">
        <v>798</v>
      </c>
    </row>
    <row r="175" spans="1:65" s="2" customFormat="1" ht="16.5" customHeight="1">
      <c r="A175" s="30"/>
      <c r="B175" s="142"/>
      <c r="C175" s="143" t="s">
        <v>508</v>
      </c>
      <c r="D175" s="143" t="s">
        <v>180</v>
      </c>
      <c r="E175" s="144" t="s">
        <v>2775</v>
      </c>
      <c r="F175" s="145" t="s">
        <v>2776</v>
      </c>
      <c r="G175" s="146" t="s">
        <v>327</v>
      </c>
      <c r="H175" s="147">
        <v>30</v>
      </c>
      <c r="I175" s="148"/>
      <c r="J175" s="148">
        <f t="shared" si="10"/>
        <v>0</v>
      </c>
      <c r="K175" s="149"/>
      <c r="L175" s="31"/>
      <c r="M175" s="150" t="s">
        <v>1</v>
      </c>
      <c r="N175" s="151" t="s">
        <v>36</v>
      </c>
      <c r="O175" s="152">
        <v>0</v>
      </c>
      <c r="P175" s="152">
        <f t="shared" si="11"/>
        <v>0</v>
      </c>
      <c r="Q175" s="152">
        <v>0</v>
      </c>
      <c r="R175" s="152">
        <f t="shared" si="12"/>
        <v>0</v>
      </c>
      <c r="S175" s="152">
        <v>0</v>
      </c>
      <c r="T175" s="153">
        <f t="shared" si="13"/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86</v>
      </c>
      <c r="AT175" s="154" t="s">
        <v>180</v>
      </c>
      <c r="AU175" s="154" t="s">
        <v>71</v>
      </c>
      <c r="AY175" s="18" t="s">
        <v>178</v>
      </c>
      <c r="BE175" s="155">
        <f t="shared" si="14"/>
        <v>0</v>
      </c>
      <c r="BF175" s="155">
        <f t="shared" si="15"/>
        <v>0</v>
      </c>
      <c r="BG175" s="155">
        <f t="shared" si="16"/>
        <v>0</v>
      </c>
      <c r="BH175" s="155">
        <f t="shared" si="17"/>
        <v>0</v>
      </c>
      <c r="BI175" s="155">
        <f t="shared" si="18"/>
        <v>0</v>
      </c>
      <c r="BJ175" s="18" t="s">
        <v>76</v>
      </c>
      <c r="BK175" s="155">
        <f t="shared" si="19"/>
        <v>0</v>
      </c>
      <c r="BL175" s="18" t="s">
        <v>86</v>
      </c>
      <c r="BM175" s="154" t="s">
        <v>809</v>
      </c>
    </row>
    <row r="176" spans="1:65" s="2" customFormat="1" ht="16.5" customHeight="1">
      <c r="A176" s="30"/>
      <c r="B176" s="142"/>
      <c r="C176" s="143" t="s">
        <v>512</v>
      </c>
      <c r="D176" s="143" t="s">
        <v>180</v>
      </c>
      <c r="E176" s="144" t="s">
        <v>2777</v>
      </c>
      <c r="F176" s="145" t="s">
        <v>2778</v>
      </c>
      <c r="G176" s="146" t="s">
        <v>327</v>
      </c>
      <c r="H176" s="147">
        <v>50</v>
      </c>
      <c r="I176" s="148"/>
      <c r="J176" s="148">
        <f t="shared" si="10"/>
        <v>0</v>
      </c>
      <c r="K176" s="149"/>
      <c r="L176" s="31"/>
      <c r="M176" s="150" t="s">
        <v>1</v>
      </c>
      <c r="N176" s="151" t="s">
        <v>36</v>
      </c>
      <c r="O176" s="152">
        <v>0</v>
      </c>
      <c r="P176" s="152">
        <f t="shared" si="11"/>
        <v>0</v>
      </c>
      <c r="Q176" s="152">
        <v>0</v>
      </c>
      <c r="R176" s="152">
        <f t="shared" si="12"/>
        <v>0</v>
      </c>
      <c r="S176" s="152">
        <v>0</v>
      </c>
      <c r="T176" s="153">
        <f t="shared" si="13"/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86</v>
      </c>
      <c r="AT176" s="154" t="s">
        <v>180</v>
      </c>
      <c r="AU176" s="154" t="s">
        <v>71</v>
      </c>
      <c r="AY176" s="18" t="s">
        <v>178</v>
      </c>
      <c r="BE176" s="155">
        <f t="shared" si="14"/>
        <v>0</v>
      </c>
      <c r="BF176" s="155">
        <f t="shared" si="15"/>
        <v>0</v>
      </c>
      <c r="BG176" s="155">
        <f t="shared" si="16"/>
        <v>0</v>
      </c>
      <c r="BH176" s="155">
        <f t="shared" si="17"/>
        <v>0</v>
      </c>
      <c r="BI176" s="155">
        <f t="shared" si="18"/>
        <v>0</v>
      </c>
      <c r="BJ176" s="18" t="s">
        <v>76</v>
      </c>
      <c r="BK176" s="155">
        <f t="shared" si="19"/>
        <v>0</v>
      </c>
      <c r="BL176" s="18" t="s">
        <v>86</v>
      </c>
      <c r="BM176" s="154" t="s">
        <v>822</v>
      </c>
    </row>
    <row r="177" spans="1:65" s="2" customFormat="1" ht="16.5" customHeight="1">
      <c r="A177" s="30"/>
      <c r="B177" s="142"/>
      <c r="C177" s="143" t="s">
        <v>524</v>
      </c>
      <c r="D177" s="143" t="s">
        <v>180</v>
      </c>
      <c r="E177" s="144" t="s">
        <v>2779</v>
      </c>
      <c r="F177" s="145" t="s">
        <v>2780</v>
      </c>
      <c r="G177" s="146" t="s">
        <v>327</v>
      </c>
      <c r="H177" s="147">
        <v>10</v>
      </c>
      <c r="I177" s="148"/>
      <c r="J177" s="148">
        <f t="shared" si="10"/>
        <v>0</v>
      </c>
      <c r="K177" s="149"/>
      <c r="L177" s="31"/>
      <c r="M177" s="150" t="s">
        <v>1</v>
      </c>
      <c r="N177" s="151" t="s">
        <v>36</v>
      </c>
      <c r="O177" s="152">
        <v>0</v>
      </c>
      <c r="P177" s="152">
        <f t="shared" si="11"/>
        <v>0</v>
      </c>
      <c r="Q177" s="152">
        <v>0</v>
      </c>
      <c r="R177" s="152">
        <f t="shared" si="12"/>
        <v>0</v>
      </c>
      <c r="S177" s="152">
        <v>0</v>
      </c>
      <c r="T177" s="153">
        <f t="shared" si="13"/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54" t="s">
        <v>86</v>
      </c>
      <c r="AT177" s="154" t="s">
        <v>180</v>
      </c>
      <c r="AU177" s="154" t="s">
        <v>71</v>
      </c>
      <c r="AY177" s="18" t="s">
        <v>178</v>
      </c>
      <c r="BE177" s="155">
        <f t="shared" si="14"/>
        <v>0</v>
      </c>
      <c r="BF177" s="155">
        <f t="shared" si="15"/>
        <v>0</v>
      </c>
      <c r="BG177" s="155">
        <f t="shared" si="16"/>
        <v>0</v>
      </c>
      <c r="BH177" s="155">
        <f t="shared" si="17"/>
        <v>0</v>
      </c>
      <c r="BI177" s="155">
        <f t="shared" si="18"/>
        <v>0</v>
      </c>
      <c r="BJ177" s="18" t="s">
        <v>76</v>
      </c>
      <c r="BK177" s="155">
        <f t="shared" si="19"/>
        <v>0</v>
      </c>
      <c r="BL177" s="18" t="s">
        <v>86</v>
      </c>
      <c r="BM177" s="154" t="s">
        <v>832</v>
      </c>
    </row>
    <row r="178" spans="1:65" s="2" customFormat="1" ht="16.5" customHeight="1">
      <c r="A178" s="30"/>
      <c r="B178" s="142"/>
      <c r="C178" s="143" t="s">
        <v>528</v>
      </c>
      <c r="D178" s="143" t="s">
        <v>180</v>
      </c>
      <c r="E178" s="144" t="s">
        <v>2781</v>
      </c>
      <c r="F178" s="145" t="s">
        <v>2782</v>
      </c>
      <c r="G178" s="146" t="s">
        <v>2575</v>
      </c>
      <c r="H178" s="147">
        <v>1</v>
      </c>
      <c r="I178" s="148"/>
      <c r="J178" s="148">
        <f t="shared" si="10"/>
        <v>0</v>
      </c>
      <c r="K178" s="149"/>
      <c r="L178" s="31"/>
      <c r="M178" s="150" t="s">
        <v>1</v>
      </c>
      <c r="N178" s="151" t="s">
        <v>36</v>
      </c>
      <c r="O178" s="152">
        <v>0</v>
      </c>
      <c r="P178" s="152">
        <f t="shared" si="11"/>
        <v>0</v>
      </c>
      <c r="Q178" s="152">
        <v>0</v>
      </c>
      <c r="R178" s="152">
        <f t="shared" si="12"/>
        <v>0</v>
      </c>
      <c r="S178" s="152">
        <v>0</v>
      </c>
      <c r="T178" s="153">
        <f t="shared" si="1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86</v>
      </c>
      <c r="AT178" s="154" t="s">
        <v>180</v>
      </c>
      <c r="AU178" s="154" t="s">
        <v>71</v>
      </c>
      <c r="AY178" s="18" t="s">
        <v>178</v>
      </c>
      <c r="BE178" s="155">
        <f t="shared" si="14"/>
        <v>0</v>
      </c>
      <c r="BF178" s="155">
        <f t="shared" si="15"/>
        <v>0</v>
      </c>
      <c r="BG178" s="155">
        <f t="shared" si="16"/>
        <v>0</v>
      </c>
      <c r="BH178" s="155">
        <f t="shared" si="17"/>
        <v>0</v>
      </c>
      <c r="BI178" s="155">
        <f t="shared" si="18"/>
        <v>0</v>
      </c>
      <c r="BJ178" s="18" t="s">
        <v>76</v>
      </c>
      <c r="BK178" s="155">
        <f t="shared" si="19"/>
        <v>0</v>
      </c>
      <c r="BL178" s="18" t="s">
        <v>86</v>
      </c>
      <c r="BM178" s="154" t="s">
        <v>841</v>
      </c>
    </row>
    <row r="179" spans="1:65" s="2" customFormat="1" ht="16.5" customHeight="1">
      <c r="A179" s="30"/>
      <c r="B179" s="142"/>
      <c r="C179" s="143" t="s">
        <v>533</v>
      </c>
      <c r="D179" s="143" t="s">
        <v>180</v>
      </c>
      <c r="E179" s="144" t="s">
        <v>2783</v>
      </c>
      <c r="F179" s="145" t="s">
        <v>2784</v>
      </c>
      <c r="G179" s="146" t="s">
        <v>2575</v>
      </c>
      <c r="H179" s="147">
        <v>1</v>
      </c>
      <c r="I179" s="148"/>
      <c r="J179" s="148">
        <f t="shared" si="10"/>
        <v>0</v>
      </c>
      <c r="K179" s="149"/>
      <c r="L179" s="31"/>
      <c r="M179" s="150" t="s">
        <v>1</v>
      </c>
      <c r="N179" s="151" t="s">
        <v>36</v>
      </c>
      <c r="O179" s="152">
        <v>0</v>
      </c>
      <c r="P179" s="152">
        <f t="shared" si="11"/>
        <v>0</v>
      </c>
      <c r="Q179" s="152">
        <v>0</v>
      </c>
      <c r="R179" s="152">
        <f t="shared" si="12"/>
        <v>0</v>
      </c>
      <c r="S179" s="152">
        <v>0</v>
      </c>
      <c r="T179" s="153">
        <f t="shared" si="13"/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54" t="s">
        <v>86</v>
      </c>
      <c r="AT179" s="154" t="s">
        <v>180</v>
      </c>
      <c r="AU179" s="154" t="s">
        <v>71</v>
      </c>
      <c r="AY179" s="18" t="s">
        <v>178</v>
      </c>
      <c r="BE179" s="155">
        <f t="shared" si="14"/>
        <v>0</v>
      </c>
      <c r="BF179" s="155">
        <f t="shared" si="15"/>
        <v>0</v>
      </c>
      <c r="BG179" s="155">
        <f t="shared" si="16"/>
        <v>0</v>
      </c>
      <c r="BH179" s="155">
        <f t="shared" si="17"/>
        <v>0</v>
      </c>
      <c r="BI179" s="155">
        <f t="shared" si="18"/>
        <v>0</v>
      </c>
      <c r="BJ179" s="18" t="s">
        <v>76</v>
      </c>
      <c r="BK179" s="155">
        <f t="shared" si="19"/>
        <v>0</v>
      </c>
      <c r="BL179" s="18" t="s">
        <v>86</v>
      </c>
      <c r="BM179" s="154" t="s">
        <v>850</v>
      </c>
    </row>
    <row r="180" spans="1:65" s="2" customFormat="1" ht="16.5" customHeight="1">
      <c r="A180" s="30"/>
      <c r="B180" s="142"/>
      <c r="C180" s="143" t="s">
        <v>538</v>
      </c>
      <c r="D180" s="143" t="s">
        <v>180</v>
      </c>
      <c r="E180" s="144" t="s">
        <v>2785</v>
      </c>
      <c r="F180" s="145" t="s">
        <v>2786</v>
      </c>
      <c r="G180" s="146" t="s">
        <v>2575</v>
      </c>
      <c r="H180" s="147">
        <v>1</v>
      </c>
      <c r="I180" s="148"/>
      <c r="J180" s="148">
        <f t="shared" si="10"/>
        <v>0</v>
      </c>
      <c r="K180" s="149"/>
      <c r="L180" s="31"/>
      <c r="M180" s="150" t="s">
        <v>1</v>
      </c>
      <c r="N180" s="151" t="s">
        <v>36</v>
      </c>
      <c r="O180" s="152">
        <v>0</v>
      </c>
      <c r="P180" s="152">
        <f t="shared" si="11"/>
        <v>0</v>
      </c>
      <c r="Q180" s="152">
        <v>0</v>
      </c>
      <c r="R180" s="152">
        <f t="shared" si="12"/>
        <v>0</v>
      </c>
      <c r="S180" s="152">
        <v>0</v>
      </c>
      <c r="T180" s="153">
        <f t="shared" si="13"/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54" t="s">
        <v>86</v>
      </c>
      <c r="AT180" s="154" t="s">
        <v>180</v>
      </c>
      <c r="AU180" s="154" t="s">
        <v>71</v>
      </c>
      <c r="AY180" s="18" t="s">
        <v>178</v>
      </c>
      <c r="BE180" s="155">
        <f t="shared" si="14"/>
        <v>0</v>
      </c>
      <c r="BF180" s="155">
        <f t="shared" si="15"/>
        <v>0</v>
      </c>
      <c r="BG180" s="155">
        <f t="shared" si="16"/>
        <v>0</v>
      </c>
      <c r="BH180" s="155">
        <f t="shared" si="17"/>
        <v>0</v>
      </c>
      <c r="BI180" s="155">
        <f t="shared" si="18"/>
        <v>0</v>
      </c>
      <c r="BJ180" s="18" t="s">
        <v>76</v>
      </c>
      <c r="BK180" s="155">
        <f t="shared" si="19"/>
        <v>0</v>
      </c>
      <c r="BL180" s="18" t="s">
        <v>86</v>
      </c>
      <c r="BM180" s="154" t="s">
        <v>866</v>
      </c>
    </row>
    <row r="181" spans="1:65" s="2" customFormat="1" ht="16.5" customHeight="1">
      <c r="A181" s="30"/>
      <c r="B181" s="142"/>
      <c r="C181" s="143" t="s">
        <v>543</v>
      </c>
      <c r="D181" s="143" t="s">
        <v>180</v>
      </c>
      <c r="E181" s="144" t="s">
        <v>2787</v>
      </c>
      <c r="F181" s="145" t="s">
        <v>2788</v>
      </c>
      <c r="G181" s="146" t="s">
        <v>2575</v>
      </c>
      <c r="H181" s="147">
        <v>1</v>
      </c>
      <c r="I181" s="148"/>
      <c r="J181" s="148">
        <f t="shared" si="10"/>
        <v>0</v>
      </c>
      <c r="K181" s="149"/>
      <c r="L181" s="31"/>
      <c r="M181" s="150" t="s">
        <v>1</v>
      </c>
      <c r="N181" s="151" t="s">
        <v>36</v>
      </c>
      <c r="O181" s="152">
        <v>0</v>
      </c>
      <c r="P181" s="152">
        <f t="shared" si="11"/>
        <v>0</v>
      </c>
      <c r="Q181" s="152">
        <v>0</v>
      </c>
      <c r="R181" s="152">
        <f t="shared" si="12"/>
        <v>0</v>
      </c>
      <c r="S181" s="152">
        <v>0</v>
      </c>
      <c r="T181" s="153">
        <f t="shared" si="13"/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54" t="s">
        <v>86</v>
      </c>
      <c r="AT181" s="154" t="s">
        <v>180</v>
      </c>
      <c r="AU181" s="154" t="s">
        <v>71</v>
      </c>
      <c r="AY181" s="18" t="s">
        <v>178</v>
      </c>
      <c r="BE181" s="155">
        <f t="shared" si="14"/>
        <v>0</v>
      </c>
      <c r="BF181" s="155">
        <f t="shared" si="15"/>
        <v>0</v>
      </c>
      <c r="BG181" s="155">
        <f t="shared" si="16"/>
        <v>0</v>
      </c>
      <c r="BH181" s="155">
        <f t="shared" si="17"/>
        <v>0</v>
      </c>
      <c r="BI181" s="155">
        <f t="shared" si="18"/>
        <v>0</v>
      </c>
      <c r="BJ181" s="18" t="s">
        <v>76</v>
      </c>
      <c r="BK181" s="155">
        <f t="shared" si="19"/>
        <v>0</v>
      </c>
      <c r="BL181" s="18" t="s">
        <v>86</v>
      </c>
      <c r="BM181" s="154" t="s">
        <v>876</v>
      </c>
    </row>
    <row r="182" spans="1:65" s="2" customFormat="1" ht="16.5" customHeight="1">
      <c r="A182" s="30"/>
      <c r="B182" s="142"/>
      <c r="C182" s="143" t="s">
        <v>548</v>
      </c>
      <c r="D182" s="143" t="s">
        <v>180</v>
      </c>
      <c r="E182" s="144" t="s">
        <v>2789</v>
      </c>
      <c r="F182" s="145" t="s">
        <v>2790</v>
      </c>
      <c r="G182" s="146" t="s">
        <v>2575</v>
      </c>
      <c r="H182" s="147">
        <v>1</v>
      </c>
      <c r="I182" s="148"/>
      <c r="J182" s="148">
        <f t="shared" si="10"/>
        <v>0</v>
      </c>
      <c r="K182" s="149"/>
      <c r="L182" s="31"/>
      <c r="M182" s="150" t="s">
        <v>1</v>
      </c>
      <c r="N182" s="151" t="s">
        <v>36</v>
      </c>
      <c r="O182" s="152">
        <v>0</v>
      </c>
      <c r="P182" s="152">
        <f t="shared" si="11"/>
        <v>0</v>
      </c>
      <c r="Q182" s="152">
        <v>0</v>
      </c>
      <c r="R182" s="152">
        <f t="shared" si="12"/>
        <v>0</v>
      </c>
      <c r="S182" s="152">
        <v>0</v>
      </c>
      <c r="T182" s="153">
        <f t="shared" si="13"/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54" t="s">
        <v>86</v>
      </c>
      <c r="AT182" s="154" t="s">
        <v>180</v>
      </c>
      <c r="AU182" s="154" t="s">
        <v>71</v>
      </c>
      <c r="AY182" s="18" t="s">
        <v>178</v>
      </c>
      <c r="BE182" s="155">
        <f t="shared" si="14"/>
        <v>0</v>
      </c>
      <c r="BF182" s="155">
        <f t="shared" si="15"/>
        <v>0</v>
      </c>
      <c r="BG182" s="155">
        <f t="shared" si="16"/>
        <v>0</v>
      </c>
      <c r="BH182" s="155">
        <f t="shared" si="17"/>
        <v>0</v>
      </c>
      <c r="BI182" s="155">
        <f t="shared" si="18"/>
        <v>0</v>
      </c>
      <c r="BJ182" s="18" t="s">
        <v>76</v>
      </c>
      <c r="BK182" s="155">
        <f t="shared" si="19"/>
        <v>0</v>
      </c>
      <c r="BL182" s="18" t="s">
        <v>86</v>
      </c>
      <c r="BM182" s="154" t="s">
        <v>887</v>
      </c>
    </row>
    <row r="183" spans="1:65" s="2" customFormat="1" ht="16.5" customHeight="1">
      <c r="A183" s="30"/>
      <c r="B183" s="142"/>
      <c r="C183" s="143" t="s">
        <v>553</v>
      </c>
      <c r="D183" s="143" t="s">
        <v>180</v>
      </c>
      <c r="E183" s="144" t="s">
        <v>2791</v>
      </c>
      <c r="F183" s="145" t="s">
        <v>2792</v>
      </c>
      <c r="G183" s="146" t="s">
        <v>2726</v>
      </c>
      <c r="H183" s="147">
        <v>3</v>
      </c>
      <c r="I183" s="148"/>
      <c r="J183" s="148">
        <f t="shared" si="10"/>
        <v>0</v>
      </c>
      <c r="K183" s="149"/>
      <c r="L183" s="31"/>
      <c r="M183" s="150" t="s">
        <v>1</v>
      </c>
      <c r="N183" s="151" t="s">
        <v>36</v>
      </c>
      <c r="O183" s="152">
        <v>0</v>
      </c>
      <c r="P183" s="152">
        <f t="shared" si="11"/>
        <v>0</v>
      </c>
      <c r="Q183" s="152">
        <v>0</v>
      </c>
      <c r="R183" s="152">
        <f t="shared" si="12"/>
        <v>0</v>
      </c>
      <c r="S183" s="152">
        <v>0</v>
      </c>
      <c r="T183" s="153">
        <f t="shared" si="13"/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54" t="s">
        <v>86</v>
      </c>
      <c r="AT183" s="154" t="s">
        <v>180</v>
      </c>
      <c r="AU183" s="154" t="s">
        <v>71</v>
      </c>
      <c r="AY183" s="18" t="s">
        <v>178</v>
      </c>
      <c r="BE183" s="155">
        <f t="shared" si="14"/>
        <v>0</v>
      </c>
      <c r="BF183" s="155">
        <f t="shared" si="15"/>
        <v>0</v>
      </c>
      <c r="BG183" s="155">
        <f t="shared" si="16"/>
        <v>0</v>
      </c>
      <c r="BH183" s="155">
        <f t="shared" si="17"/>
        <v>0</v>
      </c>
      <c r="BI183" s="155">
        <f t="shared" si="18"/>
        <v>0</v>
      </c>
      <c r="BJ183" s="18" t="s">
        <v>76</v>
      </c>
      <c r="BK183" s="155">
        <f t="shared" si="19"/>
        <v>0</v>
      </c>
      <c r="BL183" s="18" t="s">
        <v>86</v>
      </c>
      <c r="BM183" s="154" t="s">
        <v>896</v>
      </c>
    </row>
    <row r="184" spans="1:65" s="2" customFormat="1" ht="16.5" customHeight="1">
      <c r="A184" s="30"/>
      <c r="B184" s="142"/>
      <c r="C184" s="143" t="s">
        <v>558</v>
      </c>
      <c r="D184" s="143" t="s">
        <v>180</v>
      </c>
      <c r="E184" s="144" t="s">
        <v>2793</v>
      </c>
      <c r="F184" s="145" t="s">
        <v>2794</v>
      </c>
      <c r="G184" s="146" t="s">
        <v>2575</v>
      </c>
      <c r="H184" s="147">
        <v>11</v>
      </c>
      <c r="I184" s="148"/>
      <c r="J184" s="148">
        <f t="shared" si="10"/>
        <v>0</v>
      </c>
      <c r="K184" s="149"/>
      <c r="L184" s="31"/>
      <c r="M184" s="150" t="s">
        <v>1</v>
      </c>
      <c r="N184" s="151" t="s">
        <v>36</v>
      </c>
      <c r="O184" s="152">
        <v>0</v>
      </c>
      <c r="P184" s="152">
        <f t="shared" si="11"/>
        <v>0</v>
      </c>
      <c r="Q184" s="152">
        <v>0</v>
      </c>
      <c r="R184" s="152">
        <f t="shared" si="12"/>
        <v>0</v>
      </c>
      <c r="S184" s="152">
        <v>0</v>
      </c>
      <c r="T184" s="153">
        <f t="shared" si="13"/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86</v>
      </c>
      <c r="AT184" s="154" t="s">
        <v>180</v>
      </c>
      <c r="AU184" s="154" t="s">
        <v>71</v>
      </c>
      <c r="AY184" s="18" t="s">
        <v>178</v>
      </c>
      <c r="BE184" s="155">
        <f t="shared" si="14"/>
        <v>0</v>
      </c>
      <c r="BF184" s="155">
        <f t="shared" si="15"/>
        <v>0</v>
      </c>
      <c r="BG184" s="155">
        <f t="shared" si="16"/>
        <v>0</v>
      </c>
      <c r="BH184" s="155">
        <f t="shared" si="17"/>
        <v>0</v>
      </c>
      <c r="BI184" s="155">
        <f t="shared" si="18"/>
        <v>0</v>
      </c>
      <c r="BJ184" s="18" t="s">
        <v>76</v>
      </c>
      <c r="BK184" s="155">
        <f t="shared" si="19"/>
        <v>0</v>
      </c>
      <c r="BL184" s="18" t="s">
        <v>86</v>
      </c>
      <c r="BM184" s="154" t="s">
        <v>906</v>
      </c>
    </row>
    <row r="185" spans="1:65" s="2" customFormat="1" ht="16.5" customHeight="1">
      <c r="A185" s="30"/>
      <c r="B185" s="142"/>
      <c r="C185" s="143" t="s">
        <v>569</v>
      </c>
      <c r="D185" s="143" t="s">
        <v>180</v>
      </c>
      <c r="E185" s="144" t="s">
        <v>2795</v>
      </c>
      <c r="F185" s="145" t="s">
        <v>2796</v>
      </c>
      <c r="G185" s="146" t="s">
        <v>2575</v>
      </c>
      <c r="H185" s="147">
        <v>6</v>
      </c>
      <c r="I185" s="148"/>
      <c r="J185" s="148">
        <f t="shared" ref="J185:J216" si="20">ROUND(I185*H185,1)</f>
        <v>0</v>
      </c>
      <c r="K185" s="149"/>
      <c r="L185" s="31"/>
      <c r="M185" s="150" t="s">
        <v>1</v>
      </c>
      <c r="N185" s="151" t="s">
        <v>36</v>
      </c>
      <c r="O185" s="152">
        <v>0</v>
      </c>
      <c r="P185" s="152">
        <f t="shared" ref="P185:P216" si="21">O185*H185</f>
        <v>0</v>
      </c>
      <c r="Q185" s="152">
        <v>0</v>
      </c>
      <c r="R185" s="152">
        <f t="shared" ref="R185:R216" si="22">Q185*H185</f>
        <v>0</v>
      </c>
      <c r="S185" s="152">
        <v>0</v>
      </c>
      <c r="T185" s="153">
        <f t="shared" ref="T185:T216" si="23">S185*H185</f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54" t="s">
        <v>86</v>
      </c>
      <c r="AT185" s="154" t="s">
        <v>180</v>
      </c>
      <c r="AU185" s="154" t="s">
        <v>71</v>
      </c>
      <c r="AY185" s="18" t="s">
        <v>178</v>
      </c>
      <c r="BE185" s="155">
        <f t="shared" ref="BE185:BE221" si="24">IF(N185="základní",J185,0)</f>
        <v>0</v>
      </c>
      <c r="BF185" s="155">
        <f t="shared" ref="BF185:BF221" si="25">IF(N185="snížená",J185,0)</f>
        <v>0</v>
      </c>
      <c r="BG185" s="155">
        <f t="shared" ref="BG185:BG221" si="26">IF(N185="zákl. přenesená",J185,0)</f>
        <v>0</v>
      </c>
      <c r="BH185" s="155">
        <f t="shared" ref="BH185:BH221" si="27">IF(N185="sníž. přenesená",J185,0)</f>
        <v>0</v>
      </c>
      <c r="BI185" s="155">
        <f t="shared" ref="BI185:BI221" si="28">IF(N185="nulová",J185,0)</f>
        <v>0</v>
      </c>
      <c r="BJ185" s="18" t="s">
        <v>76</v>
      </c>
      <c r="BK185" s="155">
        <f t="shared" ref="BK185:BK221" si="29">ROUND(I185*H185,1)</f>
        <v>0</v>
      </c>
      <c r="BL185" s="18" t="s">
        <v>86</v>
      </c>
      <c r="BM185" s="154" t="s">
        <v>915</v>
      </c>
    </row>
    <row r="186" spans="1:65" s="2" customFormat="1" ht="16.5" customHeight="1">
      <c r="A186" s="30"/>
      <c r="B186" s="142"/>
      <c r="C186" s="143" t="s">
        <v>574</v>
      </c>
      <c r="D186" s="143" t="s">
        <v>180</v>
      </c>
      <c r="E186" s="144" t="s">
        <v>2797</v>
      </c>
      <c r="F186" s="145" t="s">
        <v>2798</v>
      </c>
      <c r="G186" s="146" t="s">
        <v>2575</v>
      </c>
      <c r="H186" s="147">
        <v>12</v>
      </c>
      <c r="I186" s="148"/>
      <c r="J186" s="148">
        <f t="shared" si="20"/>
        <v>0</v>
      </c>
      <c r="K186" s="149"/>
      <c r="L186" s="31"/>
      <c r="M186" s="150" t="s">
        <v>1</v>
      </c>
      <c r="N186" s="151" t="s">
        <v>36</v>
      </c>
      <c r="O186" s="152">
        <v>0</v>
      </c>
      <c r="P186" s="152">
        <f t="shared" si="21"/>
        <v>0</v>
      </c>
      <c r="Q186" s="152">
        <v>0</v>
      </c>
      <c r="R186" s="152">
        <f t="shared" si="22"/>
        <v>0</v>
      </c>
      <c r="S186" s="152">
        <v>0</v>
      </c>
      <c r="T186" s="153">
        <f t="shared" si="2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86</v>
      </c>
      <c r="AT186" s="154" t="s">
        <v>180</v>
      </c>
      <c r="AU186" s="154" t="s">
        <v>71</v>
      </c>
      <c r="AY186" s="18" t="s">
        <v>178</v>
      </c>
      <c r="BE186" s="155">
        <f t="shared" si="24"/>
        <v>0</v>
      </c>
      <c r="BF186" s="155">
        <f t="shared" si="25"/>
        <v>0</v>
      </c>
      <c r="BG186" s="155">
        <f t="shared" si="26"/>
        <v>0</v>
      </c>
      <c r="BH186" s="155">
        <f t="shared" si="27"/>
        <v>0</v>
      </c>
      <c r="BI186" s="155">
        <f t="shared" si="28"/>
        <v>0</v>
      </c>
      <c r="BJ186" s="18" t="s">
        <v>76</v>
      </c>
      <c r="BK186" s="155">
        <f t="shared" si="29"/>
        <v>0</v>
      </c>
      <c r="BL186" s="18" t="s">
        <v>86</v>
      </c>
      <c r="BM186" s="154" t="s">
        <v>924</v>
      </c>
    </row>
    <row r="187" spans="1:65" s="2" customFormat="1" ht="16.5" customHeight="1">
      <c r="A187" s="30"/>
      <c r="B187" s="142"/>
      <c r="C187" s="143" t="s">
        <v>580</v>
      </c>
      <c r="D187" s="143" t="s">
        <v>180</v>
      </c>
      <c r="E187" s="144" t="s">
        <v>2799</v>
      </c>
      <c r="F187" s="145" t="s">
        <v>2800</v>
      </c>
      <c r="G187" s="146" t="s">
        <v>2575</v>
      </c>
      <c r="H187" s="147">
        <v>3</v>
      </c>
      <c r="I187" s="148"/>
      <c r="J187" s="148">
        <f t="shared" si="20"/>
        <v>0</v>
      </c>
      <c r="K187" s="149"/>
      <c r="L187" s="31"/>
      <c r="M187" s="150" t="s">
        <v>1</v>
      </c>
      <c r="N187" s="151" t="s">
        <v>36</v>
      </c>
      <c r="O187" s="152">
        <v>0</v>
      </c>
      <c r="P187" s="152">
        <f t="shared" si="21"/>
        <v>0</v>
      </c>
      <c r="Q187" s="152">
        <v>0</v>
      </c>
      <c r="R187" s="152">
        <f t="shared" si="22"/>
        <v>0</v>
      </c>
      <c r="S187" s="152">
        <v>0</v>
      </c>
      <c r="T187" s="153">
        <f t="shared" si="2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86</v>
      </c>
      <c r="AT187" s="154" t="s">
        <v>180</v>
      </c>
      <c r="AU187" s="154" t="s">
        <v>71</v>
      </c>
      <c r="AY187" s="18" t="s">
        <v>178</v>
      </c>
      <c r="BE187" s="155">
        <f t="shared" si="24"/>
        <v>0</v>
      </c>
      <c r="BF187" s="155">
        <f t="shared" si="25"/>
        <v>0</v>
      </c>
      <c r="BG187" s="155">
        <f t="shared" si="26"/>
        <v>0</v>
      </c>
      <c r="BH187" s="155">
        <f t="shared" si="27"/>
        <v>0</v>
      </c>
      <c r="BI187" s="155">
        <f t="shared" si="28"/>
        <v>0</v>
      </c>
      <c r="BJ187" s="18" t="s">
        <v>76</v>
      </c>
      <c r="BK187" s="155">
        <f t="shared" si="29"/>
        <v>0</v>
      </c>
      <c r="BL187" s="18" t="s">
        <v>86</v>
      </c>
      <c r="BM187" s="154" t="s">
        <v>934</v>
      </c>
    </row>
    <row r="188" spans="1:65" s="2" customFormat="1" ht="16.5" customHeight="1">
      <c r="A188" s="30"/>
      <c r="B188" s="142"/>
      <c r="C188" s="143" t="s">
        <v>584</v>
      </c>
      <c r="D188" s="143" t="s">
        <v>180</v>
      </c>
      <c r="E188" s="144" t="s">
        <v>2801</v>
      </c>
      <c r="F188" s="145" t="s">
        <v>2802</v>
      </c>
      <c r="G188" s="146" t="s">
        <v>2575</v>
      </c>
      <c r="H188" s="147">
        <v>16</v>
      </c>
      <c r="I188" s="148"/>
      <c r="J188" s="148">
        <f t="shared" si="20"/>
        <v>0</v>
      </c>
      <c r="K188" s="149"/>
      <c r="L188" s="31"/>
      <c r="M188" s="150" t="s">
        <v>1</v>
      </c>
      <c r="N188" s="151" t="s">
        <v>36</v>
      </c>
      <c r="O188" s="152">
        <v>0</v>
      </c>
      <c r="P188" s="152">
        <f t="shared" si="21"/>
        <v>0</v>
      </c>
      <c r="Q188" s="152">
        <v>0</v>
      </c>
      <c r="R188" s="152">
        <f t="shared" si="22"/>
        <v>0</v>
      </c>
      <c r="S188" s="152">
        <v>0</v>
      </c>
      <c r="T188" s="153">
        <f t="shared" si="2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54" t="s">
        <v>86</v>
      </c>
      <c r="AT188" s="154" t="s">
        <v>180</v>
      </c>
      <c r="AU188" s="154" t="s">
        <v>71</v>
      </c>
      <c r="AY188" s="18" t="s">
        <v>178</v>
      </c>
      <c r="BE188" s="155">
        <f t="shared" si="24"/>
        <v>0</v>
      </c>
      <c r="BF188" s="155">
        <f t="shared" si="25"/>
        <v>0</v>
      </c>
      <c r="BG188" s="155">
        <f t="shared" si="26"/>
        <v>0</v>
      </c>
      <c r="BH188" s="155">
        <f t="shared" si="27"/>
        <v>0</v>
      </c>
      <c r="BI188" s="155">
        <f t="shared" si="28"/>
        <v>0</v>
      </c>
      <c r="BJ188" s="18" t="s">
        <v>76</v>
      </c>
      <c r="BK188" s="155">
        <f t="shared" si="29"/>
        <v>0</v>
      </c>
      <c r="BL188" s="18" t="s">
        <v>86</v>
      </c>
      <c r="BM188" s="154" t="s">
        <v>944</v>
      </c>
    </row>
    <row r="189" spans="1:65" s="2" customFormat="1" ht="16.5" customHeight="1">
      <c r="A189" s="30"/>
      <c r="B189" s="142"/>
      <c r="C189" s="143" t="s">
        <v>595</v>
      </c>
      <c r="D189" s="143" t="s">
        <v>180</v>
      </c>
      <c r="E189" s="144" t="s">
        <v>2803</v>
      </c>
      <c r="F189" s="145" t="s">
        <v>2804</v>
      </c>
      <c r="G189" s="146" t="s">
        <v>2575</v>
      </c>
      <c r="H189" s="147">
        <v>1</v>
      </c>
      <c r="I189" s="148"/>
      <c r="J189" s="148">
        <f t="shared" si="20"/>
        <v>0</v>
      </c>
      <c r="K189" s="149"/>
      <c r="L189" s="31"/>
      <c r="M189" s="150" t="s">
        <v>1</v>
      </c>
      <c r="N189" s="151" t="s">
        <v>36</v>
      </c>
      <c r="O189" s="152">
        <v>0</v>
      </c>
      <c r="P189" s="152">
        <f t="shared" si="21"/>
        <v>0</v>
      </c>
      <c r="Q189" s="152">
        <v>0</v>
      </c>
      <c r="R189" s="152">
        <f t="shared" si="22"/>
        <v>0</v>
      </c>
      <c r="S189" s="152">
        <v>0</v>
      </c>
      <c r="T189" s="153">
        <f t="shared" si="2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86</v>
      </c>
      <c r="AT189" s="154" t="s">
        <v>180</v>
      </c>
      <c r="AU189" s="154" t="s">
        <v>71</v>
      </c>
      <c r="AY189" s="18" t="s">
        <v>178</v>
      </c>
      <c r="BE189" s="155">
        <f t="shared" si="24"/>
        <v>0</v>
      </c>
      <c r="BF189" s="155">
        <f t="shared" si="25"/>
        <v>0</v>
      </c>
      <c r="BG189" s="155">
        <f t="shared" si="26"/>
        <v>0</v>
      </c>
      <c r="BH189" s="155">
        <f t="shared" si="27"/>
        <v>0</v>
      </c>
      <c r="BI189" s="155">
        <f t="shared" si="28"/>
        <v>0</v>
      </c>
      <c r="BJ189" s="18" t="s">
        <v>76</v>
      </c>
      <c r="BK189" s="155">
        <f t="shared" si="29"/>
        <v>0</v>
      </c>
      <c r="BL189" s="18" t="s">
        <v>86</v>
      </c>
      <c r="BM189" s="154" t="s">
        <v>952</v>
      </c>
    </row>
    <row r="190" spans="1:65" s="2" customFormat="1" ht="16.5" customHeight="1">
      <c r="A190" s="30"/>
      <c r="B190" s="142"/>
      <c r="C190" s="143" t="s">
        <v>601</v>
      </c>
      <c r="D190" s="143" t="s">
        <v>180</v>
      </c>
      <c r="E190" s="144" t="s">
        <v>2805</v>
      </c>
      <c r="F190" s="145" t="s">
        <v>2806</v>
      </c>
      <c r="G190" s="146" t="s">
        <v>2575</v>
      </c>
      <c r="H190" s="147">
        <v>1</v>
      </c>
      <c r="I190" s="148"/>
      <c r="J190" s="148">
        <f t="shared" si="20"/>
        <v>0</v>
      </c>
      <c r="K190" s="149"/>
      <c r="L190" s="31"/>
      <c r="M190" s="150" t="s">
        <v>1</v>
      </c>
      <c r="N190" s="151" t="s">
        <v>36</v>
      </c>
      <c r="O190" s="152">
        <v>0</v>
      </c>
      <c r="P190" s="152">
        <f t="shared" si="21"/>
        <v>0</v>
      </c>
      <c r="Q190" s="152">
        <v>0</v>
      </c>
      <c r="R190" s="152">
        <f t="shared" si="22"/>
        <v>0</v>
      </c>
      <c r="S190" s="152">
        <v>0</v>
      </c>
      <c r="T190" s="153">
        <f t="shared" si="2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86</v>
      </c>
      <c r="AT190" s="154" t="s">
        <v>180</v>
      </c>
      <c r="AU190" s="154" t="s">
        <v>71</v>
      </c>
      <c r="AY190" s="18" t="s">
        <v>178</v>
      </c>
      <c r="BE190" s="155">
        <f t="shared" si="24"/>
        <v>0</v>
      </c>
      <c r="BF190" s="155">
        <f t="shared" si="25"/>
        <v>0</v>
      </c>
      <c r="BG190" s="155">
        <f t="shared" si="26"/>
        <v>0</v>
      </c>
      <c r="BH190" s="155">
        <f t="shared" si="27"/>
        <v>0</v>
      </c>
      <c r="BI190" s="155">
        <f t="shared" si="28"/>
        <v>0</v>
      </c>
      <c r="BJ190" s="18" t="s">
        <v>76</v>
      </c>
      <c r="BK190" s="155">
        <f t="shared" si="29"/>
        <v>0</v>
      </c>
      <c r="BL190" s="18" t="s">
        <v>86</v>
      </c>
      <c r="BM190" s="154" t="s">
        <v>960</v>
      </c>
    </row>
    <row r="191" spans="1:65" s="2" customFormat="1" ht="16.5" customHeight="1">
      <c r="A191" s="30"/>
      <c r="B191" s="142"/>
      <c r="C191" s="143" t="s">
        <v>606</v>
      </c>
      <c r="D191" s="143" t="s">
        <v>180</v>
      </c>
      <c r="E191" s="144" t="s">
        <v>2807</v>
      </c>
      <c r="F191" s="145" t="s">
        <v>2808</v>
      </c>
      <c r="G191" s="146" t="s">
        <v>2575</v>
      </c>
      <c r="H191" s="147">
        <v>1</v>
      </c>
      <c r="I191" s="148"/>
      <c r="J191" s="148">
        <f t="shared" si="20"/>
        <v>0</v>
      </c>
      <c r="K191" s="149"/>
      <c r="L191" s="31"/>
      <c r="M191" s="150" t="s">
        <v>1</v>
      </c>
      <c r="N191" s="151" t="s">
        <v>36</v>
      </c>
      <c r="O191" s="152">
        <v>0</v>
      </c>
      <c r="P191" s="152">
        <f t="shared" si="21"/>
        <v>0</v>
      </c>
      <c r="Q191" s="152">
        <v>0</v>
      </c>
      <c r="R191" s="152">
        <f t="shared" si="22"/>
        <v>0</v>
      </c>
      <c r="S191" s="152">
        <v>0</v>
      </c>
      <c r="T191" s="153">
        <f t="shared" si="2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86</v>
      </c>
      <c r="AT191" s="154" t="s">
        <v>180</v>
      </c>
      <c r="AU191" s="154" t="s">
        <v>71</v>
      </c>
      <c r="AY191" s="18" t="s">
        <v>178</v>
      </c>
      <c r="BE191" s="155">
        <f t="shared" si="24"/>
        <v>0</v>
      </c>
      <c r="BF191" s="155">
        <f t="shared" si="25"/>
        <v>0</v>
      </c>
      <c r="BG191" s="155">
        <f t="shared" si="26"/>
        <v>0</v>
      </c>
      <c r="BH191" s="155">
        <f t="shared" si="27"/>
        <v>0</v>
      </c>
      <c r="BI191" s="155">
        <f t="shared" si="28"/>
        <v>0</v>
      </c>
      <c r="BJ191" s="18" t="s">
        <v>76</v>
      </c>
      <c r="BK191" s="155">
        <f t="shared" si="29"/>
        <v>0</v>
      </c>
      <c r="BL191" s="18" t="s">
        <v>86</v>
      </c>
      <c r="BM191" s="154" t="s">
        <v>968</v>
      </c>
    </row>
    <row r="192" spans="1:65" s="2" customFormat="1" ht="16.5" customHeight="1">
      <c r="A192" s="30"/>
      <c r="B192" s="142"/>
      <c r="C192" s="143" t="s">
        <v>611</v>
      </c>
      <c r="D192" s="143" t="s">
        <v>180</v>
      </c>
      <c r="E192" s="144" t="s">
        <v>2809</v>
      </c>
      <c r="F192" s="145" t="s">
        <v>2810</v>
      </c>
      <c r="G192" s="146" t="s">
        <v>2575</v>
      </c>
      <c r="H192" s="147">
        <v>1</v>
      </c>
      <c r="I192" s="148"/>
      <c r="J192" s="148">
        <f t="shared" si="20"/>
        <v>0</v>
      </c>
      <c r="K192" s="149"/>
      <c r="L192" s="31"/>
      <c r="M192" s="150" t="s">
        <v>1</v>
      </c>
      <c r="N192" s="151" t="s">
        <v>36</v>
      </c>
      <c r="O192" s="152">
        <v>0</v>
      </c>
      <c r="P192" s="152">
        <f t="shared" si="21"/>
        <v>0</v>
      </c>
      <c r="Q192" s="152">
        <v>0</v>
      </c>
      <c r="R192" s="152">
        <f t="shared" si="22"/>
        <v>0</v>
      </c>
      <c r="S192" s="152">
        <v>0</v>
      </c>
      <c r="T192" s="153">
        <f t="shared" si="2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86</v>
      </c>
      <c r="AT192" s="154" t="s">
        <v>180</v>
      </c>
      <c r="AU192" s="154" t="s">
        <v>71</v>
      </c>
      <c r="AY192" s="18" t="s">
        <v>178</v>
      </c>
      <c r="BE192" s="155">
        <f t="shared" si="24"/>
        <v>0</v>
      </c>
      <c r="BF192" s="155">
        <f t="shared" si="25"/>
        <v>0</v>
      </c>
      <c r="BG192" s="155">
        <f t="shared" si="26"/>
        <v>0</v>
      </c>
      <c r="BH192" s="155">
        <f t="shared" si="27"/>
        <v>0</v>
      </c>
      <c r="BI192" s="155">
        <f t="shared" si="28"/>
        <v>0</v>
      </c>
      <c r="BJ192" s="18" t="s">
        <v>76</v>
      </c>
      <c r="BK192" s="155">
        <f t="shared" si="29"/>
        <v>0</v>
      </c>
      <c r="BL192" s="18" t="s">
        <v>86</v>
      </c>
      <c r="BM192" s="154" t="s">
        <v>978</v>
      </c>
    </row>
    <row r="193" spans="1:65" s="2" customFormat="1" ht="16.5" customHeight="1">
      <c r="A193" s="30"/>
      <c r="B193" s="142"/>
      <c r="C193" s="143" t="s">
        <v>617</v>
      </c>
      <c r="D193" s="143" t="s">
        <v>180</v>
      </c>
      <c r="E193" s="144" t="s">
        <v>2811</v>
      </c>
      <c r="F193" s="145" t="s">
        <v>2812</v>
      </c>
      <c r="G193" s="146" t="s">
        <v>2575</v>
      </c>
      <c r="H193" s="147">
        <v>1</v>
      </c>
      <c r="I193" s="148"/>
      <c r="J193" s="148">
        <f t="shared" si="20"/>
        <v>0</v>
      </c>
      <c r="K193" s="149"/>
      <c r="L193" s="31"/>
      <c r="M193" s="150" t="s">
        <v>1</v>
      </c>
      <c r="N193" s="151" t="s">
        <v>36</v>
      </c>
      <c r="O193" s="152">
        <v>0</v>
      </c>
      <c r="P193" s="152">
        <f t="shared" si="21"/>
        <v>0</v>
      </c>
      <c r="Q193" s="152">
        <v>0</v>
      </c>
      <c r="R193" s="152">
        <f t="shared" si="22"/>
        <v>0</v>
      </c>
      <c r="S193" s="152">
        <v>0</v>
      </c>
      <c r="T193" s="153">
        <f t="shared" si="23"/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54" t="s">
        <v>86</v>
      </c>
      <c r="AT193" s="154" t="s">
        <v>180</v>
      </c>
      <c r="AU193" s="154" t="s">
        <v>71</v>
      </c>
      <c r="AY193" s="18" t="s">
        <v>178</v>
      </c>
      <c r="BE193" s="155">
        <f t="shared" si="24"/>
        <v>0</v>
      </c>
      <c r="BF193" s="155">
        <f t="shared" si="25"/>
        <v>0</v>
      </c>
      <c r="BG193" s="155">
        <f t="shared" si="26"/>
        <v>0</v>
      </c>
      <c r="BH193" s="155">
        <f t="shared" si="27"/>
        <v>0</v>
      </c>
      <c r="BI193" s="155">
        <f t="shared" si="28"/>
        <v>0</v>
      </c>
      <c r="BJ193" s="18" t="s">
        <v>76</v>
      </c>
      <c r="BK193" s="155">
        <f t="shared" si="29"/>
        <v>0</v>
      </c>
      <c r="BL193" s="18" t="s">
        <v>86</v>
      </c>
      <c r="BM193" s="154" t="s">
        <v>986</v>
      </c>
    </row>
    <row r="194" spans="1:65" s="2" customFormat="1" ht="16.5" customHeight="1">
      <c r="A194" s="30"/>
      <c r="B194" s="142"/>
      <c r="C194" s="143" t="s">
        <v>622</v>
      </c>
      <c r="D194" s="143" t="s">
        <v>180</v>
      </c>
      <c r="E194" s="144" t="s">
        <v>2813</v>
      </c>
      <c r="F194" s="145" t="s">
        <v>2814</v>
      </c>
      <c r="G194" s="146" t="s">
        <v>2575</v>
      </c>
      <c r="H194" s="147">
        <v>1</v>
      </c>
      <c r="I194" s="148"/>
      <c r="J194" s="148">
        <f t="shared" si="20"/>
        <v>0</v>
      </c>
      <c r="K194" s="149"/>
      <c r="L194" s="31"/>
      <c r="M194" s="150" t="s">
        <v>1</v>
      </c>
      <c r="N194" s="151" t="s">
        <v>36</v>
      </c>
      <c r="O194" s="152">
        <v>0</v>
      </c>
      <c r="P194" s="152">
        <f t="shared" si="21"/>
        <v>0</v>
      </c>
      <c r="Q194" s="152">
        <v>0</v>
      </c>
      <c r="R194" s="152">
        <f t="shared" si="22"/>
        <v>0</v>
      </c>
      <c r="S194" s="152">
        <v>0</v>
      </c>
      <c r="T194" s="153">
        <f t="shared" si="23"/>
        <v>0</v>
      </c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R194" s="154" t="s">
        <v>86</v>
      </c>
      <c r="AT194" s="154" t="s">
        <v>180</v>
      </c>
      <c r="AU194" s="154" t="s">
        <v>71</v>
      </c>
      <c r="AY194" s="18" t="s">
        <v>178</v>
      </c>
      <c r="BE194" s="155">
        <f t="shared" si="24"/>
        <v>0</v>
      </c>
      <c r="BF194" s="155">
        <f t="shared" si="25"/>
        <v>0</v>
      </c>
      <c r="BG194" s="155">
        <f t="shared" si="26"/>
        <v>0</v>
      </c>
      <c r="BH194" s="155">
        <f t="shared" si="27"/>
        <v>0</v>
      </c>
      <c r="BI194" s="155">
        <f t="shared" si="28"/>
        <v>0</v>
      </c>
      <c r="BJ194" s="18" t="s">
        <v>76</v>
      </c>
      <c r="BK194" s="155">
        <f t="shared" si="29"/>
        <v>0</v>
      </c>
      <c r="BL194" s="18" t="s">
        <v>86</v>
      </c>
      <c r="BM194" s="154" t="s">
        <v>994</v>
      </c>
    </row>
    <row r="195" spans="1:65" s="2" customFormat="1" ht="16.5" customHeight="1">
      <c r="A195" s="30"/>
      <c r="B195" s="142"/>
      <c r="C195" s="143" t="s">
        <v>628</v>
      </c>
      <c r="D195" s="143" t="s">
        <v>180</v>
      </c>
      <c r="E195" s="144" t="s">
        <v>2815</v>
      </c>
      <c r="F195" s="145" t="s">
        <v>2816</v>
      </c>
      <c r="G195" s="146" t="s">
        <v>2575</v>
      </c>
      <c r="H195" s="147">
        <v>1</v>
      </c>
      <c r="I195" s="148"/>
      <c r="J195" s="148">
        <f t="shared" si="20"/>
        <v>0</v>
      </c>
      <c r="K195" s="149"/>
      <c r="L195" s="31"/>
      <c r="M195" s="150" t="s">
        <v>1</v>
      </c>
      <c r="N195" s="151" t="s">
        <v>36</v>
      </c>
      <c r="O195" s="152">
        <v>0</v>
      </c>
      <c r="P195" s="152">
        <f t="shared" si="21"/>
        <v>0</v>
      </c>
      <c r="Q195" s="152">
        <v>0</v>
      </c>
      <c r="R195" s="152">
        <f t="shared" si="22"/>
        <v>0</v>
      </c>
      <c r="S195" s="152">
        <v>0</v>
      </c>
      <c r="T195" s="153">
        <f t="shared" si="23"/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86</v>
      </c>
      <c r="AT195" s="154" t="s">
        <v>180</v>
      </c>
      <c r="AU195" s="154" t="s">
        <v>71</v>
      </c>
      <c r="AY195" s="18" t="s">
        <v>178</v>
      </c>
      <c r="BE195" s="155">
        <f t="shared" si="24"/>
        <v>0</v>
      </c>
      <c r="BF195" s="155">
        <f t="shared" si="25"/>
        <v>0</v>
      </c>
      <c r="BG195" s="155">
        <f t="shared" si="26"/>
        <v>0</v>
      </c>
      <c r="BH195" s="155">
        <f t="shared" si="27"/>
        <v>0</v>
      </c>
      <c r="BI195" s="155">
        <f t="shared" si="28"/>
        <v>0</v>
      </c>
      <c r="BJ195" s="18" t="s">
        <v>76</v>
      </c>
      <c r="BK195" s="155">
        <f t="shared" si="29"/>
        <v>0</v>
      </c>
      <c r="BL195" s="18" t="s">
        <v>86</v>
      </c>
      <c r="BM195" s="154" t="s">
        <v>1002</v>
      </c>
    </row>
    <row r="196" spans="1:65" s="2" customFormat="1" ht="16.5" customHeight="1">
      <c r="A196" s="30"/>
      <c r="B196" s="142"/>
      <c r="C196" s="143" t="s">
        <v>633</v>
      </c>
      <c r="D196" s="143" t="s">
        <v>180</v>
      </c>
      <c r="E196" s="144" t="s">
        <v>2817</v>
      </c>
      <c r="F196" s="145" t="s">
        <v>2818</v>
      </c>
      <c r="G196" s="146" t="s">
        <v>2575</v>
      </c>
      <c r="H196" s="147">
        <v>1</v>
      </c>
      <c r="I196" s="148"/>
      <c r="J196" s="148">
        <f t="shared" si="20"/>
        <v>0</v>
      </c>
      <c r="K196" s="149"/>
      <c r="L196" s="31"/>
      <c r="M196" s="150" t="s">
        <v>1</v>
      </c>
      <c r="N196" s="151" t="s">
        <v>36</v>
      </c>
      <c r="O196" s="152">
        <v>0</v>
      </c>
      <c r="P196" s="152">
        <f t="shared" si="21"/>
        <v>0</v>
      </c>
      <c r="Q196" s="152">
        <v>0</v>
      </c>
      <c r="R196" s="152">
        <f t="shared" si="22"/>
        <v>0</v>
      </c>
      <c r="S196" s="152">
        <v>0</v>
      </c>
      <c r="T196" s="153">
        <f t="shared" si="23"/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54" t="s">
        <v>86</v>
      </c>
      <c r="AT196" s="154" t="s">
        <v>180</v>
      </c>
      <c r="AU196" s="154" t="s">
        <v>71</v>
      </c>
      <c r="AY196" s="18" t="s">
        <v>178</v>
      </c>
      <c r="BE196" s="155">
        <f t="shared" si="24"/>
        <v>0</v>
      </c>
      <c r="BF196" s="155">
        <f t="shared" si="25"/>
        <v>0</v>
      </c>
      <c r="BG196" s="155">
        <f t="shared" si="26"/>
        <v>0</v>
      </c>
      <c r="BH196" s="155">
        <f t="shared" si="27"/>
        <v>0</v>
      </c>
      <c r="BI196" s="155">
        <f t="shared" si="28"/>
        <v>0</v>
      </c>
      <c r="BJ196" s="18" t="s">
        <v>76</v>
      </c>
      <c r="BK196" s="155">
        <f t="shared" si="29"/>
        <v>0</v>
      </c>
      <c r="BL196" s="18" t="s">
        <v>86</v>
      </c>
      <c r="BM196" s="154" t="s">
        <v>1011</v>
      </c>
    </row>
    <row r="197" spans="1:65" s="2" customFormat="1" ht="16.5" customHeight="1">
      <c r="A197" s="30"/>
      <c r="B197" s="142"/>
      <c r="C197" s="143" t="s">
        <v>639</v>
      </c>
      <c r="D197" s="143" t="s">
        <v>180</v>
      </c>
      <c r="E197" s="144" t="s">
        <v>2819</v>
      </c>
      <c r="F197" s="145" t="s">
        <v>2820</v>
      </c>
      <c r="G197" s="146" t="s">
        <v>2575</v>
      </c>
      <c r="H197" s="147">
        <v>1</v>
      </c>
      <c r="I197" s="148"/>
      <c r="J197" s="148">
        <f t="shared" si="20"/>
        <v>0</v>
      </c>
      <c r="K197" s="149"/>
      <c r="L197" s="31"/>
      <c r="M197" s="150" t="s">
        <v>1</v>
      </c>
      <c r="N197" s="151" t="s">
        <v>36</v>
      </c>
      <c r="O197" s="152">
        <v>0</v>
      </c>
      <c r="P197" s="152">
        <f t="shared" si="21"/>
        <v>0</v>
      </c>
      <c r="Q197" s="152">
        <v>0</v>
      </c>
      <c r="R197" s="152">
        <f t="shared" si="22"/>
        <v>0</v>
      </c>
      <c r="S197" s="152">
        <v>0</v>
      </c>
      <c r="T197" s="153">
        <f t="shared" si="23"/>
        <v>0</v>
      </c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R197" s="154" t="s">
        <v>86</v>
      </c>
      <c r="AT197" s="154" t="s">
        <v>180</v>
      </c>
      <c r="AU197" s="154" t="s">
        <v>71</v>
      </c>
      <c r="AY197" s="18" t="s">
        <v>178</v>
      </c>
      <c r="BE197" s="155">
        <f t="shared" si="24"/>
        <v>0</v>
      </c>
      <c r="BF197" s="155">
        <f t="shared" si="25"/>
        <v>0</v>
      </c>
      <c r="BG197" s="155">
        <f t="shared" si="26"/>
        <v>0</v>
      </c>
      <c r="BH197" s="155">
        <f t="shared" si="27"/>
        <v>0</v>
      </c>
      <c r="BI197" s="155">
        <f t="shared" si="28"/>
        <v>0</v>
      </c>
      <c r="BJ197" s="18" t="s">
        <v>76</v>
      </c>
      <c r="BK197" s="155">
        <f t="shared" si="29"/>
        <v>0</v>
      </c>
      <c r="BL197" s="18" t="s">
        <v>86</v>
      </c>
      <c r="BM197" s="154" t="s">
        <v>1022</v>
      </c>
    </row>
    <row r="198" spans="1:65" s="2" customFormat="1" ht="16.5" customHeight="1">
      <c r="A198" s="30"/>
      <c r="B198" s="142"/>
      <c r="C198" s="143" t="s">
        <v>644</v>
      </c>
      <c r="D198" s="143" t="s">
        <v>180</v>
      </c>
      <c r="E198" s="144" t="s">
        <v>2821</v>
      </c>
      <c r="F198" s="145" t="s">
        <v>2822</v>
      </c>
      <c r="G198" s="146" t="s">
        <v>2575</v>
      </c>
      <c r="H198" s="147">
        <v>1</v>
      </c>
      <c r="I198" s="148"/>
      <c r="J198" s="148">
        <f t="shared" si="20"/>
        <v>0</v>
      </c>
      <c r="K198" s="149"/>
      <c r="L198" s="31"/>
      <c r="M198" s="150" t="s">
        <v>1</v>
      </c>
      <c r="N198" s="151" t="s">
        <v>36</v>
      </c>
      <c r="O198" s="152">
        <v>0</v>
      </c>
      <c r="P198" s="152">
        <f t="shared" si="21"/>
        <v>0</v>
      </c>
      <c r="Q198" s="152">
        <v>0</v>
      </c>
      <c r="R198" s="152">
        <f t="shared" si="22"/>
        <v>0</v>
      </c>
      <c r="S198" s="152">
        <v>0</v>
      </c>
      <c r="T198" s="153">
        <f t="shared" si="23"/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86</v>
      </c>
      <c r="AT198" s="154" t="s">
        <v>180</v>
      </c>
      <c r="AU198" s="154" t="s">
        <v>71</v>
      </c>
      <c r="AY198" s="18" t="s">
        <v>178</v>
      </c>
      <c r="BE198" s="155">
        <f t="shared" si="24"/>
        <v>0</v>
      </c>
      <c r="BF198" s="155">
        <f t="shared" si="25"/>
        <v>0</v>
      </c>
      <c r="BG198" s="155">
        <f t="shared" si="26"/>
        <v>0</v>
      </c>
      <c r="BH198" s="155">
        <f t="shared" si="27"/>
        <v>0</v>
      </c>
      <c r="BI198" s="155">
        <f t="shared" si="28"/>
        <v>0</v>
      </c>
      <c r="BJ198" s="18" t="s">
        <v>76</v>
      </c>
      <c r="BK198" s="155">
        <f t="shared" si="29"/>
        <v>0</v>
      </c>
      <c r="BL198" s="18" t="s">
        <v>86</v>
      </c>
      <c r="BM198" s="154" t="s">
        <v>1032</v>
      </c>
    </row>
    <row r="199" spans="1:65" s="2" customFormat="1" ht="16.5" customHeight="1">
      <c r="A199" s="30"/>
      <c r="B199" s="142"/>
      <c r="C199" s="143" t="s">
        <v>648</v>
      </c>
      <c r="D199" s="143" t="s">
        <v>180</v>
      </c>
      <c r="E199" s="144" t="s">
        <v>2823</v>
      </c>
      <c r="F199" s="145" t="s">
        <v>2824</v>
      </c>
      <c r="G199" s="146" t="s">
        <v>2575</v>
      </c>
      <c r="H199" s="147">
        <v>1</v>
      </c>
      <c r="I199" s="148"/>
      <c r="J199" s="148">
        <f t="shared" si="20"/>
        <v>0</v>
      </c>
      <c r="K199" s="149"/>
      <c r="L199" s="31"/>
      <c r="M199" s="150" t="s">
        <v>1</v>
      </c>
      <c r="N199" s="151" t="s">
        <v>36</v>
      </c>
      <c r="O199" s="152">
        <v>0</v>
      </c>
      <c r="P199" s="152">
        <f t="shared" si="21"/>
        <v>0</v>
      </c>
      <c r="Q199" s="152">
        <v>0</v>
      </c>
      <c r="R199" s="152">
        <f t="shared" si="22"/>
        <v>0</v>
      </c>
      <c r="S199" s="152">
        <v>0</v>
      </c>
      <c r="T199" s="153">
        <f t="shared" si="23"/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54" t="s">
        <v>86</v>
      </c>
      <c r="AT199" s="154" t="s">
        <v>180</v>
      </c>
      <c r="AU199" s="154" t="s">
        <v>71</v>
      </c>
      <c r="AY199" s="18" t="s">
        <v>178</v>
      </c>
      <c r="BE199" s="155">
        <f t="shared" si="24"/>
        <v>0</v>
      </c>
      <c r="BF199" s="155">
        <f t="shared" si="25"/>
        <v>0</v>
      </c>
      <c r="BG199" s="155">
        <f t="shared" si="26"/>
        <v>0</v>
      </c>
      <c r="BH199" s="155">
        <f t="shared" si="27"/>
        <v>0</v>
      </c>
      <c r="BI199" s="155">
        <f t="shared" si="28"/>
        <v>0</v>
      </c>
      <c r="BJ199" s="18" t="s">
        <v>76</v>
      </c>
      <c r="BK199" s="155">
        <f t="shared" si="29"/>
        <v>0</v>
      </c>
      <c r="BL199" s="18" t="s">
        <v>86</v>
      </c>
      <c r="BM199" s="154" t="s">
        <v>1061</v>
      </c>
    </row>
    <row r="200" spans="1:65" s="2" customFormat="1" ht="16.5" customHeight="1">
      <c r="A200" s="30"/>
      <c r="B200" s="142"/>
      <c r="C200" s="143" t="s">
        <v>652</v>
      </c>
      <c r="D200" s="143" t="s">
        <v>180</v>
      </c>
      <c r="E200" s="144" t="s">
        <v>2825</v>
      </c>
      <c r="F200" s="145" t="s">
        <v>2826</v>
      </c>
      <c r="G200" s="146" t="s">
        <v>2575</v>
      </c>
      <c r="H200" s="147">
        <v>1</v>
      </c>
      <c r="I200" s="148"/>
      <c r="J200" s="148">
        <f t="shared" si="20"/>
        <v>0</v>
      </c>
      <c r="K200" s="149"/>
      <c r="L200" s="31"/>
      <c r="M200" s="150" t="s">
        <v>1</v>
      </c>
      <c r="N200" s="151" t="s">
        <v>36</v>
      </c>
      <c r="O200" s="152">
        <v>0</v>
      </c>
      <c r="P200" s="152">
        <f t="shared" si="21"/>
        <v>0</v>
      </c>
      <c r="Q200" s="152">
        <v>0</v>
      </c>
      <c r="R200" s="152">
        <f t="shared" si="22"/>
        <v>0</v>
      </c>
      <c r="S200" s="152">
        <v>0</v>
      </c>
      <c r="T200" s="153">
        <f t="shared" si="23"/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54" t="s">
        <v>86</v>
      </c>
      <c r="AT200" s="154" t="s">
        <v>180</v>
      </c>
      <c r="AU200" s="154" t="s">
        <v>71</v>
      </c>
      <c r="AY200" s="18" t="s">
        <v>178</v>
      </c>
      <c r="BE200" s="155">
        <f t="shared" si="24"/>
        <v>0</v>
      </c>
      <c r="BF200" s="155">
        <f t="shared" si="25"/>
        <v>0</v>
      </c>
      <c r="BG200" s="155">
        <f t="shared" si="26"/>
        <v>0</v>
      </c>
      <c r="BH200" s="155">
        <f t="shared" si="27"/>
        <v>0</v>
      </c>
      <c r="BI200" s="155">
        <f t="shared" si="28"/>
        <v>0</v>
      </c>
      <c r="BJ200" s="18" t="s">
        <v>76</v>
      </c>
      <c r="BK200" s="155">
        <f t="shared" si="29"/>
        <v>0</v>
      </c>
      <c r="BL200" s="18" t="s">
        <v>86</v>
      </c>
      <c r="BM200" s="154" t="s">
        <v>1072</v>
      </c>
    </row>
    <row r="201" spans="1:65" s="2" customFormat="1" ht="16.5" customHeight="1">
      <c r="A201" s="30"/>
      <c r="B201" s="142"/>
      <c r="C201" s="143" t="s">
        <v>657</v>
      </c>
      <c r="D201" s="143" t="s">
        <v>180</v>
      </c>
      <c r="E201" s="144" t="s">
        <v>2827</v>
      </c>
      <c r="F201" s="145" t="s">
        <v>2828</v>
      </c>
      <c r="G201" s="146" t="s">
        <v>2575</v>
      </c>
      <c r="H201" s="147">
        <v>5</v>
      </c>
      <c r="I201" s="148"/>
      <c r="J201" s="148">
        <f t="shared" si="20"/>
        <v>0</v>
      </c>
      <c r="K201" s="149"/>
      <c r="L201" s="31"/>
      <c r="M201" s="150" t="s">
        <v>1</v>
      </c>
      <c r="N201" s="151" t="s">
        <v>36</v>
      </c>
      <c r="O201" s="152">
        <v>0</v>
      </c>
      <c r="P201" s="152">
        <f t="shared" si="21"/>
        <v>0</v>
      </c>
      <c r="Q201" s="152">
        <v>0</v>
      </c>
      <c r="R201" s="152">
        <f t="shared" si="22"/>
        <v>0</v>
      </c>
      <c r="S201" s="152">
        <v>0</v>
      </c>
      <c r="T201" s="153">
        <f t="shared" si="23"/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86</v>
      </c>
      <c r="AT201" s="154" t="s">
        <v>180</v>
      </c>
      <c r="AU201" s="154" t="s">
        <v>71</v>
      </c>
      <c r="AY201" s="18" t="s">
        <v>178</v>
      </c>
      <c r="BE201" s="155">
        <f t="shared" si="24"/>
        <v>0</v>
      </c>
      <c r="BF201" s="155">
        <f t="shared" si="25"/>
        <v>0</v>
      </c>
      <c r="BG201" s="155">
        <f t="shared" si="26"/>
        <v>0</v>
      </c>
      <c r="BH201" s="155">
        <f t="shared" si="27"/>
        <v>0</v>
      </c>
      <c r="BI201" s="155">
        <f t="shared" si="28"/>
        <v>0</v>
      </c>
      <c r="BJ201" s="18" t="s">
        <v>76</v>
      </c>
      <c r="BK201" s="155">
        <f t="shared" si="29"/>
        <v>0</v>
      </c>
      <c r="BL201" s="18" t="s">
        <v>86</v>
      </c>
      <c r="BM201" s="154" t="s">
        <v>1083</v>
      </c>
    </row>
    <row r="202" spans="1:65" s="2" customFormat="1" ht="16.5" customHeight="1">
      <c r="A202" s="30"/>
      <c r="B202" s="142"/>
      <c r="C202" s="143" t="s">
        <v>661</v>
      </c>
      <c r="D202" s="143" t="s">
        <v>180</v>
      </c>
      <c r="E202" s="144" t="s">
        <v>2829</v>
      </c>
      <c r="F202" s="145" t="s">
        <v>2830</v>
      </c>
      <c r="G202" s="146" t="s">
        <v>2575</v>
      </c>
      <c r="H202" s="147">
        <v>7</v>
      </c>
      <c r="I202" s="148"/>
      <c r="J202" s="148">
        <f t="shared" si="20"/>
        <v>0</v>
      </c>
      <c r="K202" s="149"/>
      <c r="L202" s="31"/>
      <c r="M202" s="150" t="s">
        <v>1</v>
      </c>
      <c r="N202" s="151" t="s">
        <v>36</v>
      </c>
      <c r="O202" s="152">
        <v>0</v>
      </c>
      <c r="P202" s="152">
        <f t="shared" si="21"/>
        <v>0</v>
      </c>
      <c r="Q202" s="152">
        <v>0</v>
      </c>
      <c r="R202" s="152">
        <f t="shared" si="22"/>
        <v>0</v>
      </c>
      <c r="S202" s="152">
        <v>0</v>
      </c>
      <c r="T202" s="153">
        <f t="shared" si="23"/>
        <v>0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54" t="s">
        <v>86</v>
      </c>
      <c r="AT202" s="154" t="s">
        <v>180</v>
      </c>
      <c r="AU202" s="154" t="s">
        <v>71</v>
      </c>
      <c r="AY202" s="18" t="s">
        <v>178</v>
      </c>
      <c r="BE202" s="155">
        <f t="shared" si="24"/>
        <v>0</v>
      </c>
      <c r="BF202" s="155">
        <f t="shared" si="25"/>
        <v>0</v>
      </c>
      <c r="BG202" s="155">
        <f t="shared" si="26"/>
        <v>0</v>
      </c>
      <c r="BH202" s="155">
        <f t="shared" si="27"/>
        <v>0</v>
      </c>
      <c r="BI202" s="155">
        <f t="shared" si="28"/>
        <v>0</v>
      </c>
      <c r="BJ202" s="18" t="s">
        <v>76</v>
      </c>
      <c r="BK202" s="155">
        <f t="shared" si="29"/>
        <v>0</v>
      </c>
      <c r="BL202" s="18" t="s">
        <v>86</v>
      </c>
      <c r="BM202" s="154" t="s">
        <v>1092</v>
      </c>
    </row>
    <row r="203" spans="1:65" s="2" customFormat="1" ht="16.5" customHeight="1">
      <c r="A203" s="30"/>
      <c r="B203" s="142"/>
      <c r="C203" s="143" t="s">
        <v>665</v>
      </c>
      <c r="D203" s="143" t="s">
        <v>180</v>
      </c>
      <c r="E203" s="144" t="s">
        <v>2831</v>
      </c>
      <c r="F203" s="145" t="s">
        <v>2832</v>
      </c>
      <c r="G203" s="146" t="s">
        <v>2575</v>
      </c>
      <c r="H203" s="147">
        <v>14</v>
      </c>
      <c r="I203" s="148"/>
      <c r="J203" s="148">
        <f t="shared" si="20"/>
        <v>0</v>
      </c>
      <c r="K203" s="149"/>
      <c r="L203" s="31"/>
      <c r="M203" s="150" t="s">
        <v>1</v>
      </c>
      <c r="N203" s="151" t="s">
        <v>36</v>
      </c>
      <c r="O203" s="152">
        <v>0</v>
      </c>
      <c r="P203" s="152">
        <f t="shared" si="21"/>
        <v>0</v>
      </c>
      <c r="Q203" s="152">
        <v>0</v>
      </c>
      <c r="R203" s="152">
        <f t="shared" si="22"/>
        <v>0</v>
      </c>
      <c r="S203" s="152">
        <v>0</v>
      </c>
      <c r="T203" s="153">
        <f t="shared" si="23"/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86</v>
      </c>
      <c r="AT203" s="154" t="s">
        <v>180</v>
      </c>
      <c r="AU203" s="154" t="s">
        <v>71</v>
      </c>
      <c r="AY203" s="18" t="s">
        <v>178</v>
      </c>
      <c r="BE203" s="155">
        <f t="shared" si="24"/>
        <v>0</v>
      </c>
      <c r="BF203" s="155">
        <f t="shared" si="25"/>
        <v>0</v>
      </c>
      <c r="BG203" s="155">
        <f t="shared" si="26"/>
        <v>0</v>
      </c>
      <c r="BH203" s="155">
        <f t="shared" si="27"/>
        <v>0</v>
      </c>
      <c r="BI203" s="155">
        <f t="shared" si="28"/>
        <v>0</v>
      </c>
      <c r="BJ203" s="18" t="s">
        <v>76</v>
      </c>
      <c r="BK203" s="155">
        <f t="shared" si="29"/>
        <v>0</v>
      </c>
      <c r="BL203" s="18" t="s">
        <v>86</v>
      </c>
      <c r="BM203" s="154" t="s">
        <v>1103</v>
      </c>
    </row>
    <row r="204" spans="1:65" s="2" customFormat="1" ht="16.5" customHeight="1">
      <c r="A204" s="30"/>
      <c r="B204" s="142"/>
      <c r="C204" s="143" t="s">
        <v>684</v>
      </c>
      <c r="D204" s="143" t="s">
        <v>180</v>
      </c>
      <c r="E204" s="144" t="s">
        <v>2833</v>
      </c>
      <c r="F204" s="145" t="s">
        <v>2834</v>
      </c>
      <c r="G204" s="146" t="s">
        <v>2575</v>
      </c>
      <c r="H204" s="147">
        <v>11</v>
      </c>
      <c r="I204" s="148"/>
      <c r="J204" s="148">
        <f t="shared" si="20"/>
        <v>0</v>
      </c>
      <c r="K204" s="149"/>
      <c r="L204" s="31"/>
      <c r="M204" s="150" t="s">
        <v>1</v>
      </c>
      <c r="N204" s="151" t="s">
        <v>36</v>
      </c>
      <c r="O204" s="152">
        <v>0</v>
      </c>
      <c r="P204" s="152">
        <f t="shared" si="21"/>
        <v>0</v>
      </c>
      <c r="Q204" s="152">
        <v>0</v>
      </c>
      <c r="R204" s="152">
        <f t="shared" si="22"/>
        <v>0</v>
      </c>
      <c r="S204" s="152">
        <v>0</v>
      </c>
      <c r="T204" s="153">
        <f t="shared" si="2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4" t="s">
        <v>86</v>
      </c>
      <c r="AT204" s="154" t="s">
        <v>180</v>
      </c>
      <c r="AU204" s="154" t="s">
        <v>71</v>
      </c>
      <c r="AY204" s="18" t="s">
        <v>178</v>
      </c>
      <c r="BE204" s="155">
        <f t="shared" si="24"/>
        <v>0</v>
      </c>
      <c r="BF204" s="155">
        <f t="shared" si="25"/>
        <v>0</v>
      </c>
      <c r="BG204" s="155">
        <f t="shared" si="26"/>
        <v>0</v>
      </c>
      <c r="BH204" s="155">
        <f t="shared" si="27"/>
        <v>0</v>
      </c>
      <c r="BI204" s="155">
        <f t="shared" si="28"/>
        <v>0</v>
      </c>
      <c r="BJ204" s="18" t="s">
        <v>76</v>
      </c>
      <c r="BK204" s="155">
        <f t="shared" si="29"/>
        <v>0</v>
      </c>
      <c r="BL204" s="18" t="s">
        <v>86</v>
      </c>
      <c r="BM204" s="154" t="s">
        <v>1113</v>
      </c>
    </row>
    <row r="205" spans="1:65" s="2" customFormat="1" ht="16.5" customHeight="1">
      <c r="A205" s="30"/>
      <c r="B205" s="142"/>
      <c r="C205" s="143" t="s">
        <v>689</v>
      </c>
      <c r="D205" s="143" t="s">
        <v>180</v>
      </c>
      <c r="E205" s="144" t="s">
        <v>2835</v>
      </c>
      <c r="F205" s="145" t="s">
        <v>2836</v>
      </c>
      <c r="G205" s="146" t="s">
        <v>2575</v>
      </c>
      <c r="H205" s="147">
        <v>26</v>
      </c>
      <c r="I205" s="148"/>
      <c r="J205" s="148">
        <f t="shared" si="20"/>
        <v>0</v>
      </c>
      <c r="K205" s="149"/>
      <c r="L205" s="31"/>
      <c r="M205" s="150" t="s">
        <v>1</v>
      </c>
      <c r="N205" s="151" t="s">
        <v>36</v>
      </c>
      <c r="O205" s="152">
        <v>0</v>
      </c>
      <c r="P205" s="152">
        <f t="shared" si="21"/>
        <v>0</v>
      </c>
      <c r="Q205" s="152">
        <v>0</v>
      </c>
      <c r="R205" s="152">
        <f t="shared" si="22"/>
        <v>0</v>
      </c>
      <c r="S205" s="152">
        <v>0</v>
      </c>
      <c r="T205" s="153">
        <f t="shared" si="2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86</v>
      </c>
      <c r="AT205" s="154" t="s">
        <v>180</v>
      </c>
      <c r="AU205" s="154" t="s">
        <v>71</v>
      </c>
      <c r="AY205" s="18" t="s">
        <v>178</v>
      </c>
      <c r="BE205" s="155">
        <f t="shared" si="24"/>
        <v>0</v>
      </c>
      <c r="BF205" s="155">
        <f t="shared" si="25"/>
        <v>0</v>
      </c>
      <c r="BG205" s="155">
        <f t="shared" si="26"/>
        <v>0</v>
      </c>
      <c r="BH205" s="155">
        <f t="shared" si="27"/>
        <v>0</v>
      </c>
      <c r="BI205" s="155">
        <f t="shared" si="28"/>
        <v>0</v>
      </c>
      <c r="BJ205" s="18" t="s">
        <v>76</v>
      </c>
      <c r="BK205" s="155">
        <f t="shared" si="29"/>
        <v>0</v>
      </c>
      <c r="BL205" s="18" t="s">
        <v>86</v>
      </c>
      <c r="BM205" s="154" t="s">
        <v>1123</v>
      </c>
    </row>
    <row r="206" spans="1:65" s="2" customFormat="1" ht="16.5" customHeight="1">
      <c r="A206" s="30"/>
      <c r="B206" s="142"/>
      <c r="C206" s="143" t="s">
        <v>694</v>
      </c>
      <c r="D206" s="143" t="s">
        <v>180</v>
      </c>
      <c r="E206" s="144" t="s">
        <v>2837</v>
      </c>
      <c r="F206" s="145" t="s">
        <v>2838</v>
      </c>
      <c r="G206" s="146" t="s">
        <v>2575</v>
      </c>
      <c r="H206" s="147">
        <v>10</v>
      </c>
      <c r="I206" s="148"/>
      <c r="J206" s="148">
        <f t="shared" si="20"/>
        <v>0</v>
      </c>
      <c r="K206" s="149"/>
      <c r="L206" s="31"/>
      <c r="M206" s="150" t="s">
        <v>1</v>
      </c>
      <c r="N206" s="151" t="s">
        <v>36</v>
      </c>
      <c r="O206" s="152">
        <v>0</v>
      </c>
      <c r="P206" s="152">
        <f t="shared" si="21"/>
        <v>0</v>
      </c>
      <c r="Q206" s="152">
        <v>0</v>
      </c>
      <c r="R206" s="152">
        <f t="shared" si="22"/>
        <v>0</v>
      </c>
      <c r="S206" s="152">
        <v>0</v>
      </c>
      <c r="T206" s="153">
        <f t="shared" si="2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86</v>
      </c>
      <c r="AT206" s="154" t="s">
        <v>180</v>
      </c>
      <c r="AU206" s="154" t="s">
        <v>71</v>
      </c>
      <c r="AY206" s="18" t="s">
        <v>178</v>
      </c>
      <c r="BE206" s="155">
        <f t="shared" si="24"/>
        <v>0</v>
      </c>
      <c r="BF206" s="155">
        <f t="shared" si="25"/>
        <v>0</v>
      </c>
      <c r="BG206" s="155">
        <f t="shared" si="26"/>
        <v>0</v>
      </c>
      <c r="BH206" s="155">
        <f t="shared" si="27"/>
        <v>0</v>
      </c>
      <c r="BI206" s="155">
        <f t="shared" si="28"/>
        <v>0</v>
      </c>
      <c r="BJ206" s="18" t="s">
        <v>76</v>
      </c>
      <c r="BK206" s="155">
        <f t="shared" si="29"/>
        <v>0</v>
      </c>
      <c r="BL206" s="18" t="s">
        <v>86</v>
      </c>
      <c r="BM206" s="154" t="s">
        <v>1134</v>
      </c>
    </row>
    <row r="207" spans="1:65" s="2" customFormat="1" ht="16.5" customHeight="1">
      <c r="A207" s="30"/>
      <c r="B207" s="142"/>
      <c r="C207" s="143" t="s">
        <v>698</v>
      </c>
      <c r="D207" s="143" t="s">
        <v>180</v>
      </c>
      <c r="E207" s="144" t="s">
        <v>2839</v>
      </c>
      <c r="F207" s="145" t="s">
        <v>2840</v>
      </c>
      <c r="G207" s="146" t="s">
        <v>2575</v>
      </c>
      <c r="H207" s="147">
        <v>9</v>
      </c>
      <c r="I207" s="148"/>
      <c r="J207" s="148">
        <f t="shared" si="20"/>
        <v>0</v>
      </c>
      <c r="K207" s="149"/>
      <c r="L207" s="31"/>
      <c r="M207" s="150" t="s">
        <v>1</v>
      </c>
      <c r="N207" s="151" t="s">
        <v>36</v>
      </c>
      <c r="O207" s="152">
        <v>0</v>
      </c>
      <c r="P207" s="152">
        <f t="shared" si="21"/>
        <v>0</v>
      </c>
      <c r="Q207" s="152">
        <v>0</v>
      </c>
      <c r="R207" s="152">
        <f t="shared" si="22"/>
        <v>0</v>
      </c>
      <c r="S207" s="152">
        <v>0</v>
      </c>
      <c r="T207" s="153">
        <f t="shared" si="2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54" t="s">
        <v>86</v>
      </c>
      <c r="AT207" s="154" t="s">
        <v>180</v>
      </c>
      <c r="AU207" s="154" t="s">
        <v>71</v>
      </c>
      <c r="AY207" s="18" t="s">
        <v>178</v>
      </c>
      <c r="BE207" s="155">
        <f t="shared" si="24"/>
        <v>0</v>
      </c>
      <c r="BF207" s="155">
        <f t="shared" si="25"/>
        <v>0</v>
      </c>
      <c r="BG207" s="155">
        <f t="shared" si="26"/>
        <v>0</v>
      </c>
      <c r="BH207" s="155">
        <f t="shared" si="27"/>
        <v>0</v>
      </c>
      <c r="BI207" s="155">
        <f t="shared" si="28"/>
        <v>0</v>
      </c>
      <c r="BJ207" s="18" t="s">
        <v>76</v>
      </c>
      <c r="BK207" s="155">
        <f t="shared" si="29"/>
        <v>0</v>
      </c>
      <c r="BL207" s="18" t="s">
        <v>86</v>
      </c>
      <c r="BM207" s="154" t="s">
        <v>1144</v>
      </c>
    </row>
    <row r="208" spans="1:65" s="2" customFormat="1" ht="16.5" customHeight="1">
      <c r="A208" s="30"/>
      <c r="B208" s="142"/>
      <c r="C208" s="143" t="s">
        <v>702</v>
      </c>
      <c r="D208" s="143" t="s">
        <v>180</v>
      </c>
      <c r="E208" s="144" t="s">
        <v>2841</v>
      </c>
      <c r="F208" s="145" t="s">
        <v>2842</v>
      </c>
      <c r="G208" s="146" t="s">
        <v>2575</v>
      </c>
      <c r="H208" s="147">
        <v>9</v>
      </c>
      <c r="I208" s="148"/>
      <c r="J208" s="148">
        <f t="shared" si="20"/>
        <v>0</v>
      </c>
      <c r="K208" s="149"/>
      <c r="L208" s="31"/>
      <c r="M208" s="150" t="s">
        <v>1</v>
      </c>
      <c r="N208" s="151" t="s">
        <v>36</v>
      </c>
      <c r="O208" s="152">
        <v>0</v>
      </c>
      <c r="P208" s="152">
        <f t="shared" si="21"/>
        <v>0</v>
      </c>
      <c r="Q208" s="152">
        <v>0</v>
      </c>
      <c r="R208" s="152">
        <f t="shared" si="22"/>
        <v>0</v>
      </c>
      <c r="S208" s="152">
        <v>0</v>
      </c>
      <c r="T208" s="153">
        <f t="shared" si="23"/>
        <v>0</v>
      </c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R208" s="154" t="s">
        <v>86</v>
      </c>
      <c r="AT208" s="154" t="s">
        <v>180</v>
      </c>
      <c r="AU208" s="154" t="s">
        <v>71</v>
      </c>
      <c r="AY208" s="18" t="s">
        <v>178</v>
      </c>
      <c r="BE208" s="155">
        <f t="shared" si="24"/>
        <v>0</v>
      </c>
      <c r="BF208" s="155">
        <f t="shared" si="25"/>
        <v>0</v>
      </c>
      <c r="BG208" s="155">
        <f t="shared" si="26"/>
        <v>0</v>
      </c>
      <c r="BH208" s="155">
        <f t="shared" si="27"/>
        <v>0</v>
      </c>
      <c r="BI208" s="155">
        <f t="shared" si="28"/>
        <v>0</v>
      </c>
      <c r="BJ208" s="18" t="s">
        <v>76</v>
      </c>
      <c r="BK208" s="155">
        <f t="shared" si="29"/>
        <v>0</v>
      </c>
      <c r="BL208" s="18" t="s">
        <v>86</v>
      </c>
      <c r="BM208" s="154" t="s">
        <v>1154</v>
      </c>
    </row>
    <row r="209" spans="1:65" s="2" customFormat="1" ht="16.5" customHeight="1">
      <c r="A209" s="30"/>
      <c r="B209" s="142"/>
      <c r="C209" s="143" t="s">
        <v>706</v>
      </c>
      <c r="D209" s="143" t="s">
        <v>180</v>
      </c>
      <c r="E209" s="144" t="s">
        <v>2843</v>
      </c>
      <c r="F209" s="145" t="s">
        <v>2844</v>
      </c>
      <c r="G209" s="146" t="s">
        <v>2575</v>
      </c>
      <c r="H209" s="147">
        <v>22</v>
      </c>
      <c r="I209" s="148"/>
      <c r="J209" s="148">
        <f t="shared" si="20"/>
        <v>0</v>
      </c>
      <c r="K209" s="149"/>
      <c r="L209" s="31"/>
      <c r="M209" s="150" t="s">
        <v>1</v>
      </c>
      <c r="N209" s="151" t="s">
        <v>36</v>
      </c>
      <c r="O209" s="152">
        <v>0</v>
      </c>
      <c r="P209" s="152">
        <f t="shared" si="21"/>
        <v>0</v>
      </c>
      <c r="Q209" s="152">
        <v>0</v>
      </c>
      <c r="R209" s="152">
        <f t="shared" si="22"/>
        <v>0</v>
      </c>
      <c r="S209" s="152">
        <v>0</v>
      </c>
      <c r="T209" s="153">
        <f t="shared" si="23"/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54" t="s">
        <v>86</v>
      </c>
      <c r="AT209" s="154" t="s">
        <v>180</v>
      </c>
      <c r="AU209" s="154" t="s">
        <v>71</v>
      </c>
      <c r="AY209" s="18" t="s">
        <v>178</v>
      </c>
      <c r="BE209" s="155">
        <f t="shared" si="24"/>
        <v>0</v>
      </c>
      <c r="BF209" s="155">
        <f t="shared" si="25"/>
        <v>0</v>
      </c>
      <c r="BG209" s="155">
        <f t="shared" si="26"/>
        <v>0</v>
      </c>
      <c r="BH209" s="155">
        <f t="shared" si="27"/>
        <v>0</v>
      </c>
      <c r="BI209" s="155">
        <f t="shared" si="28"/>
        <v>0</v>
      </c>
      <c r="BJ209" s="18" t="s">
        <v>76</v>
      </c>
      <c r="BK209" s="155">
        <f t="shared" si="29"/>
        <v>0</v>
      </c>
      <c r="BL209" s="18" t="s">
        <v>86</v>
      </c>
      <c r="BM209" s="154" t="s">
        <v>1163</v>
      </c>
    </row>
    <row r="210" spans="1:65" s="2" customFormat="1" ht="16.5" customHeight="1">
      <c r="A210" s="30"/>
      <c r="B210" s="142"/>
      <c r="C210" s="143" t="s">
        <v>711</v>
      </c>
      <c r="D210" s="143" t="s">
        <v>180</v>
      </c>
      <c r="E210" s="144" t="s">
        <v>2845</v>
      </c>
      <c r="F210" s="145" t="s">
        <v>2846</v>
      </c>
      <c r="G210" s="146" t="s">
        <v>2575</v>
      </c>
      <c r="H210" s="147">
        <v>3</v>
      </c>
      <c r="I210" s="148"/>
      <c r="J210" s="148">
        <f t="shared" si="20"/>
        <v>0</v>
      </c>
      <c r="K210" s="149"/>
      <c r="L210" s="31"/>
      <c r="M210" s="150" t="s">
        <v>1</v>
      </c>
      <c r="N210" s="151" t="s">
        <v>36</v>
      </c>
      <c r="O210" s="152">
        <v>0</v>
      </c>
      <c r="P210" s="152">
        <f t="shared" si="21"/>
        <v>0</v>
      </c>
      <c r="Q210" s="152">
        <v>0</v>
      </c>
      <c r="R210" s="152">
        <f t="shared" si="22"/>
        <v>0</v>
      </c>
      <c r="S210" s="152">
        <v>0</v>
      </c>
      <c r="T210" s="153">
        <f t="shared" si="23"/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86</v>
      </c>
      <c r="AT210" s="154" t="s">
        <v>180</v>
      </c>
      <c r="AU210" s="154" t="s">
        <v>71</v>
      </c>
      <c r="AY210" s="18" t="s">
        <v>178</v>
      </c>
      <c r="BE210" s="155">
        <f t="shared" si="24"/>
        <v>0</v>
      </c>
      <c r="BF210" s="155">
        <f t="shared" si="25"/>
        <v>0</v>
      </c>
      <c r="BG210" s="155">
        <f t="shared" si="26"/>
        <v>0</v>
      </c>
      <c r="BH210" s="155">
        <f t="shared" si="27"/>
        <v>0</v>
      </c>
      <c r="BI210" s="155">
        <f t="shared" si="28"/>
        <v>0</v>
      </c>
      <c r="BJ210" s="18" t="s">
        <v>76</v>
      </c>
      <c r="BK210" s="155">
        <f t="shared" si="29"/>
        <v>0</v>
      </c>
      <c r="BL210" s="18" t="s">
        <v>86</v>
      </c>
      <c r="BM210" s="154" t="s">
        <v>1172</v>
      </c>
    </row>
    <row r="211" spans="1:65" s="2" customFormat="1" ht="16.5" customHeight="1">
      <c r="A211" s="30"/>
      <c r="B211" s="142"/>
      <c r="C211" s="143" t="s">
        <v>716</v>
      </c>
      <c r="D211" s="143" t="s">
        <v>180</v>
      </c>
      <c r="E211" s="144" t="s">
        <v>2847</v>
      </c>
      <c r="F211" s="145" t="s">
        <v>2848</v>
      </c>
      <c r="G211" s="146" t="s">
        <v>2575</v>
      </c>
      <c r="H211" s="147">
        <v>9</v>
      </c>
      <c r="I211" s="148"/>
      <c r="J211" s="148">
        <f t="shared" si="20"/>
        <v>0</v>
      </c>
      <c r="K211" s="149"/>
      <c r="L211" s="31"/>
      <c r="M211" s="150" t="s">
        <v>1</v>
      </c>
      <c r="N211" s="151" t="s">
        <v>36</v>
      </c>
      <c r="O211" s="152">
        <v>0</v>
      </c>
      <c r="P211" s="152">
        <f t="shared" si="21"/>
        <v>0</v>
      </c>
      <c r="Q211" s="152">
        <v>0</v>
      </c>
      <c r="R211" s="152">
        <f t="shared" si="22"/>
        <v>0</v>
      </c>
      <c r="S211" s="152">
        <v>0</v>
      </c>
      <c r="T211" s="153">
        <f t="shared" si="23"/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54" t="s">
        <v>86</v>
      </c>
      <c r="AT211" s="154" t="s">
        <v>180</v>
      </c>
      <c r="AU211" s="154" t="s">
        <v>71</v>
      </c>
      <c r="AY211" s="18" t="s">
        <v>178</v>
      </c>
      <c r="BE211" s="155">
        <f t="shared" si="24"/>
        <v>0</v>
      </c>
      <c r="BF211" s="155">
        <f t="shared" si="25"/>
        <v>0</v>
      </c>
      <c r="BG211" s="155">
        <f t="shared" si="26"/>
        <v>0</v>
      </c>
      <c r="BH211" s="155">
        <f t="shared" si="27"/>
        <v>0</v>
      </c>
      <c r="BI211" s="155">
        <f t="shared" si="28"/>
        <v>0</v>
      </c>
      <c r="BJ211" s="18" t="s">
        <v>76</v>
      </c>
      <c r="BK211" s="155">
        <f t="shared" si="29"/>
        <v>0</v>
      </c>
      <c r="BL211" s="18" t="s">
        <v>86</v>
      </c>
      <c r="BM211" s="154" t="s">
        <v>1181</v>
      </c>
    </row>
    <row r="212" spans="1:65" s="2" customFormat="1" ht="16.5" customHeight="1">
      <c r="A212" s="30"/>
      <c r="B212" s="142"/>
      <c r="C212" s="143" t="s">
        <v>721</v>
      </c>
      <c r="D212" s="143" t="s">
        <v>180</v>
      </c>
      <c r="E212" s="144" t="s">
        <v>2849</v>
      </c>
      <c r="F212" s="145" t="s">
        <v>2850</v>
      </c>
      <c r="G212" s="146" t="s">
        <v>2575</v>
      </c>
      <c r="H212" s="147">
        <v>21</v>
      </c>
      <c r="I212" s="148"/>
      <c r="J212" s="148">
        <f t="shared" si="20"/>
        <v>0</v>
      </c>
      <c r="K212" s="149"/>
      <c r="L212" s="31"/>
      <c r="M212" s="150" t="s">
        <v>1</v>
      </c>
      <c r="N212" s="151" t="s">
        <v>36</v>
      </c>
      <c r="O212" s="152">
        <v>0</v>
      </c>
      <c r="P212" s="152">
        <f t="shared" si="21"/>
        <v>0</v>
      </c>
      <c r="Q212" s="152">
        <v>0</v>
      </c>
      <c r="R212" s="152">
        <f t="shared" si="22"/>
        <v>0</v>
      </c>
      <c r="S212" s="152">
        <v>0</v>
      </c>
      <c r="T212" s="153">
        <f t="shared" si="23"/>
        <v>0</v>
      </c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R212" s="154" t="s">
        <v>86</v>
      </c>
      <c r="AT212" s="154" t="s">
        <v>180</v>
      </c>
      <c r="AU212" s="154" t="s">
        <v>71</v>
      </c>
      <c r="AY212" s="18" t="s">
        <v>178</v>
      </c>
      <c r="BE212" s="155">
        <f t="shared" si="24"/>
        <v>0</v>
      </c>
      <c r="BF212" s="155">
        <f t="shared" si="25"/>
        <v>0</v>
      </c>
      <c r="BG212" s="155">
        <f t="shared" si="26"/>
        <v>0</v>
      </c>
      <c r="BH212" s="155">
        <f t="shared" si="27"/>
        <v>0</v>
      </c>
      <c r="BI212" s="155">
        <f t="shared" si="28"/>
        <v>0</v>
      </c>
      <c r="BJ212" s="18" t="s">
        <v>76</v>
      </c>
      <c r="BK212" s="155">
        <f t="shared" si="29"/>
        <v>0</v>
      </c>
      <c r="BL212" s="18" t="s">
        <v>86</v>
      </c>
      <c r="BM212" s="154" t="s">
        <v>1189</v>
      </c>
    </row>
    <row r="213" spans="1:65" s="2" customFormat="1" ht="16.5" customHeight="1">
      <c r="A213" s="30"/>
      <c r="B213" s="142"/>
      <c r="C213" s="143" t="s">
        <v>725</v>
      </c>
      <c r="D213" s="143" t="s">
        <v>180</v>
      </c>
      <c r="E213" s="144" t="s">
        <v>2851</v>
      </c>
      <c r="F213" s="145" t="s">
        <v>2852</v>
      </c>
      <c r="G213" s="146" t="s">
        <v>2575</v>
      </c>
      <c r="H213" s="147">
        <v>9</v>
      </c>
      <c r="I213" s="148"/>
      <c r="J213" s="148">
        <f t="shared" si="20"/>
        <v>0</v>
      </c>
      <c r="K213" s="149"/>
      <c r="L213" s="31"/>
      <c r="M213" s="150" t="s">
        <v>1</v>
      </c>
      <c r="N213" s="151" t="s">
        <v>36</v>
      </c>
      <c r="O213" s="152">
        <v>0</v>
      </c>
      <c r="P213" s="152">
        <f t="shared" si="21"/>
        <v>0</v>
      </c>
      <c r="Q213" s="152">
        <v>0</v>
      </c>
      <c r="R213" s="152">
        <f t="shared" si="22"/>
        <v>0</v>
      </c>
      <c r="S213" s="152">
        <v>0</v>
      </c>
      <c r="T213" s="153">
        <f t="shared" si="23"/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4" t="s">
        <v>86</v>
      </c>
      <c r="AT213" s="154" t="s">
        <v>180</v>
      </c>
      <c r="AU213" s="154" t="s">
        <v>71</v>
      </c>
      <c r="AY213" s="18" t="s">
        <v>178</v>
      </c>
      <c r="BE213" s="155">
        <f t="shared" si="24"/>
        <v>0</v>
      </c>
      <c r="BF213" s="155">
        <f t="shared" si="25"/>
        <v>0</v>
      </c>
      <c r="BG213" s="155">
        <f t="shared" si="26"/>
        <v>0</v>
      </c>
      <c r="BH213" s="155">
        <f t="shared" si="27"/>
        <v>0</v>
      </c>
      <c r="BI213" s="155">
        <f t="shared" si="28"/>
        <v>0</v>
      </c>
      <c r="BJ213" s="18" t="s">
        <v>76</v>
      </c>
      <c r="BK213" s="155">
        <f t="shared" si="29"/>
        <v>0</v>
      </c>
      <c r="BL213" s="18" t="s">
        <v>86</v>
      </c>
      <c r="BM213" s="154" t="s">
        <v>1200</v>
      </c>
    </row>
    <row r="214" spans="1:65" s="2" customFormat="1" ht="16.5" customHeight="1">
      <c r="A214" s="30"/>
      <c r="B214" s="142"/>
      <c r="C214" s="143" t="s">
        <v>729</v>
      </c>
      <c r="D214" s="143" t="s">
        <v>180</v>
      </c>
      <c r="E214" s="144" t="s">
        <v>2853</v>
      </c>
      <c r="F214" s="145" t="s">
        <v>2854</v>
      </c>
      <c r="G214" s="146" t="s">
        <v>2575</v>
      </c>
      <c r="H214" s="147">
        <v>7</v>
      </c>
      <c r="I214" s="148"/>
      <c r="J214" s="148">
        <f t="shared" si="20"/>
        <v>0</v>
      </c>
      <c r="K214" s="149"/>
      <c r="L214" s="31"/>
      <c r="M214" s="150" t="s">
        <v>1</v>
      </c>
      <c r="N214" s="151" t="s">
        <v>36</v>
      </c>
      <c r="O214" s="152">
        <v>0</v>
      </c>
      <c r="P214" s="152">
        <f t="shared" si="21"/>
        <v>0</v>
      </c>
      <c r="Q214" s="152">
        <v>0</v>
      </c>
      <c r="R214" s="152">
        <f t="shared" si="22"/>
        <v>0</v>
      </c>
      <c r="S214" s="152">
        <v>0</v>
      </c>
      <c r="T214" s="153">
        <f t="shared" si="23"/>
        <v>0</v>
      </c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R214" s="154" t="s">
        <v>86</v>
      </c>
      <c r="AT214" s="154" t="s">
        <v>180</v>
      </c>
      <c r="AU214" s="154" t="s">
        <v>71</v>
      </c>
      <c r="AY214" s="18" t="s">
        <v>178</v>
      </c>
      <c r="BE214" s="155">
        <f t="shared" si="24"/>
        <v>0</v>
      </c>
      <c r="BF214" s="155">
        <f t="shared" si="25"/>
        <v>0</v>
      </c>
      <c r="BG214" s="155">
        <f t="shared" si="26"/>
        <v>0</v>
      </c>
      <c r="BH214" s="155">
        <f t="shared" si="27"/>
        <v>0</v>
      </c>
      <c r="BI214" s="155">
        <f t="shared" si="28"/>
        <v>0</v>
      </c>
      <c r="BJ214" s="18" t="s">
        <v>76</v>
      </c>
      <c r="BK214" s="155">
        <f t="shared" si="29"/>
        <v>0</v>
      </c>
      <c r="BL214" s="18" t="s">
        <v>86</v>
      </c>
      <c r="BM214" s="154" t="s">
        <v>1210</v>
      </c>
    </row>
    <row r="215" spans="1:65" s="2" customFormat="1" ht="16.5" customHeight="1">
      <c r="A215" s="30"/>
      <c r="B215" s="142"/>
      <c r="C215" s="143" t="s">
        <v>734</v>
      </c>
      <c r="D215" s="143" t="s">
        <v>180</v>
      </c>
      <c r="E215" s="144" t="s">
        <v>2855</v>
      </c>
      <c r="F215" s="145" t="s">
        <v>2856</v>
      </c>
      <c r="G215" s="146" t="s">
        <v>2575</v>
      </c>
      <c r="H215" s="147">
        <v>5</v>
      </c>
      <c r="I215" s="148"/>
      <c r="J215" s="148">
        <f t="shared" si="20"/>
        <v>0</v>
      </c>
      <c r="K215" s="149"/>
      <c r="L215" s="31"/>
      <c r="M215" s="150" t="s">
        <v>1</v>
      </c>
      <c r="N215" s="151" t="s">
        <v>36</v>
      </c>
      <c r="O215" s="152">
        <v>0</v>
      </c>
      <c r="P215" s="152">
        <f t="shared" si="21"/>
        <v>0</v>
      </c>
      <c r="Q215" s="152">
        <v>0</v>
      </c>
      <c r="R215" s="152">
        <f t="shared" si="22"/>
        <v>0</v>
      </c>
      <c r="S215" s="152">
        <v>0</v>
      </c>
      <c r="T215" s="153">
        <f t="shared" si="23"/>
        <v>0</v>
      </c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R215" s="154" t="s">
        <v>86</v>
      </c>
      <c r="AT215" s="154" t="s">
        <v>180</v>
      </c>
      <c r="AU215" s="154" t="s">
        <v>71</v>
      </c>
      <c r="AY215" s="18" t="s">
        <v>178</v>
      </c>
      <c r="BE215" s="155">
        <f t="shared" si="24"/>
        <v>0</v>
      </c>
      <c r="BF215" s="155">
        <f t="shared" si="25"/>
        <v>0</v>
      </c>
      <c r="BG215" s="155">
        <f t="shared" si="26"/>
        <v>0</v>
      </c>
      <c r="BH215" s="155">
        <f t="shared" si="27"/>
        <v>0</v>
      </c>
      <c r="BI215" s="155">
        <f t="shared" si="28"/>
        <v>0</v>
      </c>
      <c r="BJ215" s="18" t="s">
        <v>76</v>
      </c>
      <c r="BK215" s="155">
        <f t="shared" si="29"/>
        <v>0</v>
      </c>
      <c r="BL215" s="18" t="s">
        <v>86</v>
      </c>
      <c r="BM215" s="154" t="s">
        <v>1219</v>
      </c>
    </row>
    <row r="216" spans="1:65" s="2" customFormat="1" ht="16.5" customHeight="1">
      <c r="A216" s="30"/>
      <c r="B216" s="142"/>
      <c r="C216" s="143" t="s">
        <v>738</v>
      </c>
      <c r="D216" s="143" t="s">
        <v>180</v>
      </c>
      <c r="E216" s="144" t="s">
        <v>2857</v>
      </c>
      <c r="F216" s="145" t="s">
        <v>2858</v>
      </c>
      <c r="G216" s="146" t="s">
        <v>2575</v>
      </c>
      <c r="H216" s="147">
        <v>3</v>
      </c>
      <c r="I216" s="148"/>
      <c r="J216" s="148">
        <f t="shared" si="20"/>
        <v>0</v>
      </c>
      <c r="K216" s="149"/>
      <c r="L216" s="31"/>
      <c r="M216" s="150" t="s">
        <v>1</v>
      </c>
      <c r="N216" s="151" t="s">
        <v>36</v>
      </c>
      <c r="O216" s="152">
        <v>0</v>
      </c>
      <c r="P216" s="152">
        <f t="shared" si="21"/>
        <v>0</v>
      </c>
      <c r="Q216" s="152">
        <v>0</v>
      </c>
      <c r="R216" s="152">
        <f t="shared" si="22"/>
        <v>0</v>
      </c>
      <c r="S216" s="152">
        <v>0</v>
      </c>
      <c r="T216" s="153">
        <f t="shared" si="23"/>
        <v>0</v>
      </c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R216" s="154" t="s">
        <v>86</v>
      </c>
      <c r="AT216" s="154" t="s">
        <v>180</v>
      </c>
      <c r="AU216" s="154" t="s">
        <v>71</v>
      </c>
      <c r="AY216" s="18" t="s">
        <v>178</v>
      </c>
      <c r="BE216" s="155">
        <f t="shared" si="24"/>
        <v>0</v>
      </c>
      <c r="BF216" s="155">
        <f t="shared" si="25"/>
        <v>0</v>
      </c>
      <c r="BG216" s="155">
        <f t="shared" si="26"/>
        <v>0</v>
      </c>
      <c r="BH216" s="155">
        <f t="shared" si="27"/>
        <v>0</v>
      </c>
      <c r="BI216" s="155">
        <f t="shared" si="28"/>
        <v>0</v>
      </c>
      <c r="BJ216" s="18" t="s">
        <v>76</v>
      </c>
      <c r="BK216" s="155">
        <f t="shared" si="29"/>
        <v>0</v>
      </c>
      <c r="BL216" s="18" t="s">
        <v>86</v>
      </c>
      <c r="BM216" s="154" t="s">
        <v>1228</v>
      </c>
    </row>
    <row r="217" spans="1:65" s="2" customFormat="1" ht="16.5" customHeight="1">
      <c r="A217" s="30"/>
      <c r="B217" s="142"/>
      <c r="C217" s="143" t="s">
        <v>742</v>
      </c>
      <c r="D217" s="143" t="s">
        <v>180</v>
      </c>
      <c r="E217" s="144" t="s">
        <v>2859</v>
      </c>
      <c r="F217" s="145" t="s">
        <v>2860</v>
      </c>
      <c r="G217" s="146" t="s">
        <v>2575</v>
      </c>
      <c r="H217" s="147">
        <v>4</v>
      </c>
      <c r="I217" s="148"/>
      <c r="J217" s="148">
        <f t="shared" ref="J217:J248" si="30">ROUND(I217*H217,1)</f>
        <v>0</v>
      </c>
      <c r="K217" s="149"/>
      <c r="L217" s="31"/>
      <c r="M217" s="150" t="s">
        <v>1</v>
      </c>
      <c r="N217" s="151" t="s">
        <v>36</v>
      </c>
      <c r="O217" s="152">
        <v>0</v>
      </c>
      <c r="P217" s="152">
        <f t="shared" ref="P217:P248" si="31">O217*H217</f>
        <v>0</v>
      </c>
      <c r="Q217" s="152">
        <v>0</v>
      </c>
      <c r="R217" s="152">
        <f t="shared" ref="R217:R248" si="32">Q217*H217</f>
        <v>0</v>
      </c>
      <c r="S217" s="152">
        <v>0</v>
      </c>
      <c r="T217" s="153">
        <f t="shared" ref="T217:T248" si="33">S217*H217</f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54" t="s">
        <v>86</v>
      </c>
      <c r="AT217" s="154" t="s">
        <v>180</v>
      </c>
      <c r="AU217" s="154" t="s">
        <v>71</v>
      </c>
      <c r="AY217" s="18" t="s">
        <v>178</v>
      </c>
      <c r="BE217" s="155">
        <f t="shared" si="24"/>
        <v>0</v>
      </c>
      <c r="BF217" s="155">
        <f t="shared" si="25"/>
        <v>0</v>
      </c>
      <c r="BG217" s="155">
        <f t="shared" si="26"/>
        <v>0</v>
      </c>
      <c r="BH217" s="155">
        <f t="shared" si="27"/>
        <v>0</v>
      </c>
      <c r="BI217" s="155">
        <f t="shared" si="28"/>
        <v>0</v>
      </c>
      <c r="BJ217" s="18" t="s">
        <v>76</v>
      </c>
      <c r="BK217" s="155">
        <f t="shared" si="29"/>
        <v>0</v>
      </c>
      <c r="BL217" s="18" t="s">
        <v>86</v>
      </c>
      <c r="BM217" s="154" t="s">
        <v>1237</v>
      </c>
    </row>
    <row r="218" spans="1:65" s="2" customFormat="1" ht="16.5" customHeight="1">
      <c r="A218" s="30"/>
      <c r="B218" s="142"/>
      <c r="C218" s="143" t="s">
        <v>746</v>
      </c>
      <c r="D218" s="143" t="s">
        <v>180</v>
      </c>
      <c r="E218" s="144" t="s">
        <v>2861</v>
      </c>
      <c r="F218" s="145" t="s">
        <v>2862</v>
      </c>
      <c r="G218" s="146" t="s">
        <v>2575</v>
      </c>
      <c r="H218" s="147">
        <v>8</v>
      </c>
      <c r="I218" s="148"/>
      <c r="J218" s="148">
        <f t="shared" si="30"/>
        <v>0</v>
      </c>
      <c r="K218" s="149"/>
      <c r="L218" s="31"/>
      <c r="M218" s="150" t="s">
        <v>1</v>
      </c>
      <c r="N218" s="151" t="s">
        <v>36</v>
      </c>
      <c r="O218" s="152">
        <v>0</v>
      </c>
      <c r="P218" s="152">
        <f t="shared" si="31"/>
        <v>0</v>
      </c>
      <c r="Q218" s="152">
        <v>0</v>
      </c>
      <c r="R218" s="152">
        <f t="shared" si="32"/>
        <v>0</v>
      </c>
      <c r="S218" s="152">
        <v>0</v>
      </c>
      <c r="T218" s="153">
        <f t="shared" si="33"/>
        <v>0</v>
      </c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R218" s="154" t="s">
        <v>86</v>
      </c>
      <c r="AT218" s="154" t="s">
        <v>180</v>
      </c>
      <c r="AU218" s="154" t="s">
        <v>71</v>
      </c>
      <c r="AY218" s="18" t="s">
        <v>178</v>
      </c>
      <c r="BE218" s="155">
        <f t="shared" si="24"/>
        <v>0</v>
      </c>
      <c r="BF218" s="155">
        <f t="shared" si="25"/>
        <v>0</v>
      </c>
      <c r="BG218" s="155">
        <f t="shared" si="26"/>
        <v>0</v>
      </c>
      <c r="BH218" s="155">
        <f t="shared" si="27"/>
        <v>0</v>
      </c>
      <c r="BI218" s="155">
        <f t="shared" si="28"/>
        <v>0</v>
      </c>
      <c r="BJ218" s="18" t="s">
        <v>76</v>
      </c>
      <c r="BK218" s="155">
        <f t="shared" si="29"/>
        <v>0</v>
      </c>
      <c r="BL218" s="18" t="s">
        <v>86</v>
      </c>
      <c r="BM218" s="154" t="s">
        <v>1245</v>
      </c>
    </row>
    <row r="219" spans="1:65" s="2" customFormat="1" ht="16.5" customHeight="1">
      <c r="A219" s="30"/>
      <c r="B219" s="142"/>
      <c r="C219" s="143" t="s">
        <v>750</v>
      </c>
      <c r="D219" s="143" t="s">
        <v>180</v>
      </c>
      <c r="E219" s="144" t="s">
        <v>2863</v>
      </c>
      <c r="F219" s="145" t="s">
        <v>2864</v>
      </c>
      <c r="G219" s="146" t="s">
        <v>2575</v>
      </c>
      <c r="H219" s="147">
        <v>12</v>
      </c>
      <c r="I219" s="148"/>
      <c r="J219" s="148">
        <f t="shared" si="30"/>
        <v>0</v>
      </c>
      <c r="K219" s="149"/>
      <c r="L219" s="31"/>
      <c r="M219" s="150" t="s">
        <v>1</v>
      </c>
      <c r="N219" s="151" t="s">
        <v>36</v>
      </c>
      <c r="O219" s="152">
        <v>0</v>
      </c>
      <c r="P219" s="152">
        <f t="shared" si="31"/>
        <v>0</v>
      </c>
      <c r="Q219" s="152">
        <v>0</v>
      </c>
      <c r="R219" s="152">
        <f t="shared" si="32"/>
        <v>0</v>
      </c>
      <c r="S219" s="152">
        <v>0</v>
      </c>
      <c r="T219" s="153">
        <f t="shared" si="33"/>
        <v>0</v>
      </c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R219" s="154" t="s">
        <v>86</v>
      </c>
      <c r="AT219" s="154" t="s">
        <v>180</v>
      </c>
      <c r="AU219" s="154" t="s">
        <v>71</v>
      </c>
      <c r="AY219" s="18" t="s">
        <v>178</v>
      </c>
      <c r="BE219" s="155">
        <f t="shared" si="24"/>
        <v>0</v>
      </c>
      <c r="BF219" s="155">
        <f t="shared" si="25"/>
        <v>0</v>
      </c>
      <c r="BG219" s="155">
        <f t="shared" si="26"/>
        <v>0</v>
      </c>
      <c r="BH219" s="155">
        <f t="shared" si="27"/>
        <v>0</v>
      </c>
      <c r="BI219" s="155">
        <f t="shared" si="28"/>
        <v>0</v>
      </c>
      <c r="BJ219" s="18" t="s">
        <v>76</v>
      </c>
      <c r="BK219" s="155">
        <f t="shared" si="29"/>
        <v>0</v>
      </c>
      <c r="BL219" s="18" t="s">
        <v>86</v>
      </c>
      <c r="BM219" s="154" t="s">
        <v>1253</v>
      </c>
    </row>
    <row r="220" spans="1:65" s="2" customFormat="1" ht="16.5" customHeight="1">
      <c r="A220" s="30"/>
      <c r="B220" s="142"/>
      <c r="C220" s="143" t="s">
        <v>754</v>
      </c>
      <c r="D220" s="143" t="s">
        <v>180</v>
      </c>
      <c r="E220" s="144" t="s">
        <v>2865</v>
      </c>
      <c r="F220" s="145" t="s">
        <v>2866</v>
      </c>
      <c r="G220" s="146" t="s">
        <v>2575</v>
      </c>
      <c r="H220" s="147">
        <v>7</v>
      </c>
      <c r="I220" s="148"/>
      <c r="J220" s="148">
        <f t="shared" si="30"/>
        <v>0</v>
      </c>
      <c r="K220" s="149"/>
      <c r="L220" s="31"/>
      <c r="M220" s="150" t="s">
        <v>1</v>
      </c>
      <c r="N220" s="151" t="s">
        <v>36</v>
      </c>
      <c r="O220" s="152">
        <v>0</v>
      </c>
      <c r="P220" s="152">
        <f t="shared" si="31"/>
        <v>0</v>
      </c>
      <c r="Q220" s="152">
        <v>0</v>
      </c>
      <c r="R220" s="152">
        <f t="shared" si="32"/>
        <v>0</v>
      </c>
      <c r="S220" s="152">
        <v>0</v>
      </c>
      <c r="T220" s="153">
        <f t="shared" si="33"/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54" t="s">
        <v>86</v>
      </c>
      <c r="AT220" s="154" t="s">
        <v>180</v>
      </c>
      <c r="AU220" s="154" t="s">
        <v>71</v>
      </c>
      <c r="AY220" s="18" t="s">
        <v>178</v>
      </c>
      <c r="BE220" s="155">
        <f t="shared" si="24"/>
        <v>0</v>
      </c>
      <c r="BF220" s="155">
        <f t="shared" si="25"/>
        <v>0</v>
      </c>
      <c r="BG220" s="155">
        <f t="shared" si="26"/>
        <v>0</v>
      </c>
      <c r="BH220" s="155">
        <f t="shared" si="27"/>
        <v>0</v>
      </c>
      <c r="BI220" s="155">
        <f t="shared" si="28"/>
        <v>0</v>
      </c>
      <c r="BJ220" s="18" t="s">
        <v>76</v>
      </c>
      <c r="BK220" s="155">
        <f t="shared" si="29"/>
        <v>0</v>
      </c>
      <c r="BL220" s="18" t="s">
        <v>86</v>
      </c>
      <c r="BM220" s="154" t="s">
        <v>1261</v>
      </c>
    </row>
    <row r="221" spans="1:65" s="2" customFormat="1" ht="16.5" customHeight="1">
      <c r="A221" s="30"/>
      <c r="B221" s="142"/>
      <c r="C221" s="143" t="s">
        <v>758</v>
      </c>
      <c r="D221" s="143" t="s">
        <v>180</v>
      </c>
      <c r="E221" s="144" t="s">
        <v>2867</v>
      </c>
      <c r="F221" s="145" t="s">
        <v>2868</v>
      </c>
      <c r="G221" s="146" t="s">
        <v>2575</v>
      </c>
      <c r="H221" s="147">
        <v>5</v>
      </c>
      <c r="I221" s="148"/>
      <c r="J221" s="148">
        <f t="shared" si="30"/>
        <v>0</v>
      </c>
      <c r="K221" s="149"/>
      <c r="L221" s="31"/>
      <c r="M221" s="150" t="s">
        <v>1</v>
      </c>
      <c r="N221" s="151" t="s">
        <v>36</v>
      </c>
      <c r="O221" s="152">
        <v>0</v>
      </c>
      <c r="P221" s="152">
        <f t="shared" si="31"/>
        <v>0</v>
      </c>
      <c r="Q221" s="152">
        <v>0</v>
      </c>
      <c r="R221" s="152">
        <f t="shared" si="32"/>
        <v>0</v>
      </c>
      <c r="S221" s="152">
        <v>0</v>
      </c>
      <c r="T221" s="153">
        <f t="shared" si="33"/>
        <v>0</v>
      </c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R221" s="154" t="s">
        <v>86</v>
      </c>
      <c r="AT221" s="154" t="s">
        <v>180</v>
      </c>
      <c r="AU221" s="154" t="s">
        <v>71</v>
      </c>
      <c r="AY221" s="18" t="s">
        <v>178</v>
      </c>
      <c r="BE221" s="155">
        <f t="shared" si="24"/>
        <v>0</v>
      </c>
      <c r="BF221" s="155">
        <f t="shared" si="25"/>
        <v>0</v>
      </c>
      <c r="BG221" s="155">
        <f t="shared" si="26"/>
        <v>0</v>
      </c>
      <c r="BH221" s="155">
        <f t="shared" si="27"/>
        <v>0</v>
      </c>
      <c r="BI221" s="155">
        <f t="shared" si="28"/>
        <v>0</v>
      </c>
      <c r="BJ221" s="18" t="s">
        <v>76</v>
      </c>
      <c r="BK221" s="155">
        <f t="shared" si="29"/>
        <v>0</v>
      </c>
      <c r="BL221" s="18" t="s">
        <v>86</v>
      </c>
      <c r="BM221" s="154" t="s">
        <v>1270</v>
      </c>
    </row>
    <row r="222" spans="1:65" s="12" customFormat="1" ht="25.95" customHeight="1">
      <c r="B222" s="130"/>
      <c r="D222" s="131" t="s">
        <v>70</v>
      </c>
      <c r="E222" s="132" t="s">
        <v>2572</v>
      </c>
      <c r="F222" s="132" t="s">
        <v>1</v>
      </c>
      <c r="J222" s="133">
        <f>BK222</f>
        <v>0</v>
      </c>
      <c r="L222" s="130"/>
      <c r="M222" s="134"/>
      <c r="N222" s="135"/>
      <c r="O222" s="135"/>
      <c r="P222" s="136">
        <f>SUM(P223:P242)</f>
        <v>0</v>
      </c>
      <c r="Q222" s="135"/>
      <c r="R222" s="136">
        <f>SUM(R223:R242)</f>
        <v>0</v>
      </c>
      <c r="S222" s="135"/>
      <c r="T222" s="137">
        <f>SUM(T223:T242)</f>
        <v>0</v>
      </c>
      <c r="AR222" s="131" t="s">
        <v>76</v>
      </c>
      <c r="AT222" s="138" t="s">
        <v>70</v>
      </c>
      <c r="AU222" s="138" t="s">
        <v>71</v>
      </c>
      <c r="AY222" s="131" t="s">
        <v>178</v>
      </c>
      <c r="BK222" s="139">
        <f>SUM(BK223:BK242)</f>
        <v>0</v>
      </c>
    </row>
    <row r="223" spans="1:65" s="2" customFormat="1" ht="16.5" customHeight="1">
      <c r="A223" s="30"/>
      <c r="B223" s="142"/>
      <c r="C223" s="143" t="s">
        <v>763</v>
      </c>
      <c r="D223" s="143" t="s">
        <v>180</v>
      </c>
      <c r="E223" s="144" t="s">
        <v>2869</v>
      </c>
      <c r="F223" s="145" t="s">
        <v>2870</v>
      </c>
      <c r="G223" s="146" t="s">
        <v>327</v>
      </c>
      <c r="H223" s="147">
        <v>220</v>
      </c>
      <c r="I223" s="148"/>
      <c r="J223" s="148">
        <f t="shared" ref="J223:J242" si="34">ROUND(I223*H223,1)</f>
        <v>0</v>
      </c>
      <c r="K223" s="149"/>
      <c r="L223" s="31"/>
      <c r="M223" s="150" t="s">
        <v>1</v>
      </c>
      <c r="N223" s="151" t="s">
        <v>36</v>
      </c>
      <c r="O223" s="152">
        <v>0</v>
      </c>
      <c r="P223" s="152">
        <f t="shared" ref="P223:P242" si="35">O223*H223</f>
        <v>0</v>
      </c>
      <c r="Q223" s="152">
        <v>0</v>
      </c>
      <c r="R223" s="152">
        <f t="shared" ref="R223:R242" si="36">Q223*H223</f>
        <v>0</v>
      </c>
      <c r="S223" s="152">
        <v>0</v>
      </c>
      <c r="T223" s="153">
        <f t="shared" ref="T223:T242" si="37">S223*H223</f>
        <v>0</v>
      </c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R223" s="154" t="s">
        <v>86</v>
      </c>
      <c r="AT223" s="154" t="s">
        <v>180</v>
      </c>
      <c r="AU223" s="154" t="s">
        <v>76</v>
      </c>
      <c r="AY223" s="18" t="s">
        <v>178</v>
      </c>
      <c r="BE223" s="155">
        <f t="shared" ref="BE223:BE242" si="38">IF(N223="základní",J223,0)</f>
        <v>0</v>
      </c>
      <c r="BF223" s="155">
        <f t="shared" ref="BF223:BF242" si="39">IF(N223="snížená",J223,0)</f>
        <v>0</v>
      </c>
      <c r="BG223" s="155">
        <f t="shared" ref="BG223:BG242" si="40">IF(N223="zákl. přenesená",J223,0)</f>
        <v>0</v>
      </c>
      <c r="BH223" s="155">
        <f t="shared" ref="BH223:BH242" si="41">IF(N223="sníž. přenesená",J223,0)</f>
        <v>0</v>
      </c>
      <c r="BI223" s="155">
        <f t="shared" ref="BI223:BI242" si="42">IF(N223="nulová",J223,0)</f>
        <v>0</v>
      </c>
      <c r="BJ223" s="18" t="s">
        <v>76</v>
      </c>
      <c r="BK223" s="155">
        <f t="shared" ref="BK223:BK242" si="43">ROUND(I223*H223,1)</f>
        <v>0</v>
      </c>
      <c r="BL223" s="18" t="s">
        <v>86</v>
      </c>
      <c r="BM223" s="154" t="s">
        <v>1278</v>
      </c>
    </row>
    <row r="224" spans="1:65" s="2" customFormat="1" ht="16.5" customHeight="1">
      <c r="A224" s="30"/>
      <c r="B224" s="142"/>
      <c r="C224" s="143" t="s">
        <v>767</v>
      </c>
      <c r="D224" s="143" t="s">
        <v>180</v>
      </c>
      <c r="E224" s="144" t="s">
        <v>2871</v>
      </c>
      <c r="F224" s="145" t="s">
        <v>2872</v>
      </c>
      <c r="G224" s="146" t="s">
        <v>327</v>
      </c>
      <c r="H224" s="147">
        <v>80</v>
      </c>
      <c r="I224" s="148"/>
      <c r="J224" s="148">
        <f t="shared" si="34"/>
        <v>0</v>
      </c>
      <c r="K224" s="149"/>
      <c r="L224" s="31"/>
      <c r="M224" s="150" t="s">
        <v>1</v>
      </c>
      <c r="N224" s="151" t="s">
        <v>36</v>
      </c>
      <c r="O224" s="152">
        <v>0</v>
      </c>
      <c r="P224" s="152">
        <f t="shared" si="35"/>
        <v>0</v>
      </c>
      <c r="Q224" s="152">
        <v>0</v>
      </c>
      <c r="R224" s="152">
        <f t="shared" si="36"/>
        <v>0</v>
      </c>
      <c r="S224" s="152">
        <v>0</v>
      </c>
      <c r="T224" s="153">
        <f t="shared" si="37"/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54" t="s">
        <v>86</v>
      </c>
      <c r="AT224" s="154" t="s">
        <v>180</v>
      </c>
      <c r="AU224" s="154" t="s">
        <v>76</v>
      </c>
      <c r="AY224" s="18" t="s">
        <v>178</v>
      </c>
      <c r="BE224" s="155">
        <f t="shared" si="38"/>
        <v>0</v>
      </c>
      <c r="BF224" s="155">
        <f t="shared" si="39"/>
        <v>0</v>
      </c>
      <c r="BG224" s="155">
        <f t="shared" si="40"/>
        <v>0</v>
      </c>
      <c r="BH224" s="155">
        <f t="shared" si="41"/>
        <v>0</v>
      </c>
      <c r="BI224" s="155">
        <f t="shared" si="42"/>
        <v>0</v>
      </c>
      <c r="BJ224" s="18" t="s">
        <v>76</v>
      </c>
      <c r="BK224" s="155">
        <f t="shared" si="43"/>
        <v>0</v>
      </c>
      <c r="BL224" s="18" t="s">
        <v>86</v>
      </c>
      <c r="BM224" s="154" t="s">
        <v>1286</v>
      </c>
    </row>
    <row r="225" spans="1:65" s="2" customFormat="1" ht="16.5" customHeight="1">
      <c r="A225" s="30"/>
      <c r="B225" s="142"/>
      <c r="C225" s="143" t="s">
        <v>771</v>
      </c>
      <c r="D225" s="143" t="s">
        <v>180</v>
      </c>
      <c r="E225" s="144" t="s">
        <v>2873</v>
      </c>
      <c r="F225" s="145" t="s">
        <v>2874</v>
      </c>
      <c r="G225" s="146" t="s">
        <v>327</v>
      </c>
      <c r="H225" s="147">
        <v>280</v>
      </c>
      <c r="I225" s="148"/>
      <c r="J225" s="148">
        <f t="shared" si="34"/>
        <v>0</v>
      </c>
      <c r="K225" s="149"/>
      <c r="L225" s="31"/>
      <c r="M225" s="150" t="s">
        <v>1</v>
      </c>
      <c r="N225" s="151" t="s">
        <v>36</v>
      </c>
      <c r="O225" s="152">
        <v>0</v>
      </c>
      <c r="P225" s="152">
        <f t="shared" si="35"/>
        <v>0</v>
      </c>
      <c r="Q225" s="152">
        <v>0</v>
      </c>
      <c r="R225" s="152">
        <f t="shared" si="36"/>
        <v>0</v>
      </c>
      <c r="S225" s="152">
        <v>0</v>
      </c>
      <c r="T225" s="153">
        <f t="shared" si="37"/>
        <v>0</v>
      </c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R225" s="154" t="s">
        <v>86</v>
      </c>
      <c r="AT225" s="154" t="s">
        <v>180</v>
      </c>
      <c r="AU225" s="154" t="s">
        <v>76</v>
      </c>
      <c r="AY225" s="18" t="s">
        <v>178</v>
      </c>
      <c r="BE225" s="155">
        <f t="shared" si="38"/>
        <v>0</v>
      </c>
      <c r="BF225" s="155">
        <f t="shared" si="39"/>
        <v>0</v>
      </c>
      <c r="BG225" s="155">
        <f t="shared" si="40"/>
        <v>0</v>
      </c>
      <c r="BH225" s="155">
        <f t="shared" si="41"/>
        <v>0</v>
      </c>
      <c r="BI225" s="155">
        <f t="shared" si="42"/>
        <v>0</v>
      </c>
      <c r="BJ225" s="18" t="s">
        <v>76</v>
      </c>
      <c r="BK225" s="155">
        <f t="shared" si="43"/>
        <v>0</v>
      </c>
      <c r="BL225" s="18" t="s">
        <v>86</v>
      </c>
      <c r="BM225" s="154" t="s">
        <v>1294</v>
      </c>
    </row>
    <row r="226" spans="1:65" s="2" customFormat="1" ht="16.5" customHeight="1">
      <c r="A226" s="30"/>
      <c r="B226" s="142"/>
      <c r="C226" s="143" t="s">
        <v>775</v>
      </c>
      <c r="D226" s="143" t="s">
        <v>180</v>
      </c>
      <c r="E226" s="144" t="s">
        <v>2875</v>
      </c>
      <c r="F226" s="145" t="s">
        <v>2876</v>
      </c>
      <c r="G226" s="146" t="s">
        <v>2575</v>
      </c>
      <c r="H226" s="147">
        <v>60</v>
      </c>
      <c r="I226" s="148"/>
      <c r="J226" s="148">
        <f t="shared" si="34"/>
        <v>0</v>
      </c>
      <c r="K226" s="149"/>
      <c r="L226" s="31"/>
      <c r="M226" s="150" t="s">
        <v>1</v>
      </c>
      <c r="N226" s="151" t="s">
        <v>36</v>
      </c>
      <c r="O226" s="152">
        <v>0</v>
      </c>
      <c r="P226" s="152">
        <f t="shared" si="35"/>
        <v>0</v>
      </c>
      <c r="Q226" s="152">
        <v>0</v>
      </c>
      <c r="R226" s="152">
        <f t="shared" si="36"/>
        <v>0</v>
      </c>
      <c r="S226" s="152">
        <v>0</v>
      </c>
      <c r="T226" s="153">
        <f t="shared" si="37"/>
        <v>0</v>
      </c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R226" s="154" t="s">
        <v>86</v>
      </c>
      <c r="AT226" s="154" t="s">
        <v>180</v>
      </c>
      <c r="AU226" s="154" t="s">
        <v>76</v>
      </c>
      <c r="AY226" s="18" t="s">
        <v>178</v>
      </c>
      <c r="BE226" s="155">
        <f t="shared" si="38"/>
        <v>0</v>
      </c>
      <c r="BF226" s="155">
        <f t="shared" si="39"/>
        <v>0</v>
      </c>
      <c r="BG226" s="155">
        <f t="shared" si="40"/>
        <v>0</v>
      </c>
      <c r="BH226" s="155">
        <f t="shared" si="41"/>
        <v>0</v>
      </c>
      <c r="BI226" s="155">
        <f t="shared" si="42"/>
        <v>0</v>
      </c>
      <c r="BJ226" s="18" t="s">
        <v>76</v>
      </c>
      <c r="BK226" s="155">
        <f t="shared" si="43"/>
        <v>0</v>
      </c>
      <c r="BL226" s="18" t="s">
        <v>86</v>
      </c>
      <c r="BM226" s="154" t="s">
        <v>1302</v>
      </c>
    </row>
    <row r="227" spans="1:65" s="2" customFormat="1" ht="16.5" customHeight="1">
      <c r="A227" s="30"/>
      <c r="B227" s="142"/>
      <c r="C227" s="143" t="s">
        <v>779</v>
      </c>
      <c r="D227" s="143" t="s">
        <v>180</v>
      </c>
      <c r="E227" s="144" t="s">
        <v>2877</v>
      </c>
      <c r="F227" s="145" t="s">
        <v>2878</v>
      </c>
      <c r="G227" s="146" t="s">
        <v>2575</v>
      </c>
      <c r="H227" s="147">
        <v>130</v>
      </c>
      <c r="I227" s="148"/>
      <c r="J227" s="148">
        <f t="shared" si="34"/>
        <v>0</v>
      </c>
      <c r="K227" s="149"/>
      <c r="L227" s="31"/>
      <c r="M227" s="150" t="s">
        <v>1</v>
      </c>
      <c r="N227" s="151" t="s">
        <v>36</v>
      </c>
      <c r="O227" s="152">
        <v>0</v>
      </c>
      <c r="P227" s="152">
        <f t="shared" si="35"/>
        <v>0</v>
      </c>
      <c r="Q227" s="152">
        <v>0</v>
      </c>
      <c r="R227" s="152">
        <f t="shared" si="36"/>
        <v>0</v>
      </c>
      <c r="S227" s="152">
        <v>0</v>
      </c>
      <c r="T227" s="153">
        <f t="shared" si="37"/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54" t="s">
        <v>86</v>
      </c>
      <c r="AT227" s="154" t="s">
        <v>180</v>
      </c>
      <c r="AU227" s="154" t="s">
        <v>76</v>
      </c>
      <c r="AY227" s="18" t="s">
        <v>178</v>
      </c>
      <c r="BE227" s="155">
        <f t="shared" si="38"/>
        <v>0</v>
      </c>
      <c r="BF227" s="155">
        <f t="shared" si="39"/>
        <v>0</v>
      </c>
      <c r="BG227" s="155">
        <f t="shared" si="40"/>
        <v>0</v>
      </c>
      <c r="BH227" s="155">
        <f t="shared" si="41"/>
        <v>0</v>
      </c>
      <c r="BI227" s="155">
        <f t="shared" si="42"/>
        <v>0</v>
      </c>
      <c r="BJ227" s="18" t="s">
        <v>76</v>
      </c>
      <c r="BK227" s="155">
        <f t="shared" si="43"/>
        <v>0</v>
      </c>
      <c r="BL227" s="18" t="s">
        <v>86</v>
      </c>
      <c r="BM227" s="154" t="s">
        <v>1310</v>
      </c>
    </row>
    <row r="228" spans="1:65" s="2" customFormat="1" ht="16.5" customHeight="1">
      <c r="A228" s="30"/>
      <c r="B228" s="142"/>
      <c r="C228" s="143" t="s">
        <v>784</v>
      </c>
      <c r="D228" s="143" t="s">
        <v>180</v>
      </c>
      <c r="E228" s="144" t="s">
        <v>2879</v>
      </c>
      <c r="F228" s="145" t="s">
        <v>2878</v>
      </c>
      <c r="G228" s="146" t="s">
        <v>2575</v>
      </c>
      <c r="H228" s="147">
        <v>40</v>
      </c>
      <c r="I228" s="148"/>
      <c r="J228" s="148">
        <f t="shared" si="34"/>
        <v>0</v>
      </c>
      <c r="K228" s="149"/>
      <c r="L228" s="31"/>
      <c r="M228" s="150" t="s">
        <v>1</v>
      </c>
      <c r="N228" s="151" t="s">
        <v>36</v>
      </c>
      <c r="O228" s="152">
        <v>0</v>
      </c>
      <c r="P228" s="152">
        <f t="shared" si="35"/>
        <v>0</v>
      </c>
      <c r="Q228" s="152">
        <v>0</v>
      </c>
      <c r="R228" s="152">
        <f t="shared" si="36"/>
        <v>0</v>
      </c>
      <c r="S228" s="152">
        <v>0</v>
      </c>
      <c r="T228" s="153">
        <f t="shared" si="37"/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86</v>
      </c>
      <c r="AT228" s="154" t="s">
        <v>180</v>
      </c>
      <c r="AU228" s="154" t="s">
        <v>76</v>
      </c>
      <c r="AY228" s="18" t="s">
        <v>178</v>
      </c>
      <c r="BE228" s="155">
        <f t="shared" si="38"/>
        <v>0</v>
      </c>
      <c r="BF228" s="155">
        <f t="shared" si="39"/>
        <v>0</v>
      </c>
      <c r="BG228" s="155">
        <f t="shared" si="40"/>
        <v>0</v>
      </c>
      <c r="BH228" s="155">
        <f t="shared" si="41"/>
        <v>0</v>
      </c>
      <c r="BI228" s="155">
        <f t="shared" si="42"/>
        <v>0</v>
      </c>
      <c r="BJ228" s="18" t="s">
        <v>76</v>
      </c>
      <c r="BK228" s="155">
        <f t="shared" si="43"/>
        <v>0</v>
      </c>
      <c r="BL228" s="18" t="s">
        <v>86</v>
      </c>
      <c r="BM228" s="154" t="s">
        <v>1319</v>
      </c>
    </row>
    <row r="229" spans="1:65" s="2" customFormat="1" ht="16.5" customHeight="1">
      <c r="A229" s="30"/>
      <c r="B229" s="142"/>
      <c r="C229" s="143" t="s">
        <v>798</v>
      </c>
      <c r="D229" s="143" t="s">
        <v>180</v>
      </c>
      <c r="E229" s="144" t="s">
        <v>2880</v>
      </c>
      <c r="F229" s="145" t="s">
        <v>2881</v>
      </c>
      <c r="G229" s="146" t="s">
        <v>2575</v>
      </c>
      <c r="H229" s="147">
        <v>11</v>
      </c>
      <c r="I229" s="148"/>
      <c r="J229" s="148">
        <f t="shared" si="34"/>
        <v>0</v>
      </c>
      <c r="K229" s="149"/>
      <c r="L229" s="31"/>
      <c r="M229" s="150" t="s">
        <v>1</v>
      </c>
      <c r="N229" s="151" t="s">
        <v>36</v>
      </c>
      <c r="O229" s="152">
        <v>0</v>
      </c>
      <c r="P229" s="152">
        <f t="shared" si="35"/>
        <v>0</v>
      </c>
      <c r="Q229" s="152">
        <v>0</v>
      </c>
      <c r="R229" s="152">
        <f t="shared" si="36"/>
        <v>0</v>
      </c>
      <c r="S229" s="152">
        <v>0</v>
      </c>
      <c r="T229" s="153">
        <f t="shared" si="37"/>
        <v>0</v>
      </c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R229" s="154" t="s">
        <v>86</v>
      </c>
      <c r="AT229" s="154" t="s">
        <v>180</v>
      </c>
      <c r="AU229" s="154" t="s">
        <v>76</v>
      </c>
      <c r="AY229" s="18" t="s">
        <v>178</v>
      </c>
      <c r="BE229" s="155">
        <f t="shared" si="38"/>
        <v>0</v>
      </c>
      <c r="BF229" s="155">
        <f t="shared" si="39"/>
        <v>0</v>
      </c>
      <c r="BG229" s="155">
        <f t="shared" si="40"/>
        <v>0</v>
      </c>
      <c r="BH229" s="155">
        <f t="shared" si="41"/>
        <v>0</v>
      </c>
      <c r="BI229" s="155">
        <f t="shared" si="42"/>
        <v>0</v>
      </c>
      <c r="BJ229" s="18" t="s">
        <v>76</v>
      </c>
      <c r="BK229" s="155">
        <f t="shared" si="43"/>
        <v>0</v>
      </c>
      <c r="BL229" s="18" t="s">
        <v>86</v>
      </c>
      <c r="BM229" s="154" t="s">
        <v>1327</v>
      </c>
    </row>
    <row r="230" spans="1:65" s="2" customFormat="1" ht="16.5" customHeight="1">
      <c r="A230" s="30"/>
      <c r="B230" s="142"/>
      <c r="C230" s="143" t="s">
        <v>802</v>
      </c>
      <c r="D230" s="143" t="s">
        <v>180</v>
      </c>
      <c r="E230" s="144" t="s">
        <v>2882</v>
      </c>
      <c r="F230" s="145" t="s">
        <v>2883</v>
      </c>
      <c r="G230" s="146" t="s">
        <v>2575</v>
      </c>
      <c r="H230" s="147">
        <v>7</v>
      </c>
      <c r="I230" s="148"/>
      <c r="J230" s="148">
        <f t="shared" si="34"/>
        <v>0</v>
      </c>
      <c r="K230" s="149"/>
      <c r="L230" s="31"/>
      <c r="M230" s="150" t="s">
        <v>1</v>
      </c>
      <c r="N230" s="151" t="s">
        <v>36</v>
      </c>
      <c r="O230" s="152">
        <v>0</v>
      </c>
      <c r="P230" s="152">
        <f t="shared" si="35"/>
        <v>0</v>
      </c>
      <c r="Q230" s="152">
        <v>0</v>
      </c>
      <c r="R230" s="152">
        <f t="shared" si="36"/>
        <v>0</v>
      </c>
      <c r="S230" s="152">
        <v>0</v>
      </c>
      <c r="T230" s="153">
        <f t="shared" si="37"/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54" t="s">
        <v>86</v>
      </c>
      <c r="AT230" s="154" t="s">
        <v>180</v>
      </c>
      <c r="AU230" s="154" t="s">
        <v>76</v>
      </c>
      <c r="AY230" s="18" t="s">
        <v>178</v>
      </c>
      <c r="BE230" s="155">
        <f t="shared" si="38"/>
        <v>0</v>
      </c>
      <c r="BF230" s="155">
        <f t="shared" si="39"/>
        <v>0</v>
      </c>
      <c r="BG230" s="155">
        <f t="shared" si="40"/>
        <v>0</v>
      </c>
      <c r="BH230" s="155">
        <f t="shared" si="41"/>
        <v>0</v>
      </c>
      <c r="BI230" s="155">
        <f t="shared" si="42"/>
        <v>0</v>
      </c>
      <c r="BJ230" s="18" t="s">
        <v>76</v>
      </c>
      <c r="BK230" s="155">
        <f t="shared" si="43"/>
        <v>0</v>
      </c>
      <c r="BL230" s="18" t="s">
        <v>86</v>
      </c>
      <c r="BM230" s="154" t="s">
        <v>1336</v>
      </c>
    </row>
    <row r="231" spans="1:65" s="2" customFormat="1" ht="16.5" customHeight="1">
      <c r="A231" s="30"/>
      <c r="B231" s="142"/>
      <c r="C231" s="143" t="s">
        <v>809</v>
      </c>
      <c r="D231" s="143" t="s">
        <v>180</v>
      </c>
      <c r="E231" s="144" t="s">
        <v>2884</v>
      </c>
      <c r="F231" s="145" t="s">
        <v>2885</v>
      </c>
      <c r="G231" s="146" t="s">
        <v>2575</v>
      </c>
      <c r="H231" s="147">
        <v>60</v>
      </c>
      <c r="I231" s="148"/>
      <c r="J231" s="148">
        <f t="shared" si="34"/>
        <v>0</v>
      </c>
      <c r="K231" s="149"/>
      <c r="L231" s="31"/>
      <c r="M231" s="150" t="s">
        <v>1</v>
      </c>
      <c r="N231" s="151" t="s">
        <v>36</v>
      </c>
      <c r="O231" s="152">
        <v>0</v>
      </c>
      <c r="P231" s="152">
        <f t="shared" si="35"/>
        <v>0</v>
      </c>
      <c r="Q231" s="152">
        <v>0</v>
      </c>
      <c r="R231" s="152">
        <f t="shared" si="36"/>
        <v>0</v>
      </c>
      <c r="S231" s="152">
        <v>0</v>
      </c>
      <c r="T231" s="153">
        <f t="shared" si="37"/>
        <v>0</v>
      </c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R231" s="154" t="s">
        <v>86</v>
      </c>
      <c r="AT231" s="154" t="s">
        <v>180</v>
      </c>
      <c r="AU231" s="154" t="s">
        <v>76</v>
      </c>
      <c r="AY231" s="18" t="s">
        <v>178</v>
      </c>
      <c r="BE231" s="155">
        <f t="shared" si="38"/>
        <v>0</v>
      </c>
      <c r="BF231" s="155">
        <f t="shared" si="39"/>
        <v>0</v>
      </c>
      <c r="BG231" s="155">
        <f t="shared" si="40"/>
        <v>0</v>
      </c>
      <c r="BH231" s="155">
        <f t="shared" si="41"/>
        <v>0</v>
      </c>
      <c r="BI231" s="155">
        <f t="shared" si="42"/>
        <v>0</v>
      </c>
      <c r="BJ231" s="18" t="s">
        <v>76</v>
      </c>
      <c r="BK231" s="155">
        <f t="shared" si="43"/>
        <v>0</v>
      </c>
      <c r="BL231" s="18" t="s">
        <v>86</v>
      </c>
      <c r="BM231" s="154" t="s">
        <v>1347</v>
      </c>
    </row>
    <row r="232" spans="1:65" s="2" customFormat="1" ht="16.5" customHeight="1">
      <c r="A232" s="30"/>
      <c r="B232" s="142"/>
      <c r="C232" s="143" t="s">
        <v>817</v>
      </c>
      <c r="D232" s="143" t="s">
        <v>180</v>
      </c>
      <c r="E232" s="144" t="s">
        <v>2886</v>
      </c>
      <c r="F232" s="145" t="s">
        <v>2887</v>
      </c>
      <c r="G232" s="146" t="s">
        <v>2575</v>
      </c>
      <c r="H232" s="147">
        <v>5</v>
      </c>
      <c r="I232" s="148"/>
      <c r="J232" s="148">
        <f t="shared" si="34"/>
        <v>0</v>
      </c>
      <c r="K232" s="149"/>
      <c r="L232" s="31"/>
      <c r="M232" s="150" t="s">
        <v>1</v>
      </c>
      <c r="N232" s="151" t="s">
        <v>36</v>
      </c>
      <c r="O232" s="152">
        <v>0</v>
      </c>
      <c r="P232" s="152">
        <f t="shared" si="35"/>
        <v>0</v>
      </c>
      <c r="Q232" s="152">
        <v>0</v>
      </c>
      <c r="R232" s="152">
        <f t="shared" si="36"/>
        <v>0</v>
      </c>
      <c r="S232" s="152">
        <v>0</v>
      </c>
      <c r="T232" s="153">
        <f t="shared" si="37"/>
        <v>0</v>
      </c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R232" s="154" t="s">
        <v>86</v>
      </c>
      <c r="AT232" s="154" t="s">
        <v>180</v>
      </c>
      <c r="AU232" s="154" t="s">
        <v>76</v>
      </c>
      <c r="AY232" s="18" t="s">
        <v>178</v>
      </c>
      <c r="BE232" s="155">
        <f t="shared" si="38"/>
        <v>0</v>
      </c>
      <c r="BF232" s="155">
        <f t="shared" si="39"/>
        <v>0</v>
      </c>
      <c r="BG232" s="155">
        <f t="shared" si="40"/>
        <v>0</v>
      </c>
      <c r="BH232" s="155">
        <f t="shared" si="41"/>
        <v>0</v>
      </c>
      <c r="BI232" s="155">
        <f t="shared" si="42"/>
        <v>0</v>
      </c>
      <c r="BJ232" s="18" t="s">
        <v>76</v>
      </c>
      <c r="BK232" s="155">
        <f t="shared" si="43"/>
        <v>0</v>
      </c>
      <c r="BL232" s="18" t="s">
        <v>86</v>
      </c>
      <c r="BM232" s="154" t="s">
        <v>1355</v>
      </c>
    </row>
    <row r="233" spans="1:65" s="2" customFormat="1" ht="16.5" customHeight="1">
      <c r="A233" s="30"/>
      <c r="B233" s="142"/>
      <c r="C233" s="143" t="s">
        <v>822</v>
      </c>
      <c r="D233" s="143" t="s">
        <v>180</v>
      </c>
      <c r="E233" s="144" t="s">
        <v>2888</v>
      </c>
      <c r="F233" s="145" t="s">
        <v>2889</v>
      </c>
      <c r="G233" s="146" t="s">
        <v>2575</v>
      </c>
      <c r="H233" s="147">
        <v>17</v>
      </c>
      <c r="I233" s="148"/>
      <c r="J233" s="148">
        <f t="shared" si="34"/>
        <v>0</v>
      </c>
      <c r="K233" s="149"/>
      <c r="L233" s="31"/>
      <c r="M233" s="150" t="s">
        <v>1</v>
      </c>
      <c r="N233" s="151" t="s">
        <v>36</v>
      </c>
      <c r="O233" s="152">
        <v>0</v>
      </c>
      <c r="P233" s="152">
        <f t="shared" si="35"/>
        <v>0</v>
      </c>
      <c r="Q233" s="152">
        <v>0</v>
      </c>
      <c r="R233" s="152">
        <f t="shared" si="36"/>
        <v>0</v>
      </c>
      <c r="S233" s="152">
        <v>0</v>
      </c>
      <c r="T233" s="153">
        <f t="shared" si="37"/>
        <v>0</v>
      </c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R233" s="154" t="s">
        <v>86</v>
      </c>
      <c r="AT233" s="154" t="s">
        <v>180</v>
      </c>
      <c r="AU233" s="154" t="s">
        <v>76</v>
      </c>
      <c r="AY233" s="18" t="s">
        <v>178</v>
      </c>
      <c r="BE233" s="155">
        <f t="shared" si="38"/>
        <v>0</v>
      </c>
      <c r="BF233" s="155">
        <f t="shared" si="39"/>
        <v>0</v>
      </c>
      <c r="BG233" s="155">
        <f t="shared" si="40"/>
        <v>0</v>
      </c>
      <c r="BH233" s="155">
        <f t="shared" si="41"/>
        <v>0</v>
      </c>
      <c r="BI233" s="155">
        <f t="shared" si="42"/>
        <v>0</v>
      </c>
      <c r="BJ233" s="18" t="s">
        <v>76</v>
      </c>
      <c r="BK233" s="155">
        <f t="shared" si="43"/>
        <v>0</v>
      </c>
      <c r="BL233" s="18" t="s">
        <v>86</v>
      </c>
      <c r="BM233" s="154" t="s">
        <v>1363</v>
      </c>
    </row>
    <row r="234" spans="1:65" s="2" customFormat="1" ht="16.5" customHeight="1">
      <c r="A234" s="30"/>
      <c r="B234" s="142"/>
      <c r="C234" s="143" t="s">
        <v>827</v>
      </c>
      <c r="D234" s="143" t="s">
        <v>180</v>
      </c>
      <c r="E234" s="144" t="s">
        <v>2890</v>
      </c>
      <c r="F234" s="145" t="s">
        <v>2891</v>
      </c>
      <c r="G234" s="146" t="s">
        <v>2575</v>
      </c>
      <c r="H234" s="147">
        <v>12</v>
      </c>
      <c r="I234" s="148"/>
      <c r="J234" s="148">
        <f t="shared" si="34"/>
        <v>0</v>
      </c>
      <c r="K234" s="149"/>
      <c r="L234" s="31"/>
      <c r="M234" s="150" t="s">
        <v>1</v>
      </c>
      <c r="N234" s="151" t="s">
        <v>36</v>
      </c>
      <c r="O234" s="152">
        <v>0</v>
      </c>
      <c r="P234" s="152">
        <f t="shared" si="35"/>
        <v>0</v>
      </c>
      <c r="Q234" s="152">
        <v>0</v>
      </c>
      <c r="R234" s="152">
        <f t="shared" si="36"/>
        <v>0</v>
      </c>
      <c r="S234" s="152">
        <v>0</v>
      </c>
      <c r="T234" s="153">
        <f t="shared" si="37"/>
        <v>0</v>
      </c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R234" s="154" t="s">
        <v>86</v>
      </c>
      <c r="AT234" s="154" t="s">
        <v>180</v>
      </c>
      <c r="AU234" s="154" t="s">
        <v>76</v>
      </c>
      <c r="AY234" s="18" t="s">
        <v>178</v>
      </c>
      <c r="BE234" s="155">
        <f t="shared" si="38"/>
        <v>0</v>
      </c>
      <c r="BF234" s="155">
        <f t="shared" si="39"/>
        <v>0</v>
      </c>
      <c r="BG234" s="155">
        <f t="shared" si="40"/>
        <v>0</v>
      </c>
      <c r="BH234" s="155">
        <f t="shared" si="41"/>
        <v>0</v>
      </c>
      <c r="BI234" s="155">
        <f t="shared" si="42"/>
        <v>0</v>
      </c>
      <c r="BJ234" s="18" t="s">
        <v>76</v>
      </c>
      <c r="BK234" s="155">
        <f t="shared" si="43"/>
        <v>0</v>
      </c>
      <c r="BL234" s="18" t="s">
        <v>86</v>
      </c>
      <c r="BM234" s="154" t="s">
        <v>1376</v>
      </c>
    </row>
    <row r="235" spans="1:65" s="2" customFormat="1" ht="16.5" customHeight="1">
      <c r="A235" s="30"/>
      <c r="B235" s="142"/>
      <c r="C235" s="143" t="s">
        <v>832</v>
      </c>
      <c r="D235" s="143" t="s">
        <v>180</v>
      </c>
      <c r="E235" s="144" t="s">
        <v>2892</v>
      </c>
      <c r="F235" s="145" t="s">
        <v>2893</v>
      </c>
      <c r="G235" s="146" t="s">
        <v>2575</v>
      </c>
      <c r="H235" s="147">
        <v>4</v>
      </c>
      <c r="I235" s="148"/>
      <c r="J235" s="148">
        <f t="shared" si="34"/>
        <v>0</v>
      </c>
      <c r="K235" s="149"/>
      <c r="L235" s="31"/>
      <c r="M235" s="150" t="s">
        <v>1</v>
      </c>
      <c r="N235" s="151" t="s">
        <v>36</v>
      </c>
      <c r="O235" s="152">
        <v>0</v>
      </c>
      <c r="P235" s="152">
        <f t="shared" si="35"/>
        <v>0</v>
      </c>
      <c r="Q235" s="152">
        <v>0</v>
      </c>
      <c r="R235" s="152">
        <f t="shared" si="36"/>
        <v>0</v>
      </c>
      <c r="S235" s="152">
        <v>0</v>
      </c>
      <c r="T235" s="153">
        <f t="shared" si="37"/>
        <v>0</v>
      </c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R235" s="154" t="s">
        <v>86</v>
      </c>
      <c r="AT235" s="154" t="s">
        <v>180</v>
      </c>
      <c r="AU235" s="154" t="s">
        <v>76</v>
      </c>
      <c r="AY235" s="18" t="s">
        <v>178</v>
      </c>
      <c r="BE235" s="155">
        <f t="shared" si="38"/>
        <v>0</v>
      </c>
      <c r="BF235" s="155">
        <f t="shared" si="39"/>
        <v>0</v>
      </c>
      <c r="BG235" s="155">
        <f t="shared" si="40"/>
        <v>0</v>
      </c>
      <c r="BH235" s="155">
        <f t="shared" si="41"/>
        <v>0</v>
      </c>
      <c r="BI235" s="155">
        <f t="shared" si="42"/>
        <v>0</v>
      </c>
      <c r="BJ235" s="18" t="s">
        <v>76</v>
      </c>
      <c r="BK235" s="155">
        <f t="shared" si="43"/>
        <v>0</v>
      </c>
      <c r="BL235" s="18" t="s">
        <v>86</v>
      </c>
      <c r="BM235" s="154" t="s">
        <v>1384</v>
      </c>
    </row>
    <row r="236" spans="1:65" s="2" customFormat="1" ht="16.5" customHeight="1">
      <c r="A236" s="30"/>
      <c r="B236" s="142"/>
      <c r="C236" s="143" t="s">
        <v>836</v>
      </c>
      <c r="D236" s="143" t="s">
        <v>180</v>
      </c>
      <c r="E236" s="144" t="s">
        <v>2894</v>
      </c>
      <c r="F236" s="145" t="s">
        <v>2895</v>
      </c>
      <c r="G236" s="146" t="s">
        <v>2575</v>
      </c>
      <c r="H236" s="147">
        <v>3</v>
      </c>
      <c r="I236" s="148"/>
      <c r="J236" s="148">
        <f t="shared" si="34"/>
        <v>0</v>
      </c>
      <c r="K236" s="149"/>
      <c r="L236" s="31"/>
      <c r="M236" s="150" t="s">
        <v>1</v>
      </c>
      <c r="N236" s="151" t="s">
        <v>36</v>
      </c>
      <c r="O236" s="152">
        <v>0</v>
      </c>
      <c r="P236" s="152">
        <f t="shared" si="35"/>
        <v>0</v>
      </c>
      <c r="Q236" s="152">
        <v>0</v>
      </c>
      <c r="R236" s="152">
        <f t="shared" si="36"/>
        <v>0</v>
      </c>
      <c r="S236" s="152">
        <v>0</v>
      </c>
      <c r="T236" s="153">
        <f t="shared" si="37"/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54" t="s">
        <v>86</v>
      </c>
      <c r="AT236" s="154" t="s">
        <v>180</v>
      </c>
      <c r="AU236" s="154" t="s">
        <v>76</v>
      </c>
      <c r="AY236" s="18" t="s">
        <v>178</v>
      </c>
      <c r="BE236" s="155">
        <f t="shared" si="38"/>
        <v>0</v>
      </c>
      <c r="BF236" s="155">
        <f t="shared" si="39"/>
        <v>0</v>
      </c>
      <c r="BG236" s="155">
        <f t="shared" si="40"/>
        <v>0</v>
      </c>
      <c r="BH236" s="155">
        <f t="shared" si="41"/>
        <v>0</v>
      </c>
      <c r="BI236" s="155">
        <f t="shared" si="42"/>
        <v>0</v>
      </c>
      <c r="BJ236" s="18" t="s">
        <v>76</v>
      </c>
      <c r="BK236" s="155">
        <f t="shared" si="43"/>
        <v>0</v>
      </c>
      <c r="BL236" s="18" t="s">
        <v>86</v>
      </c>
      <c r="BM236" s="154" t="s">
        <v>1392</v>
      </c>
    </row>
    <row r="237" spans="1:65" s="2" customFormat="1" ht="16.5" customHeight="1">
      <c r="A237" s="30"/>
      <c r="B237" s="142"/>
      <c r="C237" s="143" t="s">
        <v>841</v>
      </c>
      <c r="D237" s="143" t="s">
        <v>180</v>
      </c>
      <c r="E237" s="144" t="s">
        <v>2896</v>
      </c>
      <c r="F237" s="145" t="s">
        <v>2897</v>
      </c>
      <c r="G237" s="146" t="s">
        <v>2575</v>
      </c>
      <c r="H237" s="147">
        <v>11</v>
      </c>
      <c r="I237" s="148"/>
      <c r="J237" s="148">
        <f t="shared" si="34"/>
        <v>0</v>
      </c>
      <c r="K237" s="149"/>
      <c r="L237" s="31"/>
      <c r="M237" s="150" t="s">
        <v>1</v>
      </c>
      <c r="N237" s="151" t="s">
        <v>36</v>
      </c>
      <c r="O237" s="152">
        <v>0</v>
      </c>
      <c r="P237" s="152">
        <f t="shared" si="35"/>
        <v>0</v>
      </c>
      <c r="Q237" s="152">
        <v>0</v>
      </c>
      <c r="R237" s="152">
        <f t="shared" si="36"/>
        <v>0</v>
      </c>
      <c r="S237" s="152">
        <v>0</v>
      </c>
      <c r="T237" s="153">
        <f t="shared" si="37"/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54" t="s">
        <v>86</v>
      </c>
      <c r="AT237" s="154" t="s">
        <v>180</v>
      </c>
      <c r="AU237" s="154" t="s">
        <v>76</v>
      </c>
      <c r="AY237" s="18" t="s">
        <v>178</v>
      </c>
      <c r="BE237" s="155">
        <f t="shared" si="38"/>
        <v>0</v>
      </c>
      <c r="BF237" s="155">
        <f t="shared" si="39"/>
        <v>0</v>
      </c>
      <c r="BG237" s="155">
        <f t="shared" si="40"/>
        <v>0</v>
      </c>
      <c r="BH237" s="155">
        <f t="shared" si="41"/>
        <v>0</v>
      </c>
      <c r="BI237" s="155">
        <f t="shared" si="42"/>
        <v>0</v>
      </c>
      <c r="BJ237" s="18" t="s">
        <v>76</v>
      </c>
      <c r="BK237" s="155">
        <f t="shared" si="43"/>
        <v>0</v>
      </c>
      <c r="BL237" s="18" t="s">
        <v>86</v>
      </c>
      <c r="BM237" s="154" t="s">
        <v>1400</v>
      </c>
    </row>
    <row r="238" spans="1:65" s="2" customFormat="1" ht="16.5" customHeight="1">
      <c r="A238" s="30"/>
      <c r="B238" s="142"/>
      <c r="C238" s="143" t="s">
        <v>845</v>
      </c>
      <c r="D238" s="143" t="s">
        <v>180</v>
      </c>
      <c r="E238" s="144" t="s">
        <v>2898</v>
      </c>
      <c r="F238" s="145" t="s">
        <v>2899</v>
      </c>
      <c r="G238" s="146" t="s">
        <v>2575</v>
      </c>
      <c r="H238" s="147">
        <v>22</v>
      </c>
      <c r="I238" s="148"/>
      <c r="J238" s="148">
        <f t="shared" si="34"/>
        <v>0</v>
      </c>
      <c r="K238" s="149"/>
      <c r="L238" s="31"/>
      <c r="M238" s="150" t="s">
        <v>1</v>
      </c>
      <c r="N238" s="151" t="s">
        <v>36</v>
      </c>
      <c r="O238" s="152">
        <v>0</v>
      </c>
      <c r="P238" s="152">
        <f t="shared" si="35"/>
        <v>0</v>
      </c>
      <c r="Q238" s="152">
        <v>0</v>
      </c>
      <c r="R238" s="152">
        <f t="shared" si="36"/>
        <v>0</v>
      </c>
      <c r="S238" s="152">
        <v>0</v>
      </c>
      <c r="T238" s="153">
        <f t="shared" si="37"/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54" t="s">
        <v>86</v>
      </c>
      <c r="AT238" s="154" t="s">
        <v>180</v>
      </c>
      <c r="AU238" s="154" t="s">
        <v>76</v>
      </c>
      <c r="AY238" s="18" t="s">
        <v>178</v>
      </c>
      <c r="BE238" s="155">
        <f t="shared" si="38"/>
        <v>0</v>
      </c>
      <c r="BF238" s="155">
        <f t="shared" si="39"/>
        <v>0</v>
      </c>
      <c r="BG238" s="155">
        <f t="shared" si="40"/>
        <v>0</v>
      </c>
      <c r="BH238" s="155">
        <f t="shared" si="41"/>
        <v>0</v>
      </c>
      <c r="BI238" s="155">
        <f t="shared" si="42"/>
        <v>0</v>
      </c>
      <c r="BJ238" s="18" t="s">
        <v>76</v>
      </c>
      <c r="BK238" s="155">
        <f t="shared" si="43"/>
        <v>0</v>
      </c>
      <c r="BL238" s="18" t="s">
        <v>86</v>
      </c>
      <c r="BM238" s="154" t="s">
        <v>1408</v>
      </c>
    </row>
    <row r="239" spans="1:65" s="2" customFormat="1" ht="16.5" customHeight="1">
      <c r="A239" s="30"/>
      <c r="B239" s="142"/>
      <c r="C239" s="143" t="s">
        <v>850</v>
      </c>
      <c r="D239" s="143" t="s">
        <v>180</v>
      </c>
      <c r="E239" s="144" t="s">
        <v>2900</v>
      </c>
      <c r="F239" s="145" t="s">
        <v>2901</v>
      </c>
      <c r="G239" s="146" t="s">
        <v>2575</v>
      </c>
      <c r="H239" s="147">
        <v>11</v>
      </c>
      <c r="I239" s="148"/>
      <c r="J239" s="148">
        <f t="shared" si="34"/>
        <v>0</v>
      </c>
      <c r="K239" s="149"/>
      <c r="L239" s="31"/>
      <c r="M239" s="150" t="s">
        <v>1</v>
      </c>
      <c r="N239" s="151" t="s">
        <v>36</v>
      </c>
      <c r="O239" s="152">
        <v>0</v>
      </c>
      <c r="P239" s="152">
        <f t="shared" si="35"/>
        <v>0</v>
      </c>
      <c r="Q239" s="152">
        <v>0</v>
      </c>
      <c r="R239" s="152">
        <f t="shared" si="36"/>
        <v>0</v>
      </c>
      <c r="S239" s="152">
        <v>0</v>
      </c>
      <c r="T239" s="153">
        <f t="shared" si="37"/>
        <v>0</v>
      </c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R239" s="154" t="s">
        <v>86</v>
      </c>
      <c r="AT239" s="154" t="s">
        <v>180</v>
      </c>
      <c r="AU239" s="154" t="s">
        <v>76</v>
      </c>
      <c r="AY239" s="18" t="s">
        <v>178</v>
      </c>
      <c r="BE239" s="155">
        <f t="shared" si="38"/>
        <v>0</v>
      </c>
      <c r="BF239" s="155">
        <f t="shared" si="39"/>
        <v>0</v>
      </c>
      <c r="BG239" s="155">
        <f t="shared" si="40"/>
        <v>0</v>
      </c>
      <c r="BH239" s="155">
        <f t="shared" si="41"/>
        <v>0</v>
      </c>
      <c r="BI239" s="155">
        <f t="shared" si="42"/>
        <v>0</v>
      </c>
      <c r="BJ239" s="18" t="s">
        <v>76</v>
      </c>
      <c r="BK239" s="155">
        <f t="shared" si="43"/>
        <v>0</v>
      </c>
      <c r="BL239" s="18" t="s">
        <v>86</v>
      </c>
      <c r="BM239" s="154" t="s">
        <v>1416</v>
      </c>
    </row>
    <row r="240" spans="1:65" s="2" customFormat="1" ht="16.5" customHeight="1">
      <c r="A240" s="30"/>
      <c r="B240" s="142"/>
      <c r="C240" s="143" t="s">
        <v>860</v>
      </c>
      <c r="D240" s="143" t="s">
        <v>180</v>
      </c>
      <c r="E240" s="144" t="s">
        <v>2902</v>
      </c>
      <c r="F240" s="145" t="s">
        <v>2903</v>
      </c>
      <c r="G240" s="146" t="s">
        <v>1020</v>
      </c>
      <c r="H240" s="147">
        <v>1</v>
      </c>
      <c r="I240" s="148"/>
      <c r="J240" s="148">
        <f t="shared" si="34"/>
        <v>0</v>
      </c>
      <c r="K240" s="149"/>
      <c r="L240" s="31"/>
      <c r="M240" s="150" t="s">
        <v>1</v>
      </c>
      <c r="N240" s="151" t="s">
        <v>36</v>
      </c>
      <c r="O240" s="152">
        <v>0</v>
      </c>
      <c r="P240" s="152">
        <f t="shared" si="35"/>
        <v>0</v>
      </c>
      <c r="Q240" s="152">
        <v>0</v>
      </c>
      <c r="R240" s="152">
        <f t="shared" si="36"/>
        <v>0</v>
      </c>
      <c r="S240" s="152">
        <v>0</v>
      </c>
      <c r="T240" s="153">
        <f t="shared" si="37"/>
        <v>0</v>
      </c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R240" s="154" t="s">
        <v>86</v>
      </c>
      <c r="AT240" s="154" t="s">
        <v>180</v>
      </c>
      <c r="AU240" s="154" t="s">
        <v>76</v>
      </c>
      <c r="AY240" s="18" t="s">
        <v>178</v>
      </c>
      <c r="BE240" s="155">
        <f t="shared" si="38"/>
        <v>0</v>
      </c>
      <c r="BF240" s="155">
        <f t="shared" si="39"/>
        <v>0</v>
      </c>
      <c r="BG240" s="155">
        <f t="shared" si="40"/>
        <v>0</v>
      </c>
      <c r="BH240" s="155">
        <f t="shared" si="41"/>
        <v>0</v>
      </c>
      <c r="BI240" s="155">
        <f t="shared" si="42"/>
        <v>0</v>
      </c>
      <c r="BJ240" s="18" t="s">
        <v>76</v>
      </c>
      <c r="BK240" s="155">
        <f t="shared" si="43"/>
        <v>0</v>
      </c>
      <c r="BL240" s="18" t="s">
        <v>86</v>
      </c>
      <c r="BM240" s="154" t="s">
        <v>1428</v>
      </c>
    </row>
    <row r="241" spans="1:65" s="2" customFormat="1" ht="16.5" customHeight="1">
      <c r="A241" s="30"/>
      <c r="B241" s="142"/>
      <c r="C241" s="143" t="s">
        <v>866</v>
      </c>
      <c r="D241" s="143" t="s">
        <v>180</v>
      </c>
      <c r="E241" s="144" t="s">
        <v>2904</v>
      </c>
      <c r="F241" s="145" t="s">
        <v>2905</v>
      </c>
      <c r="G241" s="146" t="s">
        <v>2575</v>
      </c>
      <c r="H241" s="147">
        <v>11</v>
      </c>
      <c r="I241" s="148"/>
      <c r="J241" s="148">
        <f t="shared" si="34"/>
        <v>0</v>
      </c>
      <c r="K241" s="149"/>
      <c r="L241" s="31"/>
      <c r="M241" s="150" t="s">
        <v>1</v>
      </c>
      <c r="N241" s="151" t="s">
        <v>36</v>
      </c>
      <c r="O241" s="152">
        <v>0</v>
      </c>
      <c r="P241" s="152">
        <f t="shared" si="35"/>
        <v>0</v>
      </c>
      <c r="Q241" s="152">
        <v>0</v>
      </c>
      <c r="R241" s="152">
        <f t="shared" si="36"/>
        <v>0</v>
      </c>
      <c r="S241" s="152">
        <v>0</v>
      </c>
      <c r="T241" s="153">
        <f t="shared" si="37"/>
        <v>0</v>
      </c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R241" s="154" t="s">
        <v>86</v>
      </c>
      <c r="AT241" s="154" t="s">
        <v>180</v>
      </c>
      <c r="AU241" s="154" t="s">
        <v>76</v>
      </c>
      <c r="AY241" s="18" t="s">
        <v>178</v>
      </c>
      <c r="BE241" s="155">
        <f t="shared" si="38"/>
        <v>0</v>
      </c>
      <c r="BF241" s="155">
        <f t="shared" si="39"/>
        <v>0</v>
      </c>
      <c r="BG241" s="155">
        <f t="shared" si="40"/>
        <v>0</v>
      </c>
      <c r="BH241" s="155">
        <f t="shared" si="41"/>
        <v>0</v>
      </c>
      <c r="BI241" s="155">
        <f t="shared" si="42"/>
        <v>0</v>
      </c>
      <c r="BJ241" s="18" t="s">
        <v>76</v>
      </c>
      <c r="BK241" s="155">
        <f t="shared" si="43"/>
        <v>0</v>
      </c>
      <c r="BL241" s="18" t="s">
        <v>86</v>
      </c>
      <c r="BM241" s="154" t="s">
        <v>1439</v>
      </c>
    </row>
    <row r="242" spans="1:65" s="2" customFormat="1" ht="33" customHeight="1">
      <c r="A242" s="30"/>
      <c r="B242" s="142"/>
      <c r="C242" s="143" t="s">
        <v>870</v>
      </c>
      <c r="D242" s="143" t="s">
        <v>180</v>
      </c>
      <c r="E242" s="144" t="s">
        <v>2906</v>
      </c>
      <c r="F242" s="145" t="s">
        <v>2907</v>
      </c>
      <c r="G242" s="146" t="s">
        <v>2575</v>
      </c>
      <c r="H242" s="147">
        <v>1</v>
      </c>
      <c r="I242" s="148"/>
      <c r="J242" s="148">
        <f t="shared" si="34"/>
        <v>0</v>
      </c>
      <c r="K242" s="149"/>
      <c r="L242" s="31"/>
      <c r="M242" s="150" t="s">
        <v>1</v>
      </c>
      <c r="N242" s="151" t="s">
        <v>36</v>
      </c>
      <c r="O242" s="152">
        <v>0</v>
      </c>
      <c r="P242" s="152">
        <f t="shared" si="35"/>
        <v>0</v>
      </c>
      <c r="Q242" s="152">
        <v>0</v>
      </c>
      <c r="R242" s="152">
        <f t="shared" si="36"/>
        <v>0</v>
      </c>
      <c r="S242" s="152">
        <v>0</v>
      </c>
      <c r="T242" s="153">
        <f t="shared" si="37"/>
        <v>0</v>
      </c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R242" s="154" t="s">
        <v>86</v>
      </c>
      <c r="AT242" s="154" t="s">
        <v>180</v>
      </c>
      <c r="AU242" s="154" t="s">
        <v>76</v>
      </c>
      <c r="AY242" s="18" t="s">
        <v>178</v>
      </c>
      <c r="BE242" s="155">
        <f t="shared" si="38"/>
        <v>0</v>
      </c>
      <c r="BF242" s="155">
        <f t="shared" si="39"/>
        <v>0</v>
      </c>
      <c r="BG242" s="155">
        <f t="shared" si="40"/>
        <v>0</v>
      </c>
      <c r="BH242" s="155">
        <f t="shared" si="41"/>
        <v>0</v>
      </c>
      <c r="BI242" s="155">
        <f t="shared" si="42"/>
        <v>0</v>
      </c>
      <c r="BJ242" s="18" t="s">
        <v>76</v>
      </c>
      <c r="BK242" s="155">
        <f t="shared" si="43"/>
        <v>0</v>
      </c>
      <c r="BL242" s="18" t="s">
        <v>86</v>
      </c>
      <c r="BM242" s="154" t="s">
        <v>2908</v>
      </c>
    </row>
    <row r="243" spans="1:65" s="12" customFormat="1" ht="25.95" customHeight="1">
      <c r="B243" s="130"/>
      <c r="D243" s="131" t="s">
        <v>70</v>
      </c>
      <c r="E243" s="132" t="s">
        <v>2572</v>
      </c>
      <c r="F243" s="132" t="s">
        <v>1</v>
      </c>
      <c r="J243" s="133">
        <f>BK243</f>
        <v>0</v>
      </c>
      <c r="L243" s="130"/>
      <c r="M243" s="134"/>
      <c r="N243" s="135"/>
      <c r="O243" s="135"/>
      <c r="P243" s="136">
        <f>SUM(P244:P249)</f>
        <v>0</v>
      </c>
      <c r="Q243" s="135"/>
      <c r="R243" s="136">
        <f>SUM(R244:R249)</f>
        <v>0</v>
      </c>
      <c r="S243" s="135"/>
      <c r="T243" s="137">
        <f>SUM(T244:T249)</f>
        <v>0</v>
      </c>
      <c r="AR243" s="131" t="s">
        <v>76</v>
      </c>
      <c r="AT243" s="138" t="s">
        <v>70</v>
      </c>
      <c r="AU243" s="138" t="s">
        <v>71</v>
      </c>
      <c r="AY243" s="131" t="s">
        <v>178</v>
      </c>
      <c r="BK243" s="139">
        <f>SUM(BK244:BK249)</f>
        <v>0</v>
      </c>
    </row>
    <row r="244" spans="1:65" s="2" customFormat="1" ht="21.75" customHeight="1">
      <c r="A244" s="30"/>
      <c r="B244" s="142"/>
      <c r="C244" s="143" t="s">
        <v>876</v>
      </c>
      <c r="D244" s="143" t="s">
        <v>180</v>
      </c>
      <c r="E244" s="144" t="s">
        <v>2909</v>
      </c>
      <c r="F244" s="145" t="s">
        <v>2910</v>
      </c>
      <c r="G244" s="146" t="s">
        <v>2575</v>
      </c>
      <c r="H244" s="147">
        <v>1</v>
      </c>
      <c r="I244" s="148"/>
      <c r="J244" s="148">
        <f t="shared" ref="J244:J249" si="44">ROUND(I244*H244,1)</f>
        <v>0</v>
      </c>
      <c r="K244" s="149"/>
      <c r="L244" s="31"/>
      <c r="M244" s="150" t="s">
        <v>1</v>
      </c>
      <c r="N244" s="151" t="s">
        <v>36</v>
      </c>
      <c r="O244" s="152">
        <v>0</v>
      </c>
      <c r="P244" s="152">
        <f t="shared" ref="P244:P249" si="45">O244*H244</f>
        <v>0</v>
      </c>
      <c r="Q244" s="152">
        <v>0</v>
      </c>
      <c r="R244" s="152">
        <f t="shared" ref="R244:R249" si="46">Q244*H244</f>
        <v>0</v>
      </c>
      <c r="S244" s="152">
        <v>0</v>
      </c>
      <c r="T244" s="153">
        <f t="shared" ref="T244:T249" si="47">S244*H244</f>
        <v>0</v>
      </c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R244" s="154" t="s">
        <v>86</v>
      </c>
      <c r="AT244" s="154" t="s">
        <v>180</v>
      </c>
      <c r="AU244" s="154" t="s">
        <v>76</v>
      </c>
      <c r="AY244" s="18" t="s">
        <v>178</v>
      </c>
      <c r="BE244" s="155">
        <f t="shared" ref="BE244:BE249" si="48">IF(N244="základní",J244,0)</f>
        <v>0</v>
      </c>
      <c r="BF244" s="155">
        <f t="shared" ref="BF244:BF249" si="49">IF(N244="snížená",J244,0)</f>
        <v>0</v>
      </c>
      <c r="BG244" s="155">
        <f t="shared" ref="BG244:BG249" si="50">IF(N244="zákl. přenesená",J244,0)</f>
        <v>0</v>
      </c>
      <c r="BH244" s="155">
        <f t="shared" ref="BH244:BH249" si="51">IF(N244="sníž. přenesená",J244,0)</f>
        <v>0</v>
      </c>
      <c r="BI244" s="155">
        <f t="shared" ref="BI244:BI249" si="52">IF(N244="nulová",J244,0)</f>
        <v>0</v>
      </c>
      <c r="BJ244" s="18" t="s">
        <v>76</v>
      </c>
      <c r="BK244" s="155">
        <f t="shared" ref="BK244:BK249" si="53">ROUND(I244*H244,1)</f>
        <v>0</v>
      </c>
      <c r="BL244" s="18" t="s">
        <v>86</v>
      </c>
      <c r="BM244" s="154" t="s">
        <v>1447</v>
      </c>
    </row>
    <row r="245" spans="1:65" s="2" customFormat="1" ht="21.75" customHeight="1">
      <c r="A245" s="30"/>
      <c r="B245" s="142"/>
      <c r="C245" s="143" t="s">
        <v>882</v>
      </c>
      <c r="D245" s="143" t="s">
        <v>180</v>
      </c>
      <c r="E245" s="144" t="s">
        <v>2911</v>
      </c>
      <c r="F245" s="145" t="s">
        <v>2912</v>
      </c>
      <c r="G245" s="146" t="s">
        <v>2575</v>
      </c>
      <c r="H245" s="147">
        <v>3</v>
      </c>
      <c r="I245" s="148"/>
      <c r="J245" s="148">
        <f t="shared" si="44"/>
        <v>0</v>
      </c>
      <c r="K245" s="149"/>
      <c r="L245" s="31"/>
      <c r="M245" s="150" t="s">
        <v>1</v>
      </c>
      <c r="N245" s="151" t="s">
        <v>36</v>
      </c>
      <c r="O245" s="152">
        <v>0</v>
      </c>
      <c r="P245" s="152">
        <f t="shared" si="45"/>
        <v>0</v>
      </c>
      <c r="Q245" s="152">
        <v>0</v>
      </c>
      <c r="R245" s="152">
        <f t="shared" si="46"/>
        <v>0</v>
      </c>
      <c r="S245" s="152">
        <v>0</v>
      </c>
      <c r="T245" s="153">
        <f t="shared" si="47"/>
        <v>0</v>
      </c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R245" s="154" t="s">
        <v>86</v>
      </c>
      <c r="AT245" s="154" t="s">
        <v>180</v>
      </c>
      <c r="AU245" s="154" t="s">
        <v>76</v>
      </c>
      <c r="AY245" s="18" t="s">
        <v>178</v>
      </c>
      <c r="BE245" s="155">
        <f t="shared" si="48"/>
        <v>0</v>
      </c>
      <c r="BF245" s="155">
        <f t="shared" si="49"/>
        <v>0</v>
      </c>
      <c r="BG245" s="155">
        <f t="shared" si="50"/>
        <v>0</v>
      </c>
      <c r="BH245" s="155">
        <f t="shared" si="51"/>
        <v>0</v>
      </c>
      <c r="BI245" s="155">
        <f t="shared" si="52"/>
        <v>0</v>
      </c>
      <c r="BJ245" s="18" t="s">
        <v>76</v>
      </c>
      <c r="BK245" s="155">
        <f t="shared" si="53"/>
        <v>0</v>
      </c>
      <c r="BL245" s="18" t="s">
        <v>86</v>
      </c>
      <c r="BM245" s="154" t="s">
        <v>1455</v>
      </c>
    </row>
    <row r="246" spans="1:65" s="2" customFormat="1" ht="21.75" customHeight="1">
      <c r="A246" s="30"/>
      <c r="B246" s="142"/>
      <c r="C246" s="143" t="s">
        <v>887</v>
      </c>
      <c r="D246" s="143" t="s">
        <v>180</v>
      </c>
      <c r="E246" s="144" t="s">
        <v>2913</v>
      </c>
      <c r="F246" s="145" t="s">
        <v>2914</v>
      </c>
      <c r="G246" s="146" t="s">
        <v>2575</v>
      </c>
      <c r="H246" s="147">
        <v>1</v>
      </c>
      <c r="I246" s="148"/>
      <c r="J246" s="148">
        <f t="shared" si="44"/>
        <v>0</v>
      </c>
      <c r="K246" s="149"/>
      <c r="L246" s="31"/>
      <c r="M246" s="150" t="s">
        <v>1</v>
      </c>
      <c r="N246" s="151" t="s">
        <v>36</v>
      </c>
      <c r="O246" s="152">
        <v>0</v>
      </c>
      <c r="P246" s="152">
        <f t="shared" si="45"/>
        <v>0</v>
      </c>
      <c r="Q246" s="152">
        <v>0</v>
      </c>
      <c r="R246" s="152">
        <f t="shared" si="46"/>
        <v>0</v>
      </c>
      <c r="S246" s="152">
        <v>0</v>
      </c>
      <c r="T246" s="153">
        <f t="shared" si="47"/>
        <v>0</v>
      </c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R246" s="154" t="s">
        <v>86</v>
      </c>
      <c r="AT246" s="154" t="s">
        <v>180</v>
      </c>
      <c r="AU246" s="154" t="s">
        <v>76</v>
      </c>
      <c r="AY246" s="18" t="s">
        <v>178</v>
      </c>
      <c r="BE246" s="155">
        <f t="shared" si="48"/>
        <v>0</v>
      </c>
      <c r="BF246" s="155">
        <f t="shared" si="49"/>
        <v>0</v>
      </c>
      <c r="BG246" s="155">
        <f t="shared" si="50"/>
        <v>0</v>
      </c>
      <c r="BH246" s="155">
        <f t="shared" si="51"/>
        <v>0</v>
      </c>
      <c r="BI246" s="155">
        <f t="shared" si="52"/>
        <v>0</v>
      </c>
      <c r="BJ246" s="18" t="s">
        <v>76</v>
      </c>
      <c r="BK246" s="155">
        <f t="shared" si="53"/>
        <v>0</v>
      </c>
      <c r="BL246" s="18" t="s">
        <v>86</v>
      </c>
      <c r="BM246" s="154" t="s">
        <v>1463</v>
      </c>
    </row>
    <row r="247" spans="1:65" s="2" customFormat="1" ht="16.5" customHeight="1">
      <c r="A247" s="30"/>
      <c r="B247" s="142"/>
      <c r="C247" s="143" t="s">
        <v>891</v>
      </c>
      <c r="D247" s="143" t="s">
        <v>180</v>
      </c>
      <c r="E247" s="144" t="s">
        <v>2915</v>
      </c>
      <c r="F247" s="145" t="s">
        <v>2916</v>
      </c>
      <c r="G247" s="146" t="s">
        <v>2575</v>
      </c>
      <c r="H247" s="147">
        <v>30</v>
      </c>
      <c r="I247" s="148"/>
      <c r="J247" s="148">
        <f t="shared" si="44"/>
        <v>0</v>
      </c>
      <c r="K247" s="149"/>
      <c r="L247" s="31"/>
      <c r="M247" s="150" t="s">
        <v>1</v>
      </c>
      <c r="N247" s="151" t="s">
        <v>36</v>
      </c>
      <c r="O247" s="152">
        <v>0</v>
      </c>
      <c r="P247" s="152">
        <f t="shared" si="45"/>
        <v>0</v>
      </c>
      <c r="Q247" s="152">
        <v>0</v>
      </c>
      <c r="R247" s="152">
        <f t="shared" si="46"/>
        <v>0</v>
      </c>
      <c r="S247" s="152">
        <v>0</v>
      </c>
      <c r="T247" s="153">
        <f t="shared" si="47"/>
        <v>0</v>
      </c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R247" s="154" t="s">
        <v>86</v>
      </c>
      <c r="AT247" s="154" t="s">
        <v>180</v>
      </c>
      <c r="AU247" s="154" t="s">
        <v>76</v>
      </c>
      <c r="AY247" s="18" t="s">
        <v>178</v>
      </c>
      <c r="BE247" s="155">
        <f t="shared" si="48"/>
        <v>0</v>
      </c>
      <c r="BF247" s="155">
        <f t="shared" si="49"/>
        <v>0</v>
      </c>
      <c r="BG247" s="155">
        <f t="shared" si="50"/>
        <v>0</v>
      </c>
      <c r="BH247" s="155">
        <f t="shared" si="51"/>
        <v>0</v>
      </c>
      <c r="BI247" s="155">
        <f t="shared" si="52"/>
        <v>0</v>
      </c>
      <c r="BJ247" s="18" t="s">
        <v>76</v>
      </c>
      <c r="BK247" s="155">
        <f t="shared" si="53"/>
        <v>0</v>
      </c>
      <c r="BL247" s="18" t="s">
        <v>86</v>
      </c>
      <c r="BM247" s="154" t="s">
        <v>1471</v>
      </c>
    </row>
    <row r="248" spans="1:65" s="2" customFormat="1" ht="16.5" customHeight="1">
      <c r="A248" s="30"/>
      <c r="B248" s="142"/>
      <c r="C248" s="143" t="s">
        <v>896</v>
      </c>
      <c r="D248" s="143" t="s">
        <v>180</v>
      </c>
      <c r="E248" s="144" t="s">
        <v>2917</v>
      </c>
      <c r="F248" s="145" t="s">
        <v>2918</v>
      </c>
      <c r="G248" s="146" t="s">
        <v>2575</v>
      </c>
      <c r="H248" s="147">
        <v>1</v>
      </c>
      <c r="I248" s="148"/>
      <c r="J248" s="148">
        <f t="shared" si="44"/>
        <v>0</v>
      </c>
      <c r="K248" s="149"/>
      <c r="L248" s="31"/>
      <c r="M248" s="150" t="s">
        <v>1</v>
      </c>
      <c r="N248" s="151" t="s">
        <v>36</v>
      </c>
      <c r="O248" s="152">
        <v>0</v>
      </c>
      <c r="P248" s="152">
        <f t="shared" si="45"/>
        <v>0</v>
      </c>
      <c r="Q248" s="152">
        <v>0</v>
      </c>
      <c r="R248" s="152">
        <f t="shared" si="46"/>
        <v>0</v>
      </c>
      <c r="S248" s="152">
        <v>0</v>
      </c>
      <c r="T248" s="153">
        <f t="shared" si="47"/>
        <v>0</v>
      </c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R248" s="154" t="s">
        <v>86</v>
      </c>
      <c r="AT248" s="154" t="s">
        <v>180</v>
      </c>
      <c r="AU248" s="154" t="s">
        <v>76</v>
      </c>
      <c r="AY248" s="18" t="s">
        <v>178</v>
      </c>
      <c r="BE248" s="155">
        <f t="shared" si="48"/>
        <v>0</v>
      </c>
      <c r="BF248" s="155">
        <f t="shared" si="49"/>
        <v>0</v>
      </c>
      <c r="BG248" s="155">
        <f t="shared" si="50"/>
        <v>0</v>
      </c>
      <c r="BH248" s="155">
        <f t="shared" si="51"/>
        <v>0</v>
      </c>
      <c r="BI248" s="155">
        <f t="shared" si="52"/>
        <v>0</v>
      </c>
      <c r="BJ248" s="18" t="s">
        <v>76</v>
      </c>
      <c r="BK248" s="155">
        <f t="shared" si="53"/>
        <v>0</v>
      </c>
      <c r="BL248" s="18" t="s">
        <v>86</v>
      </c>
      <c r="BM248" s="154" t="s">
        <v>1491</v>
      </c>
    </row>
    <row r="249" spans="1:65" s="2" customFormat="1" ht="16.5" customHeight="1">
      <c r="A249" s="30"/>
      <c r="B249" s="142"/>
      <c r="C249" s="143" t="s">
        <v>901</v>
      </c>
      <c r="D249" s="143" t="s">
        <v>180</v>
      </c>
      <c r="E249" s="144" t="s">
        <v>2919</v>
      </c>
      <c r="F249" s="145" t="s">
        <v>2920</v>
      </c>
      <c r="G249" s="146" t="s">
        <v>1020</v>
      </c>
      <c r="H249" s="147">
        <v>1</v>
      </c>
      <c r="I249" s="148"/>
      <c r="J249" s="148">
        <f t="shared" si="44"/>
        <v>0</v>
      </c>
      <c r="K249" s="149"/>
      <c r="L249" s="31"/>
      <c r="M249" s="150" t="s">
        <v>1</v>
      </c>
      <c r="N249" s="151" t="s">
        <v>36</v>
      </c>
      <c r="O249" s="152">
        <v>0</v>
      </c>
      <c r="P249" s="152">
        <f t="shared" si="45"/>
        <v>0</v>
      </c>
      <c r="Q249" s="152">
        <v>0</v>
      </c>
      <c r="R249" s="152">
        <f t="shared" si="46"/>
        <v>0</v>
      </c>
      <c r="S249" s="152">
        <v>0</v>
      </c>
      <c r="T249" s="153">
        <f t="shared" si="47"/>
        <v>0</v>
      </c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R249" s="154" t="s">
        <v>86</v>
      </c>
      <c r="AT249" s="154" t="s">
        <v>180</v>
      </c>
      <c r="AU249" s="154" t="s">
        <v>76</v>
      </c>
      <c r="AY249" s="18" t="s">
        <v>178</v>
      </c>
      <c r="BE249" s="155">
        <f t="shared" si="48"/>
        <v>0</v>
      </c>
      <c r="BF249" s="155">
        <f t="shared" si="49"/>
        <v>0</v>
      </c>
      <c r="BG249" s="155">
        <f t="shared" si="50"/>
        <v>0</v>
      </c>
      <c r="BH249" s="155">
        <f t="shared" si="51"/>
        <v>0</v>
      </c>
      <c r="BI249" s="155">
        <f t="shared" si="52"/>
        <v>0</v>
      </c>
      <c r="BJ249" s="18" t="s">
        <v>76</v>
      </c>
      <c r="BK249" s="155">
        <f t="shared" si="53"/>
        <v>0</v>
      </c>
      <c r="BL249" s="18" t="s">
        <v>86</v>
      </c>
      <c r="BM249" s="154" t="s">
        <v>1499</v>
      </c>
    </row>
    <row r="250" spans="1:65" s="12" customFormat="1" ht="25.95" customHeight="1">
      <c r="B250" s="130"/>
      <c r="D250" s="131" t="s">
        <v>70</v>
      </c>
      <c r="E250" s="132" t="s">
        <v>813</v>
      </c>
      <c r="F250" s="132" t="s">
        <v>814</v>
      </c>
      <c r="J250" s="133">
        <f>BK250</f>
        <v>0</v>
      </c>
      <c r="L250" s="130"/>
      <c r="M250" s="134"/>
      <c r="N250" s="135"/>
      <c r="O250" s="135"/>
      <c r="P250" s="136">
        <f>P251</f>
        <v>9.6999999999999993</v>
      </c>
      <c r="Q250" s="135"/>
      <c r="R250" s="136">
        <f>R251</f>
        <v>2.4000000000000002E-3</v>
      </c>
      <c r="S250" s="135"/>
      <c r="T250" s="137">
        <f>T251</f>
        <v>0</v>
      </c>
      <c r="AR250" s="131" t="s">
        <v>80</v>
      </c>
      <c r="AT250" s="138" t="s">
        <v>70</v>
      </c>
      <c r="AU250" s="138" t="s">
        <v>71</v>
      </c>
      <c r="AY250" s="131" t="s">
        <v>178</v>
      </c>
      <c r="BK250" s="139">
        <f>BK251</f>
        <v>0</v>
      </c>
    </row>
    <row r="251" spans="1:65" s="12" customFormat="1" ht="22.8" customHeight="1">
      <c r="B251" s="130"/>
      <c r="D251" s="131" t="s">
        <v>70</v>
      </c>
      <c r="E251" s="140" t="s">
        <v>2921</v>
      </c>
      <c r="F251" s="140" t="s">
        <v>2922</v>
      </c>
      <c r="J251" s="141">
        <f>BK251</f>
        <v>0</v>
      </c>
      <c r="L251" s="130"/>
      <c r="M251" s="134"/>
      <c r="N251" s="135"/>
      <c r="O251" s="135"/>
      <c r="P251" s="136">
        <f>SUM(P252:P255)</f>
        <v>9.6999999999999993</v>
      </c>
      <c r="Q251" s="135"/>
      <c r="R251" s="136">
        <f>SUM(R252:R255)</f>
        <v>2.4000000000000002E-3</v>
      </c>
      <c r="S251" s="135"/>
      <c r="T251" s="137">
        <f>SUM(T252:T255)</f>
        <v>0</v>
      </c>
      <c r="AR251" s="131" t="s">
        <v>80</v>
      </c>
      <c r="AT251" s="138" t="s">
        <v>70</v>
      </c>
      <c r="AU251" s="138" t="s">
        <v>76</v>
      </c>
      <c r="AY251" s="131" t="s">
        <v>178</v>
      </c>
      <c r="BK251" s="139">
        <f>SUM(BK252:BK255)</f>
        <v>0</v>
      </c>
    </row>
    <row r="252" spans="1:65" s="2" customFormat="1" ht="21.75" customHeight="1">
      <c r="A252" s="30"/>
      <c r="B252" s="142"/>
      <c r="C252" s="143" t="s">
        <v>906</v>
      </c>
      <c r="D252" s="143" t="s">
        <v>180</v>
      </c>
      <c r="E252" s="144" t="s">
        <v>2923</v>
      </c>
      <c r="F252" s="145" t="s">
        <v>2924</v>
      </c>
      <c r="G252" s="146" t="s">
        <v>336</v>
      </c>
      <c r="H252" s="147">
        <v>2</v>
      </c>
      <c r="I252" s="148"/>
      <c r="J252" s="148">
        <f>ROUND(I252*H252,1)</f>
        <v>0</v>
      </c>
      <c r="K252" s="149"/>
      <c r="L252" s="31"/>
      <c r="M252" s="150" t="s">
        <v>1</v>
      </c>
      <c r="N252" s="151" t="s">
        <v>36</v>
      </c>
      <c r="O252" s="152">
        <v>4</v>
      </c>
      <c r="P252" s="152">
        <f>O252*H252</f>
        <v>8</v>
      </c>
      <c r="Q252" s="152">
        <v>0</v>
      </c>
      <c r="R252" s="152">
        <f>Q252*H252</f>
        <v>0</v>
      </c>
      <c r="S252" s="152">
        <v>0</v>
      </c>
      <c r="T252" s="153">
        <f>S252*H252</f>
        <v>0</v>
      </c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R252" s="154" t="s">
        <v>263</v>
      </c>
      <c r="AT252" s="154" t="s">
        <v>180</v>
      </c>
      <c r="AU252" s="154" t="s">
        <v>80</v>
      </c>
      <c r="AY252" s="18" t="s">
        <v>178</v>
      </c>
      <c r="BE252" s="155">
        <f>IF(N252="základní",J252,0)</f>
        <v>0</v>
      </c>
      <c r="BF252" s="155">
        <f>IF(N252="snížená",J252,0)</f>
        <v>0</v>
      </c>
      <c r="BG252" s="155">
        <f>IF(N252="zákl. přenesená",J252,0)</f>
        <v>0</v>
      </c>
      <c r="BH252" s="155">
        <f>IF(N252="sníž. přenesená",J252,0)</f>
        <v>0</v>
      </c>
      <c r="BI252" s="155">
        <f>IF(N252="nulová",J252,0)</f>
        <v>0</v>
      </c>
      <c r="BJ252" s="18" t="s">
        <v>76</v>
      </c>
      <c r="BK252" s="155">
        <f>ROUND(I252*H252,1)</f>
        <v>0</v>
      </c>
      <c r="BL252" s="18" t="s">
        <v>263</v>
      </c>
      <c r="BM252" s="154" t="s">
        <v>2925</v>
      </c>
    </row>
    <row r="253" spans="1:65" s="2" customFormat="1" ht="16.5" customHeight="1">
      <c r="A253" s="30"/>
      <c r="B253" s="142"/>
      <c r="C253" s="171" t="s">
        <v>910</v>
      </c>
      <c r="D253" s="171" t="s">
        <v>216</v>
      </c>
      <c r="E253" s="172" t="s">
        <v>2926</v>
      </c>
      <c r="F253" s="173" t="s">
        <v>2927</v>
      </c>
      <c r="G253" s="174" t="s">
        <v>336</v>
      </c>
      <c r="H253" s="175">
        <v>2</v>
      </c>
      <c r="I253" s="176"/>
      <c r="J253" s="176">
        <f>ROUND(I253*H253,1)</f>
        <v>0</v>
      </c>
      <c r="K253" s="177"/>
      <c r="L253" s="178"/>
      <c r="M253" s="179" t="s">
        <v>1</v>
      </c>
      <c r="N253" s="180" t="s">
        <v>36</v>
      </c>
      <c r="O253" s="152">
        <v>0</v>
      </c>
      <c r="P253" s="152">
        <f>O253*H253</f>
        <v>0</v>
      </c>
      <c r="Q253" s="152">
        <v>1E-4</v>
      </c>
      <c r="R253" s="152">
        <f>Q253*H253</f>
        <v>2.0000000000000001E-4</v>
      </c>
      <c r="S253" s="152">
        <v>0</v>
      </c>
      <c r="T253" s="153">
        <f>S253*H253</f>
        <v>0</v>
      </c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R253" s="154" t="s">
        <v>368</v>
      </c>
      <c r="AT253" s="154" t="s">
        <v>216</v>
      </c>
      <c r="AU253" s="154" t="s">
        <v>80</v>
      </c>
      <c r="AY253" s="18" t="s">
        <v>178</v>
      </c>
      <c r="BE253" s="155">
        <f>IF(N253="základní",J253,0)</f>
        <v>0</v>
      </c>
      <c r="BF253" s="155">
        <f>IF(N253="snížená",J253,0)</f>
        <v>0</v>
      </c>
      <c r="BG253" s="155">
        <f>IF(N253="zákl. přenesená",J253,0)</f>
        <v>0</v>
      </c>
      <c r="BH253" s="155">
        <f>IF(N253="sníž. přenesená",J253,0)</f>
        <v>0</v>
      </c>
      <c r="BI253" s="155">
        <f>IF(N253="nulová",J253,0)</f>
        <v>0</v>
      </c>
      <c r="BJ253" s="18" t="s">
        <v>76</v>
      </c>
      <c r="BK253" s="155">
        <f>ROUND(I253*H253,1)</f>
        <v>0</v>
      </c>
      <c r="BL253" s="18" t="s">
        <v>263</v>
      </c>
      <c r="BM253" s="154" t="s">
        <v>2928</v>
      </c>
    </row>
    <row r="254" spans="1:65" s="2" customFormat="1" ht="16.5" customHeight="1">
      <c r="A254" s="30"/>
      <c r="B254" s="142"/>
      <c r="C254" s="143" t="s">
        <v>915</v>
      </c>
      <c r="D254" s="143" t="s">
        <v>180</v>
      </c>
      <c r="E254" s="144" t="s">
        <v>2929</v>
      </c>
      <c r="F254" s="145" t="s">
        <v>2930</v>
      </c>
      <c r="G254" s="146" t="s">
        <v>336</v>
      </c>
      <c r="H254" s="147">
        <v>2</v>
      </c>
      <c r="I254" s="148"/>
      <c r="J254" s="148">
        <f>ROUND(I254*H254,1)</f>
        <v>0</v>
      </c>
      <c r="K254" s="149"/>
      <c r="L254" s="31"/>
      <c r="M254" s="150" t="s">
        <v>1</v>
      </c>
      <c r="N254" s="151" t="s">
        <v>36</v>
      </c>
      <c r="O254" s="152">
        <v>0.85</v>
      </c>
      <c r="P254" s="152">
        <f>O254*H254</f>
        <v>1.7</v>
      </c>
      <c r="Q254" s="152">
        <v>0</v>
      </c>
      <c r="R254" s="152">
        <f>Q254*H254</f>
        <v>0</v>
      </c>
      <c r="S254" s="152">
        <v>0</v>
      </c>
      <c r="T254" s="153">
        <f>S254*H254</f>
        <v>0</v>
      </c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R254" s="154" t="s">
        <v>263</v>
      </c>
      <c r="AT254" s="154" t="s">
        <v>180</v>
      </c>
      <c r="AU254" s="154" t="s">
        <v>80</v>
      </c>
      <c r="AY254" s="18" t="s">
        <v>178</v>
      </c>
      <c r="BE254" s="155">
        <f>IF(N254="základní",J254,0)</f>
        <v>0</v>
      </c>
      <c r="BF254" s="155">
        <f>IF(N254="snížená",J254,0)</f>
        <v>0</v>
      </c>
      <c r="BG254" s="155">
        <f>IF(N254="zákl. přenesená",J254,0)</f>
        <v>0</v>
      </c>
      <c r="BH254" s="155">
        <f>IF(N254="sníž. přenesená",J254,0)</f>
        <v>0</v>
      </c>
      <c r="BI254" s="155">
        <f>IF(N254="nulová",J254,0)</f>
        <v>0</v>
      </c>
      <c r="BJ254" s="18" t="s">
        <v>76</v>
      </c>
      <c r="BK254" s="155">
        <f>ROUND(I254*H254,1)</f>
        <v>0</v>
      </c>
      <c r="BL254" s="18" t="s">
        <v>263</v>
      </c>
      <c r="BM254" s="154" t="s">
        <v>2931</v>
      </c>
    </row>
    <row r="255" spans="1:65" s="2" customFormat="1" ht="16.5" customHeight="1">
      <c r="A255" s="30"/>
      <c r="B255" s="142"/>
      <c r="C255" s="171" t="s">
        <v>919</v>
      </c>
      <c r="D255" s="171" t="s">
        <v>216</v>
      </c>
      <c r="E255" s="172" t="s">
        <v>2932</v>
      </c>
      <c r="F255" s="173" t="s">
        <v>2933</v>
      </c>
      <c r="G255" s="174" t="s">
        <v>336</v>
      </c>
      <c r="H255" s="175">
        <v>2</v>
      </c>
      <c r="I255" s="176"/>
      <c r="J255" s="176">
        <f>ROUND(I255*H255,1)</f>
        <v>0</v>
      </c>
      <c r="K255" s="177"/>
      <c r="L255" s="178"/>
      <c r="M255" s="198" t="s">
        <v>1</v>
      </c>
      <c r="N255" s="199" t="s">
        <v>36</v>
      </c>
      <c r="O255" s="196">
        <v>0</v>
      </c>
      <c r="P255" s="196">
        <f>O255*H255</f>
        <v>0</v>
      </c>
      <c r="Q255" s="196">
        <v>1.1000000000000001E-3</v>
      </c>
      <c r="R255" s="196">
        <f>Q255*H255</f>
        <v>2.2000000000000001E-3</v>
      </c>
      <c r="S255" s="196">
        <v>0</v>
      </c>
      <c r="T255" s="197">
        <f>S255*H255</f>
        <v>0</v>
      </c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R255" s="154" t="s">
        <v>368</v>
      </c>
      <c r="AT255" s="154" t="s">
        <v>216</v>
      </c>
      <c r="AU255" s="154" t="s">
        <v>80</v>
      </c>
      <c r="AY255" s="18" t="s">
        <v>178</v>
      </c>
      <c r="BE255" s="155">
        <f>IF(N255="základní",J255,0)</f>
        <v>0</v>
      </c>
      <c r="BF255" s="155">
        <f>IF(N255="snížená",J255,0)</f>
        <v>0</v>
      </c>
      <c r="BG255" s="155">
        <f>IF(N255="zákl. přenesená",J255,0)</f>
        <v>0</v>
      </c>
      <c r="BH255" s="155">
        <f>IF(N255="sníž. přenesená",J255,0)</f>
        <v>0</v>
      </c>
      <c r="BI255" s="155">
        <f>IF(N255="nulová",J255,0)</f>
        <v>0</v>
      </c>
      <c r="BJ255" s="18" t="s">
        <v>76</v>
      </c>
      <c r="BK255" s="155">
        <f>ROUND(I255*H255,1)</f>
        <v>0</v>
      </c>
      <c r="BL255" s="18" t="s">
        <v>263</v>
      </c>
      <c r="BM255" s="154" t="s">
        <v>2934</v>
      </c>
    </row>
    <row r="256" spans="1:65" s="2" customFormat="1" ht="6.9" customHeight="1">
      <c r="A256" s="30"/>
      <c r="B256" s="45"/>
      <c r="C256" s="46"/>
      <c r="D256" s="46"/>
      <c r="E256" s="46"/>
      <c r="F256" s="46"/>
      <c r="G256" s="46"/>
      <c r="H256" s="46"/>
      <c r="I256" s="46"/>
      <c r="J256" s="46"/>
      <c r="K256" s="46"/>
      <c r="L256" s="31"/>
      <c r="M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</sheetData>
  <autoFilter ref="C119:K255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68"/>
  <sheetViews>
    <sheetView showGridLines="0" topLeftCell="A117" workbookViewId="0">
      <selection activeCell="I130" sqref="I130:I267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97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2935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ROUND(J127,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ROUND((SUM(BE127:BE267)),  1)</f>
        <v>0</v>
      </c>
      <c r="G33" s="30"/>
      <c r="H33" s="30"/>
      <c r="I33" s="99">
        <v>0.21</v>
      </c>
      <c r="J33" s="98">
        <f>ROUND(((SUM(BE127:BE267))*I33),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ROUND((SUM(BF127:BF267)),  1)</f>
        <v>0</v>
      </c>
      <c r="G34" s="30"/>
      <c r="H34" s="30"/>
      <c r="I34" s="99">
        <v>0.15</v>
      </c>
      <c r="J34" s="98">
        <f>ROUND(((SUM(BF127:BF267))*I34),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ROUND((SUM(BG127:BG267)),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ROUND((SUM(BH127:BH267)),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ROUND((SUM(BI127:BI267)),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7 - Zpevněné plochy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J127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J128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J129</f>
        <v>0</v>
      </c>
      <c r="L98" s="115"/>
    </row>
    <row r="99" spans="1:31" s="10" customFormat="1" ht="19.95" hidden="1" customHeight="1">
      <c r="B99" s="115"/>
      <c r="D99" s="116" t="s">
        <v>131</v>
      </c>
      <c r="E99" s="117"/>
      <c r="F99" s="117"/>
      <c r="G99" s="117"/>
      <c r="H99" s="117"/>
      <c r="I99" s="117"/>
      <c r="J99" s="118">
        <f>J186</f>
        <v>0</v>
      </c>
      <c r="L99" s="115"/>
    </row>
    <row r="100" spans="1:31" s="10" customFormat="1" ht="19.95" hidden="1" customHeight="1">
      <c r="B100" s="115"/>
      <c r="D100" s="116" t="s">
        <v>132</v>
      </c>
      <c r="E100" s="117"/>
      <c r="F100" s="117"/>
      <c r="G100" s="117"/>
      <c r="H100" s="117"/>
      <c r="I100" s="117"/>
      <c r="J100" s="118">
        <f>J197</f>
        <v>0</v>
      </c>
      <c r="L100" s="115"/>
    </row>
    <row r="101" spans="1:31" s="10" customFormat="1" ht="19.95" hidden="1" customHeight="1">
      <c r="B101" s="115"/>
      <c r="D101" s="116" t="s">
        <v>2936</v>
      </c>
      <c r="E101" s="117"/>
      <c r="F101" s="117"/>
      <c r="G101" s="117"/>
      <c r="H101" s="117"/>
      <c r="I101" s="117"/>
      <c r="J101" s="118">
        <f>J212</f>
        <v>0</v>
      </c>
      <c r="L101" s="115"/>
    </row>
    <row r="102" spans="1:31" s="10" customFormat="1" ht="19.95" hidden="1" customHeight="1">
      <c r="B102" s="115"/>
      <c r="D102" s="116" t="s">
        <v>1908</v>
      </c>
      <c r="E102" s="117"/>
      <c r="F102" s="117"/>
      <c r="G102" s="117"/>
      <c r="H102" s="117"/>
      <c r="I102" s="117"/>
      <c r="J102" s="118">
        <f>J235</f>
        <v>0</v>
      </c>
      <c r="L102" s="115"/>
    </row>
    <row r="103" spans="1:31" s="10" customFormat="1" ht="19.95" hidden="1" customHeight="1">
      <c r="B103" s="115"/>
      <c r="D103" s="116" t="s">
        <v>135</v>
      </c>
      <c r="E103" s="117"/>
      <c r="F103" s="117"/>
      <c r="G103" s="117"/>
      <c r="H103" s="117"/>
      <c r="I103" s="117"/>
      <c r="J103" s="118">
        <f>J239</f>
        <v>0</v>
      </c>
      <c r="L103" s="115"/>
    </row>
    <row r="104" spans="1:31" s="10" customFormat="1" ht="19.95" hidden="1" customHeight="1">
      <c r="B104" s="115"/>
      <c r="D104" s="116" t="s">
        <v>2937</v>
      </c>
      <c r="E104" s="117"/>
      <c r="F104" s="117"/>
      <c r="G104" s="117"/>
      <c r="H104" s="117"/>
      <c r="I104" s="117"/>
      <c r="J104" s="118">
        <f>J256</f>
        <v>0</v>
      </c>
      <c r="L104" s="115"/>
    </row>
    <row r="105" spans="1:31" s="10" customFormat="1" ht="19.95" hidden="1" customHeight="1">
      <c r="B105" s="115"/>
      <c r="D105" s="116" t="s">
        <v>136</v>
      </c>
      <c r="E105" s="117"/>
      <c r="F105" s="117"/>
      <c r="G105" s="117"/>
      <c r="H105" s="117"/>
      <c r="I105" s="117"/>
      <c r="J105" s="118">
        <f>J263</f>
        <v>0</v>
      </c>
      <c r="L105" s="115"/>
    </row>
    <row r="106" spans="1:31" s="9" customFormat="1" ht="24.9" hidden="1" customHeight="1">
      <c r="B106" s="111"/>
      <c r="D106" s="112" t="s">
        <v>160</v>
      </c>
      <c r="E106" s="113"/>
      <c r="F106" s="113"/>
      <c r="G106" s="113"/>
      <c r="H106" s="113"/>
      <c r="I106" s="113"/>
      <c r="J106" s="114">
        <f>J265</f>
        <v>0</v>
      </c>
      <c r="L106" s="111"/>
    </row>
    <row r="107" spans="1:31" s="10" customFormat="1" ht="19.95" hidden="1" customHeight="1">
      <c r="B107" s="115"/>
      <c r="D107" s="116" t="s">
        <v>2938</v>
      </c>
      <c r="E107" s="117"/>
      <c r="F107" s="117"/>
      <c r="G107" s="117"/>
      <c r="H107" s="117"/>
      <c r="I107" s="117"/>
      <c r="J107" s="118">
        <f>J266</f>
        <v>0</v>
      </c>
      <c r="L107" s="115"/>
    </row>
    <row r="108" spans="1:31" s="2" customFormat="1" ht="21.75" hidden="1" customHeight="1">
      <c r="A108" s="30"/>
      <c r="B108" s="31"/>
      <c r="C108" s="30"/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6.9" hidden="1" customHeight="1">
      <c r="A109" s="30"/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ht="10.199999999999999" hidden="1"/>
    <row r="111" spans="1:31" ht="10.199999999999999" hidden="1"/>
    <row r="112" spans="1:31" ht="10.199999999999999" hidden="1"/>
    <row r="113" spans="1:63" s="2" customFormat="1" ht="6.9" customHeight="1">
      <c r="A113" s="30"/>
      <c r="B113" s="47"/>
      <c r="C113" s="48"/>
      <c r="D113" s="48"/>
      <c r="E113" s="48"/>
      <c r="F113" s="48"/>
      <c r="G113" s="48"/>
      <c r="H113" s="48"/>
      <c r="I113" s="48"/>
      <c r="J113" s="48"/>
      <c r="K113" s="48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3" s="2" customFormat="1" ht="24.9" customHeight="1">
      <c r="A114" s="30"/>
      <c r="B114" s="31"/>
      <c r="C114" s="22" t="s">
        <v>163</v>
      </c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3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3" s="2" customFormat="1" ht="12" customHeight="1">
      <c r="A116" s="30"/>
      <c r="B116" s="31"/>
      <c r="C116" s="27" t="s">
        <v>14</v>
      </c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3" s="2" customFormat="1" ht="16.5" customHeight="1">
      <c r="A117" s="30"/>
      <c r="B117" s="31"/>
      <c r="C117" s="30"/>
      <c r="D117" s="30"/>
      <c r="E117" s="237" t="str">
        <f>E7</f>
        <v>Multifunkční dům Stračov</v>
      </c>
      <c r="F117" s="238"/>
      <c r="G117" s="238"/>
      <c r="H117" s="238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3" s="2" customFormat="1" ht="12" customHeight="1">
      <c r="A118" s="30"/>
      <c r="B118" s="31"/>
      <c r="C118" s="27" t="s">
        <v>122</v>
      </c>
      <c r="D118" s="30"/>
      <c r="E118" s="30"/>
      <c r="F118" s="30"/>
      <c r="G118" s="30"/>
      <c r="H118" s="30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3" s="2" customFormat="1" ht="16.5" customHeight="1">
      <c r="A119" s="30"/>
      <c r="B119" s="31"/>
      <c r="C119" s="30"/>
      <c r="D119" s="30"/>
      <c r="E119" s="207" t="str">
        <f>E9</f>
        <v>7 - Zpevněné plochy</v>
      </c>
      <c r="F119" s="239"/>
      <c r="G119" s="239"/>
      <c r="H119" s="239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3" s="2" customFormat="1" ht="6.9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3" s="2" customFormat="1" ht="12" customHeight="1">
      <c r="A121" s="30"/>
      <c r="B121" s="31"/>
      <c r="C121" s="27" t="s">
        <v>18</v>
      </c>
      <c r="D121" s="30"/>
      <c r="E121" s="30"/>
      <c r="F121" s="25" t="str">
        <f>F12</f>
        <v>Stračov</v>
      </c>
      <c r="G121" s="30"/>
      <c r="H121" s="30"/>
      <c r="I121" s="27" t="s">
        <v>20</v>
      </c>
      <c r="J121" s="53" t="str">
        <f>IF(J12="","",J12)</f>
        <v>18.1.2021</v>
      </c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3" s="2" customFormat="1" ht="6.9" customHeight="1">
      <c r="A122" s="30"/>
      <c r="B122" s="31"/>
      <c r="C122" s="30"/>
      <c r="D122" s="30"/>
      <c r="E122" s="30"/>
      <c r="F122" s="30"/>
      <c r="G122" s="30"/>
      <c r="H122" s="30"/>
      <c r="I122" s="30"/>
      <c r="J122" s="30"/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3" s="2" customFormat="1" ht="15.15" customHeight="1">
      <c r="A123" s="30"/>
      <c r="B123" s="31"/>
      <c r="C123" s="27" t="s">
        <v>22</v>
      </c>
      <c r="D123" s="30"/>
      <c r="E123" s="30"/>
      <c r="F123" s="25" t="str">
        <f>E15</f>
        <v xml:space="preserve"> </v>
      </c>
      <c r="G123" s="30"/>
      <c r="H123" s="30"/>
      <c r="I123" s="27" t="s">
        <v>27</v>
      </c>
      <c r="J123" s="28" t="str">
        <f>E21</f>
        <v xml:space="preserve"> </v>
      </c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3" s="2" customFormat="1" ht="15.15" customHeight="1">
      <c r="A124" s="30"/>
      <c r="B124" s="31"/>
      <c r="C124" s="27" t="s">
        <v>26</v>
      </c>
      <c r="D124" s="30"/>
      <c r="E124" s="30"/>
      <c r="F124" s="25" t="str">
        <f>IF(E18="","",E18)</f>
        <v xml:space="preserve"> </v>
      </c>
      <c r="G124" s="30"/>
      <c r="H124" s="30"/>
      <c r="I124" s="27" t="s">
        <v>29</v>
      </c>
      <c r="J124" s="28" t="str">
        <f>E24</f>
        <v xml:space="preserve"> </v>
      </c>
      <c r="K124" s="30"/>
      <c r="L124" s="4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63" s="2" customFormat="1" ht="10.35" customHeight="1">
      <c r="A125" s="30"/>
      <c r="B125" s="31"/>
      <c r="C125" s="30"/>
      <c r="D125" s="30"/>
      <c r="E125" s="30"/>
      <c r="F125" s="30"/>
      <c r="G125" s="30"/>
      <c r="H125" s="30"/>
      <c r="I125" s="30"/>
      <c r="J125" s="30"/>
      <c r="K125" s="30"/>
      <c r="L125" s="4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63" s="11" customFormat="1" ht="29.25" customHeight="1">
      <c r="A126" s="119"/>
      <c r="B126" s="120"/>
      <c r="C126" s="121" t="s">
        <v>164</v>
      </c>
      <c r="D126" s="122" t="s">
        <v>56</v>
      </c>
      <c r="E126" s="122" t="s">
        <v>52</v>
      </c>
      <c r="F126" s="122" t="s">
        <v>53</v>
      </c>
      <c r="G126" s="122" t="s">
        <v>165</v>
      </c>
      <c r="H126" s="122" t="s">
        <v>166</v>
      </c>
      <c r="I126" s="122" t="s">
        <v>167</v>
      </c>
      <c r="J126" s="123" t="s">
        <v>126</v>
      </c>
      <c r="K126" s="124" t="s">
        <v>168</v>
      </c>
      <c r="L126" s="125"/>
      <c r="M126" s="60" t="s">
        <v>1</v>
      </c>
      <c r="N126" s="61" t="s">
        <v>35</v>
      </c>
      <c r="O126" s="61" t="s">
        <v>169</v>
      </c>
      <c r="P126" s="61" t="s">
        <v>170</v>
      </c>
      <c r="Q126" s="61" t="s">
        <v>171</v>
      </c>
      <c r="R126" s="61" t="s">
        <v>172</v>
      </c>
      <c r="S126" s="61" t="s">
        <v>173</v>
      </c>
      <c r="T126" s="62" t="s">
        <v>174</v>
      </c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</row>
    <row r="127" spans="1:63" s="2" customFormat="1" ht="22.8" customHeight="1">
      <c r="A127" s="30"/>
      <c r="B127" s="31"/>
      <c r="C127" s="67" t="s">
        <v>175</v>
      </c>
      <c r="D127" s="30"/>
      <c r="E127" s="30"/>
      <c r="F127" s="30"/>
      <c r="G127" s="30"/>
      <c r="H127" s="30"/>
      <c r="I127" s="30"/>
      <c r="J127" s="126">
        <f>BK127</f>
        <v>0</v>
      </c>
      <c r="K127" s="30"/>
      <c r="L127" s="31"/>
      <c r="M127" s="63"/>
      <c r="N127" s="54"/>
      <c r="O127" s="64"/>
      <c r="P127" s="127">
        <f>P128+P265</f>
        <v>1768.5338369999999</v>
      </c>
      <c r="Q127" s="64"/>
      <c r="R127" s="127">
        <f>R128+R265</f>
        <v>463.88772426000003</v>
      </c>
      <c r="S127" s="64"/>
      <c r="T127" s="128">
        <f>T128+T265</f>
        <v>6.2214000000000009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T127" s="18" t="s">
        <v>70</v>
      </c>
      <c r="AU127" s="18" t="s">
        <v>128</v>
      </c>
      <c r="BK127" s="129">
        <f>BK128+BK265</f>
        <v>0</v>
      </c>
    </row>
    <row r="128" spans="1:63" s="12" customFormat="1" ht="25.95" customHeight="1">
      <c r="B128" s="130"/>
      <c r="D128" s="131" t="s">
        <v>70</v>
      </c>
      <c r="E128" s="132" t="s">
        <v>176</v>
      </c>
      <c r="F128" s="132" t="s">
        <v>177</v>
      </c>
      <c r="J128" s="133">
        <f>BK128</f>
        <v>0</v>
      </c>
      <c r="L128" s="130"/>
      <c r="M128" s="134"/>
      <c r="N128" s="135"/>
      <c r="O128" s="135"/>
      <c r="P128" s="136">
        <f>P129+P186+P197+P212+P235+P239+P256+P263</f>
        <v>1768.5338369999999</v>
      </c>
      <c r="Q128" s="135"/>
      <c r="R128" s="136">
        <f>R129+R186+R197+R212+R235+R239+R256+R263</f>
        <v>463.88772426000003</v>
      </c>
      <c r="S128" s="135"/>
      <c r="T128" s="137">
        <f>T129+T186+T197+T212+T235+T239+T256+T263</f>
        <v>6.2214000000000009</v>
      </c>
      <c r="AR128" s="131" t="s">
        <v>76</v>
      </c>
      <c r="AT128" s="138" t="s">
        <v>70</v>
      </c>
      <c r="AU128" s="138" t="s">
        <v>71</v>
      </c>
      <c r="AY128" s="131" t="s">
        <v>178</v>
      </c>
      <c r="BK128" s="139">
        <f>BK129+BK186+BK197+BK212+BK235+BK239+BK256+BK263</f>
        <v>0</v>
      </c>
    </row>
    <row r="129" spans="1:65" s="12" customFormat="1" ht="22.8" customHeight="1">
      <c r="B129" s="130"/>
      <c r="D129" s="131" t="s">
        <v>70</v>
      </c>
      <c r="E129" s="140" t="s">
        <v>76</v>
      </c>
      <c r="F129" s="140" t="s">
        <v>179</v>
      </c>
      <c r="J129" s="141">
        <f>BK129</f>
        <v>0</v>
      </c>
      <c r="L129" s="130"/>
      <c r="M129" s="134"/>
      <c r="N129" s="135"/>
      <c r="O129" s="135"/>
      <c r="P129" s="136">
        <f>SUM(P130:P185)</f>
        <v>458.07189</v>
      </c>
      <c r="Q129" s="135"/>
      <c r="R129" s="136">
        <f>SUM(R130:R185)</f>
        <v>7.205273</v>
      </c>
      <c r="S129" s="135"/>
      <c r="T129" s="137">
        <f>SUM(T130:T185)</f>
        <v>5.705000000000001</v>
      </c>
      <c r="AR129" s="131" t="s">
        <v>76</v>
      </c>
      <c r="AT129" s="138" t="s">
        <v>70</v>
      </c>
      <c r="AU129" s="138" t="s">
        <v>76</v>
      </c>
      <c r="AY129" s="131" t="s">
        <v>178</v>
      </c>
      <c r="BK129" s="139">
        <f>SUM(BK130:BK185)</f>
        <v>0</v>
      </c>
    </row>
    <row r="130" spans="1:65" s="2" customFormat="1" ht="21.75" customHeight="1">
      <c r="A130" s="30"/>
      <c r="B130" s="142"/>
      <c r="C130" s="143" t="s">
        <v>76</v>
      </c>
      <c r="D130" s="143" t="s">
        <v>180</v>
      </c>
      <c r="E130" s="144" t="s">
        <v>2939</v>
      </c>
      <c r="F130" s="145" t="s">
        <v>2940</v>
      </c>
      <c r="G130" s="146" t="s">
        <v>183</v>
      </c>
      <c r="H130" s="147">
        <v>8</v>
      </c>
      <c r="I130" s="148"/>
      <c r="J130" s="148">
        <f t="shared" ref="J130:J135" si="0">ROUND(I130*H130,1)</f>
        <v>0</v>
      </c>
      <c r="K130" s="149"/>
      <c r="L130" s="31"/>
      <c r="M130" s="150" t="s">
        <v>1</v>
      </c>
      <c r="N130" s="151" t="s">
        <v>36</v>
      </c>
      <c r="O130" s="152">
        <v>0.41</v>
      </c>
      <c r="P130" s="152">
        <f t="shared" ref="P130:P135" si="1">O130*H130</f>
        <v>3.28</v>
      </c>
      <c r="Q130" s="152">
        <v>0</v>
      </c>
      <c r="R130" s="152">
        <f t="shared" ref="R130:R135" si="2">Q130*H130</f>
        <v>0</v>
      </c>
      <c r="S130" s="152">
        <v>0.26</v>
      </c>
      <c r="T130" s="153">
        <f t="shared" ref="T130:T135" si="3">S130*H130</f>
        <v>2.08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 t="shared" ref="BE130:BE135" si="4">IF(N130="základní",J130,0)</f>
        <v>0</v>
      </c>
      <c r="BF130" s="155">
        <f t="shared" ref="BF130:BF135" si="5">IF(N130="snížená",J130,0)</f>
        <v>0</v>
      </c>
      <c r="BG130" s="155">
        <f t="shared" ref="BG130:BG135" si="6">IF(N130="zákl. přenesená",J130,0)</f>
        <v>0</v>
      </c>
      <c r="BH130" s="155">
        <f t="shared" ref="BH130:BH135" si="7">IF(N130="sníž. přenesená",J130,0)</f>
        <v>0</v>
      </c>
      <c r="BI130" s="155">
        <f t="shared" ref="BI130:BI135" si="8">IF(N130="nulová",J130,0)</f>
        <v>0</v>
      </c>
      <c r="BJ130" s="18" t="s">
        <v>76</v>
      </c>
      <c r="BK130" s="155">
        <f t="shared" ref="BK130:BK135" si="9">ROUND(I130*H130,1)</f>
        <v>0</v>
      </c>
      <c r="BL130" s="18" t="s">
        <v>86</v>
      </c>
      <c r="BM130" s="154" t="s">
        <v>2941</v>
      </c>
    </row>
    <row r="131" spans="1:65" s="2" customFormat="1" ht="21.75" customHeight="1">
      <c r="A131" s="30"/>
      <c r="B131" s="142"/>
      <c r="C131" s="143" t="s">
        <v>80</v>
      </c>
      <c r="D131" s="143" t="s">
        <v>180</v>
      </c>
      <c r="E131" s="144" t="s">
        <v>2942</v>
      </c>
      <c r="F131" s="145" t="s">
        <v>2943</v>
      </c>
      <c r="G131" s="146" t="s">
        <v>183</v>
      </c>
      <c r="H131" s="147">
        <v>36</v>
      </c>
      <c r="I131" s="148"/>
      <c r="J131" s="148">
        <f t="shared" si="0"/>
        <v>0</v>
      </c>
      <c r="K131" s="149"/>
      <c r="L131" s="31"/>
      <c r="M131" s="150" t="s">
        <v>1</v>
      </c>
      <c r="N131" s="151" t="s">
        <v>36</v>
      </c>
      <c r="O131" s="152">
        <v>0.27200000000000002</v>
      </c>
      <c r="P131" s="152">
        <f t="shared" si="1"/>
        <v>9.7920000000000016</v>
      </c>
      <c r="Q131" s="152">
        <v>0</v>
      </c>
      <c r="R131" s="152">
        <f t="shared" si="2"/>
        <v>0</v>
      </c>
      <c r="S131" s="152">
        <v>0</v>
      </c>
      <c r="T131" s="153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80</v>
      </c>
      <c r="AY131" s="18" t="s">
        <v>178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8" t="s">
        <v>76</v>
      </c>
      <c r="BK131" s="155">
        <f t="shared" si="9"/>
        <v>0</v>
      </c>
      <c r="BL131" s="18" t="s">
        <v>86</v>
      </c>
      <c r="BM131" s="154" t="s">
        <v>2944</v>
      </c>
    </row>
    <row r="132" spans="1:65" s="2" customFormat="1" ht="21.75" customHeight="1">
      <c r="A132" s="30"/>
      <c r="B132" s="142"/>
      <c r="C132" s="143" t="s">
        <v>83</v>
      </c>
      <c r="D132" s="143" t="s">
        <v>180</v>
      </c>
      <c r="E132" s="144" t="s">
        <v>2945</v>
      </c>
      <c r="F132" s="145" t="s">
        <v>2946</v>
      </c>
      <c r="G132" s="146" t="s">
        <v>183</v>
      </c>
      <c r="H132" s="147">
        <v>8</v>
      </c>
      <c r="I132" s="148"/>
      <c r="J132" s="148">
        <f t="shared" si="0"/>
        <v>0</v>
      </c>
      <c r="K132" s="149"/>
      <c r="L132" s="31"/>
      <c r="M132" s="150" t="s">
        <v>1</v>
      </c>
      <c r="N132" s="151" t="s">
        <v>36</v>
      </c>
      <c r="O132" s="152">
        <v>0.76</v>
      </c>
      <c r="P132" s="152">
        <f t="shared" si="1"/>
        <v>6.08</v>
      </c>
      <c r="Q132" s="152">
        <v>0</v>
      </c>
      <c r="R132" s="152">
        <f t="shared" si="2"/>
        <v>0</v>
      </c>
      <c r="S132" s="152">
        <v>0.3</v>
      </c>
      <c r="T132" s="153">
        <f t="shared" si="3"/>
        <v>2.4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80</v>
      </c>
      <c r="AY132" s="18" t="s">
        <v>178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8" t="s">
        <v>76</v>
      </c>
      <c r="BK132" s="155">
        <f t="shared" si="9"/>
        <v>0</v>
      </c>
      <c r="BL132" s="18" t="s">
        <v>86</v>
      </c>
      <c r="BM132" s="154" t="s">
        <v>2947</v>
      </c>
    </row>
    <row r="133" spans="1:65" s="2" customFormat="1" ht="16.5" customHeight="1">
      <c r="A133" s="30"/>
      <c r="B133" s="142"/>
      <c r="C133" s="143" t="s">
        <v>86</v>
      </c>
      <c r="D133" s="143" t="s">
        <v>180</v>
      </c>
      <c r="E133" s="144" t="s">
        <v>2948</v>
      </c>
      <c r="F133" s="145" t="s">
        <v>2949</v>
      </c>
      <c r="G133" s="146" t="s">
        <v>327</v>
      </c>
      <c r="H133" s="147">
        <v>5</v>
      </c>
      <c r="I133" s="148"/>
      <c r="J133" s="148">
        <f t="shared" si="0"/>
        <v>0</v>
      </c>
      <c r="K133" s="149"/>
      <c r="L133" s="31"/>
      <c r="M133" s="150" t="s">
        <v>1</v>
      </c>
      <c r="N133" s="151" t="s">
        <v>36</v>
      </c>
      <c r="O133" s="152">
        <v>0.13300000000000001</v>
      </c>
      <c r="P133" s="152">
        <f t="shared" si="1"/>
        <v>0.66500000000000004</v>
      </c>
      <c r="Q133" s="152">
        <v>0</v>
      </c>
      <c r="R133" s="152">
        <f t="shared" si="2"/>
        <v>0</v>
      </c>
      <c r="S133" s="152">
        <v>0.20499999999999999</v>
      </c>
      <c r="T133" s="153">
        <f t="shared" si="3"/>
        <v>1.0249999999999999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8" t="s">
        <v>76</v>
      </c>
      <c r="BK133" s="155">
        <f t="shared" si="9"/>
        <v>0</v>
      </c>
      <c r="BL133" s="18" t="s">
        <v>86</v>
      </c>
      <c r="BM133" s="154" t="s">
        <v>2950</v>
      </c>
    </row>
    <row r="134" spans="1:65" s="2" customFormat="1" ht="16.5" customHeight="1">
      <c r="A134" s="30"/>
      <c r="B134" s="142"/>
      <c r="C134" s="143" t="s">
        <v>89</v>
      </c>
      <c r="D134" s="143" t="s">
        <v>180</v>
      </c>
      <c r="E134" s="144" t="s">
        <v>2951</v>
      </c>
      <c r="F134" s="145" t="s">
        <v>2952</v>
      </c>
      <c r="G134" s="146" t="s">
        <v>327</v>
      </c>
      <c r="H134" s="147">
        <v>5</v>
      </c>
      <c r="I134" s="148"/>
      <c r="J134" s="148">
        <f t="shared" si="0"/>
        <v>0</v>
      </c>
      <c r="K134" s="149"/>
      <c r="L134" s="31"/>
      <c r="M134" s="150" t="s">
        <v>1</v>
      </c>
      <c r="N134" s="151" t="s">
        <v>36</v>
      </c>
      <c r="O134" s="152">
        <v>9.5000000000000001E-2</v>
      </c>
      <c r="P134" s="152">
        <f t="shared" si="1"/>
        <v>0.47499999999999998</v>
      </c>
      <c r="Q134" s="152">
        <v>0</v>
      </c>
      <c r="R134" s="152">
        <f t="shared" si="2"/>
        <v>0</v>
      </c>
      <c r="S134" s="152">
        <v>0.04</v>
      </c>
      <c r="T134" s="153">
        <f t="shared" si="3"/>
        <v>0.2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8" t="s">
        <v>76</v>
      </c>
      <c r="BK134" s="155">
        <f t="shared" si="9"/>
        <v>0</v>
      </c>
      <c r="BL134" s="18" t="s">
        <v>86</v>
      </c>
      <c r="BM134" s="154" t="s">
        <v>2953</v>
      </c>
    </row>
    <row r="135" spans="1:65" s="2" customFormat="1" ht="21.75" customHeight="1">
      <c r="A135" s="30"/>
      <c r="B135" s="142"/>
      <c r="C135" s="143" t="s">
        <v>92</v>
      </c>
      <c r="D135" s="143" t="s">
        <v>180</v>
      </c>
      <c r="E135" s="144" t="s">
        <v>181</v>
      </c>
      <c r="F135" s="145" t="s">
        <v>182</v>
      </c>
      <c r="G135" s="146" t="s">
        <v>183</v>
      </c>
      <c r="H135" s="147">
        <v>268.654</v>
      </c>
      <c r="I135" s="148"/>
      <c r="J135" s="148">
        <f t="shared" si="0"/>
        <v>0</v>
      </c>
      <c r="K135" s="149"/>
      <c r="L135" s="31"/>
      <c r="M135" s="150" t="s">
        <v>1</v>
      </c>
      <c r="N135" s="151" t="s">
        <v>36</v>
      </c>
      <c r="O135" s="152">
        <v>1.4999999999999999E-2</v>
      </c>
      <c r="P135" s="152">
        <f t="shared" si="1"/>
        <v>4.0298099999999994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80</v>
      </c>
      <c r="AY135" s="18" t="s">
        <v>178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8" t="s">
        <v>76</v>
      </c>
      <c r="BK135" s="155">
        <f t="shared" si="9"/>
        <v>0</v>
      </c>
      <c r="BL135" s="18" t="s">
        <v>86</v>
      </c>
      <c r="BM135" s="154" t="s">
        <v>2954</v>
      </c>
    </row>
    <row r="136" spans="1:65" s="13" customFormat="1" ht="10.199999999999999">
      <c r="B136" s="156"/>
      <c r="D136" s="157" t="s">
        <v>185</v>
      </c>
      <c r="E136" s="158" t="s">
        <v>1</v>
      </c>
      <c r="F136" s="159" t="s">
        <v>2955</v>
      </c>
      <c r="H136" s="160">
        <v>268.654</v>
      </c>
      <c r="L136" s="156"/>
      <c r="M136" s="161"/>
      <c r="N136" s="162"/>
      <c r="O136" s="162"/>
      <c r="P136" s="162"/>
      <c r="Q136" s="162"/>
      <c r="R136" s="162"/>
      <c r="S136" s="162"/>
      <c r="T136" s="163"/>
      <c r="AT136" s="158" t="s">
        <v>185</v>
      </c>
      <c r="AU136" s="158" t="s">
        <v>80</v>
      </c>
      <c r="AV136" s="13" t="s">
        <v>80</v>
      </c>
      <c r="AW136" s="13" t="s">
        <v>28</v>
      </c>
      <c r="AX136" s="13" t="s">
        <v>71</v>
      </c>
      <c r="AY136" s="158" t="s">
        <v>178</v>
      </c>
    </row>
    <row r="137" spans="1:65" s="14" customFormat="1" ht="10.199999999999999">
      <c r="B137" s="164"/>
      <c r="D137" s="157" t="s">
        <v>185</v>
      </c>
      <c r="E137" s="165" t="s">
        <v>1</v>
      </c>
      <c r="F137" s="166" t="s">
        <v>187</v>
      </c>
      <c r="H137" s="167">
        <v>268.654</v>
      </c>
      <c r="L137" s="164"/>
      <c r="M137" s="168"/>
      <c r="N137" s="169"/>
      <c r="O137" s="169"/>
      <c r="P137" s="169"/>
      <c r="Q137" s="169"/>
      <c r="R137" s="169"/>
      <c r="S137" s="169"/>
      <c r="T137" s="170"/>
      <c r="AT137" s="165" t="s">
        <v>185</v>
      </c>
      <c r="AU137" s="165" t="s">
        <v>80</v>
      </c>
      <c r="AV137" s="14" t="s">
        <v>86</v>
      </c>
      <c r="AW137" s="14" t="s">
        <v>28</v>
      </c>
      <c r="AX137" s="14" t="s">
        <v>76</v>
      </c>
      <c r="AY137" s="165" t="s">
        <v>178</v>
      </c>
    </row>
    <row r="138" spans="1:65" s="2" customFormat="1" ht="33" customHeight="1">
      <c r="A138" s="30"/>
      <c r="B138" s="142"/>
      <c r="C138" s="143" t="s">
        <v>95</v>
      </c>
      <c r="D138" s="143" t="s">
        <v>180</v>
      </c>
      <c r="E138" s="144" t="s">
        <v>192</v>
      </c>
      <c r="F138" s="145" t="s">
        <v>193</v>
      </c>
      <c r="G138" s="146" t="s">
        <v>190</v>
      </c>
      <c r="H138" s="147">
        <v>409.31599999999997</v>
      </c>
      <c r="I138" s="148"/>
      <c r="J138" s="148">
        <f>ROUND(I138*H138,1)</f>
        <v>0</v>
      </c>
      <c r="K138" s="149"/>
      <c r="L138" s="31"/>
      <c r="M138" s="150" t="s">
        <v>1</v>
      </c>
      <c r="N138" s="151" t="s">
        <v>36</v>
      </c>
      <c r="O138" s="152">
        <v>0.29699999999999999</v>
      </c>
      <c r="P138" s="152">
        <f>O138*H138</f>
        <v>121.56685199999998</v>
      </c>
      <c r="Q138" s="152">
        <v>0</v>
      </c>
      <c r="R138" s="152">
        <f>Q138*H138</f>
        <v>0</v>
      </c>
      <c r="S138" s="152">
        <v>0</v>
      </c>
      <c r="T138" s="153">
        <f>S138*H138</f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80</v>
      </c>
      <c r="AY138" s="18" t="s">
        <v>178</v>
      </c>
      <c r="BE138" s="155">
        <f>IF(N138="základní",J138,0)</f>
        <v>0</v>
      </c>
      <c r="BF138" s="155">
        <f>IF(N138="snížená",J138,0)</f>
        <v>0</v>
      </c>
      <c r="BG138" s="155">
        <f>IF(N138="zákl. přenesená",J138,0)</f>
        <v>0</v>
      </c>
      <c r="BH138" s="155">
        <f>IF(N138="sníž. přenesená",J138,0)</f>
        <v>0</v>
      </c>
      <c r="BI138" s="155">
        <f>IF(N138="nulová",J138,0)</f>
        <v>0</v>
      </c>
      <c r="BJ138" s="18" t="s">
        <v>76</v>
      </c>
      <c r="BK138" s="155">
        <f>ROUND(I138*H138,1)</f>
        <v>0</v>
      </c>
      <c r="BL138" s="18" t="s">
        <v>86</v>
      </c>
      <c r="BM138" s="154" t="s">
        <v>2956</v>
      </c>
    </row>
    <row r="139" spans="1:65" s="13" customFormat="1" ht="10.199999999999999">
      <c r="B139" s="156"/>
      <c r="D139" s="157" t="s">
        <v>185</v>
      </c>
      <c r="E139" s="158" t="s">
        <v>1</v>
      </c>
      <c r="F139" s="159" t="s">
        <v>2957</v>
      </c>
      <c r="H139" s="160">
        <v>402.98</v>
      </c>
      <c r="L139" s="156"/>
      <c r="M139" s="161"/>
      <c r="N139" s="162"/>
      <c r="O139" s="162"/>
      <c r="P139" s="162"/>
      <c r="Q139" s="162"/>
      <c r="R139" s="162"/>
      <c r="S139" s="162"/>
      <c r="T139" s="163"/>
      <c r="AT139" s="158" t="s">
        <v>185</v>
      </c>
      <c r="AU139" s="158" t="s">
        <v>80</v>
      </c>
      <c r="AV139" s="13" t="s">
        <v>80</v>
      </c>
      <c r="AW139" s="13" t="s">
        <v>28</v>
      </c>
      <c r="AX139" s="13" t="s">
        <v>71</v>
      </c>
      <c r="AY139" s="158" t="s">
        <v>178</v>
      </c>
    </row>
    <row r="140" spans="1:65" s="13" customFormat="1" ht="10.199999999999999">
      <c r="B140" s="156"/>
      <c r="D140" s="157" t="s">
        <v>185</v>
      </c>
      <c r="E140" s="158" t="s">
        <v>1</v>
      </c>
      <c r="F140" s="159" t="s">
        <v>2958</v>
      </c>
      <c r="H140" s="160">
        <v>3.456</v>
      </c>
      <c r="L140" s="156"/>
      <c r="M140" s="161"/>
      <c r="N140" s="162"/>
      <c r="O140" s="162"/>
      <c r="P140" s="162"/>
      <c r="Q140" s="162"/>
      <c r="R140" s="162"/>
      <c r="S140" s="162"/>
      <c r="T140" s="163"/>
      <c r="AT140" s="158" t="s">
        <v>185</v>
      </c>
      <c r="AU140" s="158" t="s">
        <v>80</v>
      </c>
      <c r="AV140" s="13" t="s">
        <v>80</v>
      </c>
      <c r="AW140" s="13" t="s">
        <v>28</v>
      </c>
      <c r="AX140" s="13" t="s">
        <v>71</v>
      </c>
      <c r="AY140" s="158" t="s">
        <v>178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2959</v>
      </c>
      <c r="H141" s="160">
        <v>2.88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71</v>
      </c>
      <c r="AY141" s="158" t="s">
        <v>178</v>
      </c>
    </row>
    <row r="142" spans="1:65" s="14" customFormat="1" ht="10.199999999999999">
      <c r="B142" s="164"/>
      <c r="D142" s="157" t="s">
        <v>185</v>
      </c>
      <c r="E142" s="165" t="s">
        <v>1</v>
      </c>
      <c r="F142" s="166" t="s">
        <v>187</v>
      </c>
      <c r="H142" s="167">
        <v>409.31600000000003</v>
      </c>
      <c r="L142" s="164"/>
      <c r="M142" s="168"/>
      <c r="N142" s="169"/>
      <c r="O142" s="169"/>
      <c r="P142" s="169"/>
      <c r="Q142" s="169"/>
      <c r="R142" s="169"/>
      <c r="S142" s="169"/>
      <c r="T142" s="170"/>
      <c r="AT142" s="165" t="s">
        <v>185</v>
      </c>
      <c r="AU142" s="165" t="s">
        <v>80</v>
      </c>
      <c r="AV142" s="14" t="s">
        <v>86</v>
      </c>
      <c r="AW142" s="14" t="s">
        <v>28</v>
      </c>
      <c r="AX142" s="14" t="s">
        <v>76</v>
      </c>
      <c r="AY142" s="165" t="s">
        <v>178</v>
      </c>
    </row>
    <row r="143" spans="1:65" s="2" customFormat="1" ht="33" customHeight="1">
      <c r="A143" s="30"/>
      <c r="B143" s="142"/>
      <c r="C143" s="143" t="s">
        <v>98</v>
      </c>
      <c r="D143" s="143" t="s">
        <v>180</v>
      </c>
      <c r="E143" s="144" t="s">
        <v>2483</v>
      </c>
      <c r="F143" s="145" t="s">
        <v>2484</v>
      </c>
      <c r="G143" s="146" t="s">
        <v>190</v>
      </c>
      <c r="H143" s="147">
        <v>15.12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1.72</v>
      </c>
      <c r="P143" s="152">
        <f>O143*H143</f>
        <v>26.006399999999999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2960</v>
      </c>
    </row>
    <row r="144" spans="1:65" s="13" customFormat="1" ht="10.199999999999999">
      <c r="B144" s="156"/>
      <c r="D144" s="157" t="s">
        <v>185</v>
      </c>
      <c r="E144" s="158" t="s">
        <v>1</v>
      </c>
      <c r="F144" s="159" t="s">
        <v>2961</v>
      </c>
      <c r="H144" s="160">
        <v>10.8</v>
      </c>
      <c r="L144" s="156"/>
      <c r="M144" s="161"/>
      <c r="N144" s="162"/>
      <c r="O144" s="162"/>
      <c r="P144" s="162"/>
      <c r="Q144" s="162"/>
      <c r="R144" s="162"/>
      <c r="S144" s="162"/>
      <c r="T144" s="163"/>
      <c r="AT144" s="158" t="s">
        <v>185</v>
      </c>
      <c r="AU144" s="158" t="s">
        <v>80</v>
      </c>
      <c r="AV144" s="13" t="s">
        <v>80</v>
      </c>
      <c r="AW144" s="13" t="s">
        <v>28</v>
      </c>
      <c r="AX144" s="13" t="s">
        <v>71</v>
      </c>
      <c r="AY144" s="158" t="s">
        <v>178</v>
      </c>
    </row>
    <row r="145" spans="1:65" s="13" customFormat="1" ht="10.199999999999999">
      <c r="B145" s="156"/>
      <c r="D145" s="157" t="s">
        <v>185</v>
      </c>
      <c r="E145" s="158" t="s">
        <v>1</v>
      </c>
      <c r="F145" s="159" t="s">
        <v>2962</v>
      </c>
      <c r="H145" s="160">
        <v>4.32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71</v>
      </c>
      <c r="AY145" s="158" t="s">
        <v>178</v>
      </c>
    </row>
    <row r="146" spans="1:65" s="14" customFormat="1" ht="10.199999999999999">
      <c r="B146" s="164"/>
      <c r="D146" s="157" t="s">
        <v>185</v>
      </c>
      <c r="E146" s="165" t="s">
        <v>1</v>
      </c>
      <c r="F146" s="166" t="s">
        <v>187</v>
      </c>
      <c r="H146" s="167">
        <v>15.120000000000001</v>
      </c>
      <c r="L146" s="164"/>
      <c r="M146" s="168"/>
      <c r="N146" s="169"/>
      <c r="O146" s="169"/>
      <c r="P146" s="169"/>
      <c r="Q146" s="169"/>
      <c r="R146" s="169"/>
      <c r="S146" s="169"/>
      <c r="T146" s="170"/>
      <c r="AT146" s="165" t="s">
        <v>185</v>
      </c>
      <c r="AU146" s="165" t="s">
        <v>80</v>
      </c>
      <c r="AV146" s="14" t="s">
        <v>86</v>
      </c>
      <c r="AW146" s="14" t="s">
        <v>28</v>
      </c>
      <c r="AX146" s="14" t="s">
        <v>76</v>
      </c>
      <c r="AY146" s="165" t="s">
        <v>178</v>
      </c>
    </row>
    <row r="147" spans="1:65" s="2" customFormat="1" ht="21.75" customHeight="1">
      <c r="A147" s="30"/>
      <c r="B147" s="142"/>
      <c r="C147" s="143" t="s">
        <v>101</v>
      </c>
      <c r="D147" s="143" t="s">
        <v>180</v>
      </c>
      <c r="E147" s="144" t="s">
        <v>2963</v>
      </c>
      <c r="F147" s="145" t="s">
        <v>2964</v>
      </c>
      <c r="G147" s="146" t="s">
        <v>190</v>
      </c>
      <c r="H147" s="147">
        <v>131.82</v>
      </c>
      <c r="I147" s="148"/>
      <c r="J147" s="148">
        <f>ROUND(I147*H147,1)</f>
        <v>0</v>
      </c>
      <c r="K147" s="149"/>
      <c r="L147" s="31"/>
      <c r="M147" s="150" t="s">
        <v>1</v>
      </c>
      <c r="N147" s="151" t="s">
        <v>36</v>
      </c>
      <c r="O147" s="152">
        <v>7.0000000000000007E-2</v>
      </c>
      <c r="P147" s="152">
        <f>O147*H147</f>
        <v>9.2274000000000012</v>
      </c>
      <c r="Q147" s="152">
        <v>0</v>
      </c>
      <c r="R147" s="152">
        <f>Q147*H147</f>
        <v>0</v>
      </c>
      <c r="S147" s="152">
        <v>0</v>
      </c>
      <c r="T147" s="153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80</v>
      </c>
      <c r="AY147" s="18" t="s">
        <v>178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76</v>
      </c>
      <c r="BK147" s="155">
        <f>ROUND(I147*H147,1)</f>
        <v>0</v>
      </c>
      <c r="BL147" s="18" t="s">
        <v>86</v>
      </c>
      <c r="BM147" s="154" t="s">
        <v>2965</v>
      </c>
    </row>
    <row r="148" spans="1:65" s="2" customFormat="1" ht="33" customHeight="1">
      <c r="A148" s="30"/>
      <c r="B148" s="142"/>
      <c r="C148" s="143" t="s">
        <v>104</v>
      </c>
      <c r="D148" s="143" t="s">
        <v>180</v>
      </c>
      <c r="E148" s="144" t="s">
        <v>200</v>
      </c>
      <c r="F148" s="145" t="s">
        <v>201</v>
      </c>
      <c r="G148" s="146" t="s">
        <v>190</v>
      </c>
      <c r="H148" s="147">
        <v>285.416</v>
      </c>
      <c r="I148" s="148"/>
      <c r="J148" s="148">
        <f>ROUND(I148*H148,1)</f>
        <v>0</v>
      </c>
      <c r="K148" s="149"/>
      <c r="L148" s="31"/>
      <c r="M148" s="150" t="s">
        <v>1</v>
      </c>
      <c r="N148" s="151" t="s">
        <v>36</v>
      </c>
      <c r="O148" s="152">
        <v>8.6999999999999994E-2</v>
      </c>
      <c r="P148" s="152">
        <f>O148*H148</f>
        <v>24.831191999999998</v>
      </c>
      <c r="Q148" s="152">
        <v>0</v>
      </c>
      <c r="R148" s="152">
        <f>Q148*H148</f>
        <v>0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2966</v>
      </c>
    </row>
    <row r="149" spans="1:65" s="13" customFormat="1" ht="10.199999999999999">
      <c r="B149" s="156"/>
      <c r="D149" s="157" t="s">
        <v>185</v>
      </c>
      <c r="E149" s="158" t="s">
        <v>1</v>
      </c>
      <c r="F149" s="159" t="s">
        <v>2967</v>
      </c>
      <c r="H149" s="160">
        <v>285.416</v>
      </c>
      <c r="L149" s="156"/>
      <c r="M149" s="161"/>
      <c r="N149" s="162"/>
      <c r="O149" s="162"/>
      <c r="P149" s="162"/>
      <c r="Q149" s="162"/>
      <c r="R149" s="162"/>
      <c r="S149" s="162"/>
      <c r="T149" s="163"/>
      <c r="AT149" s="158" t="s">
        <v>185</v>
      </c>
      <c r="AU149" s="158" t="s">
        <v>80</v>
      </c>
      <c r="AV149" s="13" t="s">
        <v>80</v>
      </c>
      <c r="AW149" s="13" t="s">
        <v>28</v>
      </c>
      <c r="AX149" s="13" t="s">
        <v>71</v>
      </c>
      <c r="AY149" s="158" t="s">
        <v>178</v>
      </c>
    </row>
    <row r="150" spans="1:65" s="14" customFormat="1" ht="10.199999999999999">
      <c r="B150" s="164"/>
      <c r="D150" s="157" t="s">
        <v>185</v>
      </c>
      <c r="E150" s="165" t="s">
        <v>1</v>
      </c>
      <c r="F150" s="166" t="s">
        <v>187</v>
      </c>
      <c r="H150" s="167">
        <v>285.416</v>
      </c>
      <c r="L150" s="164"/>
      <c r="M150" s="168"/>
      <c r="N150" s="169"/>
      <c r="O150" s="169"/>
      <c r="P150" s="169"/>
      <c r="Q150" s="169"/>
      <c r="R150" s="169"/>
      <c r="S150" s="169"/>
      <c r="T150" s="170"/>
      <c r="AT150" s="165" t="s">
        <v>185</v>
      </c>
      <c r="AU150" s="165" t="s">
        <v>80</v>
      </c>
      <c r="AV150" s="14" t="s">
        <v>86</v>
      </c>
      <c r="AW150" s="14" t="s">
        <v>28</v>
      </c>
      <c r="AX150" s="14" t="s">
        <v>76</v>
      </c>
      <c r="AY150" s="165" t="s">
        <v>178</v>
      </c>
    </row>
    <row r="151" spans="1:65" s="2" customFormat="1" ht="21.75" customHeight="1">
      <c r="A151" s="30"/>
      <c r="B151" s="142"/>
      <c r="C151" s="143" t="s">
        <v>107</v>
      </c>
      <c r="D151" s="143" t="s">
        <v>180</v>
      </c>
      <c r="E151" s="144" t="s">
        <v>2968</v>
      </c>
      <c r="F151" s="145" t="s">
        <v>2969</v>
      </c>
      <c r="G151" s="146" t="s">
        <v>190</v>
      </c>
      <c r="H151" s="147">
        <v>131.82</v>
      </c>
      <c r="I151" s="148"/>
      <c r="J151" s="148">
        <f>ROUND(I151*H151,1)</f>
        <v>0</v>
      </c>
      <c r="K151" s="149"/>
      <c r="L151" s="31"/>
      <c r="M151" s="150" t="s">
        <v>1</v>
      </c>
      <c r="N151" s="151" t="s">
        <v>36</v>
      </c>
      <c r="O151" s="152">
        <v>7.1999999999999995E-2</v>
      </c>
      <c r="P151" s="152">
        <f>O151*H151</f>
        <v>9.4910399999999981</v>
      </c>
      <c r="Q151" s="152">
        <v>0</v>
      </c>
      <c r="R151" s="152">
        <f>Q151*H151</f>
        <v>0</v>
      </c>
      <c r="S151" s="152">
        <v>0</v>
      </c>
      <c r="T151" s="153">
        <f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80</v>
      </c>
      <c r="AY151" s="18" t="s">
        <v>178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76</v>
      </c>
      <c r="BK151" s="155">
        <f>ROUND(I151*H151,1)</f>
        <v>0</v>
      </c>
      <c r="BL151" s="18" t="s">
        <v>86</v>
      </c>
      <c r="BM151" s="154" t="s">
        <v>2970</v>
      </c>
    </row>
    <row r="152" spans="1:65" s="13" customFormat="1" ht="10.199999999999999">
      <c r="B152" s="156"/>
      <c r="D152" s="157" t="s">
        <v>185</v>
      </c>
      <c r="E152" s="158" t="s">
        <v>1</v>
      </c>
      <c r="F152" s="159" t="s">
        <v>2971</v>
      </c>
      <c r="H152" s="160">
        <v>131.82</v>
      </c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185</v>
      </c>
      <c r="AU152" s="158" t="s">
        <v>80</v>
      </c>
      <c r="AV152" s="13" t="s">
        <v>80</v>
      </c>
      <c r="AW152" s="13" t="s">
        <v>28</v>
      </c>
      <c r="AX152" s="13" t="s">
        <v>71</v>
      </c>
      <c r="AY152" s="158" t="s">
        <v>178</v>
      </c>
    </row>
    <row r="153" spans="1:65" s="14" customFormat="1" ht="10.199999999999999">
      <c r="B153" s="164"/>
      <c r="D153" s="157" t="s">
        <v>185</v>
      </c>
      <c r="E153" s="165" t="s">
        <v>1</v>
      </c>
      <c r="F153" s="166" t="s">
        <v>187</v>
      </c>
      <c r="H153" s="167">
        <v>131.82</v>
      </c>
      <c r="L153" s="164"/>
      <c r="M153" s="168"/>
      <c r="N153" s="169"/>
      <c r="O153" s="169"/>
      <c r="P153" s="169"/>
      <c r="Q153" s="169"/>
      <c r="R153" s="169"/>
      <c r="S153" s="169"/>
      <c r="T153" s="170"/>
      <c r="AT153" s="165" t="s">
        <v>185</v>
      </c>
      <c r="AU153" s="165" t="s">
        <v>80</v>
      </c>
      <c r="AV153" s="14" t="s">
        <v>86</v>
      </c>
      <c r="AW153" s="14" t="s">
        <v>28</v>
      </c>
      <c r="AX153" s="14" t="s">
        <v>76</v>
      </c>
      <c r="AY153" s="165" t="s">
        <v>178</v>
      </c>
    </row>
    <row r="154" spans="1:65" s="2" customFormat="1" ht="21.75" customHeight="1">
      <c r="A154" s="30"/>
      <c r="B154" s="142"/>
      <c r="C154" s="143" t="s">
        <v>110</v>
      </c>
      <c r="D154" s="143" t="s">
        <v>180</v>
      </c>
      <c r="E154" s="144" t="s">
        <v>204</v>
      </c>
      <c r="F154" s="145" t="s">
        <v>205</v>
      </c>
      <c r="G154" s="146" t="s">
        <v>206</v>
      </c>
      <c r="H154" s="147">
        <v>513.74900000000002</v>
      </c>
      <c r="I154" s="148"/>
      <c r="J154" s="148">
        <f>ROUND(I154*H154,1)</f>
        <v>0</v>
      </c>
      <c r="K154" s="149"/>
      <c r="L154" s="31"/>
      <c r="M154" s="150" t="s">
        <v>1</v>
      </c>
      <c r="N154" s="151" t="s">
        <v>36</v>
      </c>
      <c r="O154" s="152">
        <v>0</v>
      </c>
      <c r="P154" s="152">
        <f>O154*H154</f>
        <v>0</v>
      </c>
      <c r="Q154" s="152">
        <v>0</v>
      </c>
      <c r="R154" s="152">
        <f>Q154*H154</f>
        <v>0</v>
      </c>
      <c r="S154" s="152">
        <v>0</v>
      </c>
      <c r="T154" s="153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80</v>
      </c>
      <c r="AY154" s="18" t="s">
        <v>178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76</v>
      </c>
      <c r="BK154" s="155">
        <f>ROUND(I154*H154,1)</f>
        <v>0</v>
      </c>
      <c r="BL154" s="18" t="s">
        <v>86</v>
      </c>
      <c r="BM154" s="154" t="s">
        <v>2972</v>
      </c>
    </row>
    <row r="155" spans="1:65" s="13" customFormat="1" ht="10.199999999999999">
      <c r="B155" s="156"/>
      <c r="D155" s="157" t="s">
        <v>185</v>
      </c>
      <c r="E155" s="158" t="s">
        <v>1</v>
      </c>
      <c r="F155" s="159" t="s">
        <v>2973</v>
      </c>
      <c r="H155" s="160">
        <v>513.74900000000002</v>
      </c>
      <c r="L155" s="156"/>
      <c r="M155" s="161"/>
      <c r="N155" s="162"/>
      <c r="O155" s="162"/>
      <c r="P155" s="162"/>
      <c r="Q155" s="162"/>
      <c r="R155" s="162"/>
      <c r="S155" s="162"/>
      <c r="T155" s="163"/>
      <c r="AT155" s="158" t="s">
        <v>185</v>
      </c>
      <c r="AU155" s="158" t="s">
        <v>80</v>
      </c>
      <c r="AV155" s="13" t="s">
        <v>80</v>
      </c>
      <c r="AW155" s="13" t="s">
        <v>28</v>
      </c>
      <c r="AX155" s="13" t="s">
        <v>71</v>
      </c>
      <c r="AY155" s="158" t="s">
        <v>178</v>
      </c>
    </row>
    <row r="156" spans="1:65" s="14" customFormat="1" ht="10.199999999999999">
      <c r="B156" s="164"/>
      <c r="D156" s="157" t="s">
        <v>185</v>
      </c>
      <c r="E156" s="165" t="s">
        <v>1</v>
      </c>
      <c r="F156" s="166" t="s">
        <v>187</v>
      </c>
      <c r="H156" s="167">
        <v>513.74900000000002</v>
      </c>
      <c r="L156" s="164"/>
      <c r="M156" s="168"/>
      <c r="N156" s="169"/>
      <c r="O156" s="169"/>
      <c r="P156" s="169"/>
      <c r="Q156" s="169"/>
      <c r="R156" s="169"/>
      <c r="S156" s="169"/>
      <c r="T156" s="170"/>
      <c r="AT156" s="165" t="s">
        <v>185</v>
      </c>
      <c r="AU156" s="165" t="s">
        <v>80</v>
      </c>
      <c r="AV156" s="14" t="s">
        <v>86</v>
      </c>
      <c r="AW156" s="14" t="s">
        <v>28</v>
      </c>
      <c r="AX156" s="14" t="s">
        <v>76</v>
      </c>
      <c r="AY156" s="165" t="s">
        <v>178</v>
      </c>
    </row>
    <row r="157" spans="1:65" s="2" customFormat="1" ht="16.5" customHeight="1">
      <c r="A157" s="30"/>
      <c r="B157" s="142"/>
      <c r="C157" s="143" t="s">
        <v>113</v>
      </c>
      <c r="D157" s="143" t="s">
        <v>180</v>
      </c>
      <c r="E157" s="144" t="s">
        <v>209</v>
      </c>
      <c r="F157" s="145" t="s">
        <v>210</v>
      </c>
      <c r="G157" s="146" t="s">
        <v>190</v>
      </c>
      <c r="H157" s="147">
        <v>285.416</v>
      </c>
      <c r="I157" s="148"/>
      <c r="J157" s="148">
        <f>ROUND(I157*H157,1)</f>
        <v>0</v>
      </c>
      <c r="K157" s="149"/>
      <c r="L157" s="31"/>
      <c r="M157" s="150" t="s">
        <v>1</v>
      </c>
      <c r="N157" s="151" t="s">
        <v>36</v>
      </c>
      <c r="O157" s="152">
        <v>8.9999999999999993E-3</v>
      </c>
      <c r="P157" s="152">
        <f>O157*H157</f>
        <v>2.5687439999999997</v>
      </c>
      <c r="Q157" s="152">
        <v>0</v>
      </c>
      <c r="R157" s="152">
        <f>Q157*H157</f>
        <v>0</v>
      </c>
      <c r="S157" s="152">
        <v>0</v>
      </c>
      <c r="T157" s="153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4" t="s">
        <v>86</v>
      </c>
      <c r="AT157" s="154" t="s">
        <v>180</v>
      </c>
      <c r="AU157" s="154" t="s">
        <v>80</v>
      </c>
      <c r="AY157" s="18" t="s">
        <v>178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8" t="s">
        <v>76</v>
      </c>
      <c r="BK157" s="155">
        <f>ROUND(I157*H157,1)</f>
        <v>0</v>
      </c>
      <c r="BL157" s="18" t="s">
        <v>86</v>
      </c>
      <c r="BM157" s="154" t="s">
        <v>2974</v>
      </c>
    </row>
    <row r="158" spans="1:65" s="13" customFormat="1" ht="10.199999999999999">
      <c r="B158" s="156"/>
      <c r="D158" s="157" t="s">
        <v>185</v>
      </c>
      <c r="E158" s="158" t="s">
        <v>1</v>
      </c>
      <c r="F158" s="159" t="s">
        <v>2975</v>
      </c>
      <c r="H158" s="160">
        <v>285.416</v>
      </c>
      <c r="L158" s="156"/>
      <c r="M158" s="161"/>
      <c r="N158" s="162"/>
      <c r="O158" s="162"/>
      <c r="P158" s="162"/>
      <c r="Q158" s="162"/>
      <c r="R158" s="162"/>
      <c r="S158" s="162"/>
      <c r="T158" s="163"/>
      <c r="AT158" s="158" t="s">
        <v>185</v>
      </c>
      <c r="AU158" s="158" t="s">
        <v>80</v>
      </c>
      <c r="AV158" s="13" t="s">
        <v>80</v>
      </c>
      <c r="AW158" s="13" t="s">
        <v>28</v>
      </c>
      <c r="AX158" s="13" t="s">
        <v>76</v>
      </c>
      <c r="AY158" s="158" t="s">
        <v>178</v>
      </c>
    </row>
    <row r="159" spans="1:65" s="2" customFormat="1" ht="21.75" customHeight="1">
      <c r="A159" s="30"/>
      <c r="B159" s="142"/>
      <c r="C159" s="143" t="s">
        <v>116</v>
      </c>
      <c r="D159" s="143" t="s">
        <v>180</v>
      </c>
      <c r="E159" s="144" t="s">
        <v>212</v>
      </c>
      <c r="F159" s="145" t="s">
        <v>213</v>
      </c>
      <c r="G159" s="146" t="s">
        <v>190</v>
      </c>
      <c r="H159" s="147">
        <v>7.2</v>
      </c>
      <c r="I159" s="148"/>
      <c r="J159" s="148">
        <f>ROUND(I159*H159,1)</f>
        <v>0</v>
      </c>
      <c r="K159" s="149"/>
      <c r="L159" s="31"/>
      <c r="M159" s="150" t="s">
        <v>1</v>
      </c>
      <c r="N159" s="151" t="s">
        <v>36</v>
      </c>
      <c r="O159" s="152">
        <v>0.32800000000000001</v>
      </c>
      <c r="P159" s="152">
        <f>O159*H159</f>
        <v>2.3616000000000001</v>
      </c>
      <c r="Q159" s="152">
        <v>0</v>
      </c>
      <c r="R159" s="152">
        <f>Q159*H159</f>
        <v>0</v>
      </c>
      <c r="S159" s="152">
        <v>0</v>
      </c>
      <c r="T159" s="153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80</v>
      </c>
      <c r="AY159" s="18" t="s">
        <v>178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76</v>
      </c>
      <c r="BK159" s="155">
        <f>ROUND(I159*H159,1)</f>
        <v>0</v>
      </c>
      <c r="BL159" s="18" t="s">
        <v>86</v>
      </c>
      <c r="BM159" s="154" t="s">
        <v>2976</v>
      </c>
    </row>
    <row r="160" spans="1:65" s="13" customFormat="1" ht="10.199999999999999">
      <c r="B160" s="156"/>
      <c r="D160" s="157" t="s">
        <v>185</v>
      </c>
      <c r="E160" s="158" t="s">
        <v>1</v>
      </c>
      <c r="F160" s="159" t="s">
        <v>2977</v>
      </c>
      <c r="H160" s="160">
        <v>7.2</v>
      </c>
      <c r="L160" s="156"/>
      <c r="M160" s="161"/>
      <c r="N160" s="162"/>
      <c r="O160" s="162"/>
      <c r="P160" s="162"/>
      <c r="Q160" s="162"/>
      <c r="R160" s="162"/>
      <c r="S160" s="162"/>
      <c r="T160" s="163"/>
      <c r="AT160" s="158" t="s">
        <v>185</v>
      </c>
      <c r="AU160" s="158" t="s">
        <v>80</v>
      </c>
      <c r="AV160" s="13" t="s">
        <v>80</v>
      </c>
      <c r="AW160" s="13" t="s">
        <v>28</v>
      </c>
      <c r="AX160" s="13" t="s">
        <v>71</v>
      </c>
      <c r="AY160" s="158" t="s">
        <v>178</v>
      </c>
    </row>
    <row r="161" spans="1:65" s="14" customFormat="1" ht="10.199999999999999">
      <c r="B161" s="164"/>
      <c r="D161" s="157" t="s">
        <v>185</v>
      </c>
      <c r="E161" s="165" t="s">
        <v>1</v>
      </c>
      <c r="F161" s="166" t="s">
        <v>187</v>
      </c>
      <c r="H161" s="167">
        <v>7.2</v>
      </c>
      <c r="L161" s="164"/>
      <c r="M161" s="168"/>
      <c r="N161" s="169"/>
      <c r="O161" s="169"/>
      <c r="P161" s="169"/>
      <c r="Q161" s="169"/>
      <c r="R161" s="169"/>
      <c r="S161" s="169"/>
      <c r="T161" s="170"/>
      <c r="AT161" s="165" t="s">
        <v>185</v>
      </c>
      <c r="AU161" s="165" t="s">
        <v>80</v>
      </c>
      <c r="AV161" s="14" t="s">
        <v>86</v>
      </c>
      <c r="AW161" s="14" t="s">
        <v>28</v>
      </c>
      <c r="AX161" s="14" t="s">
        <v>76</v>
      </c>
      <c r="AY161" s="165" t="s">
        <v>178</v>
      </c>
    </row>
    <row r="162" spans="1:65" s="2" customFormat="1" ht="21.75" customHeight="1">
      <c r="A162" s="30"/>
      <c r="B162" s="142"/>
      <c r="C162" s="143" t="s">
        <v>8</v>
      </c>
      <c r="D162" s="143" t="s">
        <v>180</v>
      </c>
      <c r="E162" s="144" t="s">
        <v>1922</v>
      </c>
      <c r="F162" s="145" t="s">
        <v>1923</v>
      </c>
      <c r="G162" s="146" t="s">
        <v>190</v>
      </c>
      <c r="H162" s="147">
        <v>3.6</v>
      </c>
      <c r="I162" s="148"/>
      <c r="J162" s="148">
        <f>ROUND(I162*H162,1)</f>
        <v>0</v>
      </c>
      <c r="K162" s="149"/>
      <c r="L162" s="31"/>
      <c r="M162" s="150" t="s">
        <v>1</v>
      </c>
      <c r="N162" s="151" t="s">
        <v>36</v>
      </c>
      <c r="O162" s="152">
        <v>1.7889999999999999</v>
      </c>
      <c r="P162" s="152">
        <f>O162*H162</f>
        <v>6.4403999999999995</v>
      </c>
      <c r="Q162" s="152">
        <v>0</v>
      </c>
      <c r="R162" s="152">
        <f>Q162*H162</f>
        <v>0</v>
      </c>
      <c r="S162" s="152">
        <v>0</v>
      </c>
      <c r="T162" s="153">
        <f>S162*H162</f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86</v>
      </c>
      <c r="AT162" s="154" t="s">
        <v>180</v>
      </c>
      <c r="AU162" s="154" t="s">
        <v>80</v>
      </c>
      <c r="AY162" s="18" t="s">
        <v>178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8" t="s">
        <v>76</v>
      </c>
      <c r="BK162" s="155">
        <f>ROUND(I162*H162,1)</f>
        <v>0</v>
      </c>
      <c r="BL162" s="18" t="s">
        <v>86</v>
      </c>
      <c r="BM162" s="154" t="s">
        <v>2978</v>
      </c>
    </row>
    <row r="163" spans="1:65" s="13" customFormat="1" ht="10.199999999999999">
      <c r="B163" s="156"/>
      <c r="D163" s="157" t="s">
        <v>185</v>
      </c>
      <c r="E163" s="158" t="s">
        <v>1</v>
      </c>
      <c r="F163" s="159" t="s">
        <v>2979</v>
      </c>
      <c r="H163" s="160">
        <v>3.6</v>
      </c>
      <c r="L163" s="156"/>
      <c r="M163" s="161"/>
      <c r="N163" s="162"/>
      <c r="O163" s="162"/>
      <c r="P163" s="162"/>
      <c r="Q163" s="162"/>
      <c r="R163" s="162"/>
      <c r="S163" s="162"/>
      <c r="T163" s="163"/>
      <c r="AT163" s="158" t="s">
        <v>185</v>
      </c>
      <c r="AU163" s="158" t="s">
        <v>80</v>
      </c>
      <c r="AV163" s="13" t="s">
        <v>80</v>
      </c>
      <c r="AW163" s="13" t="s">
        <v>28</v>
      </c>
      <c r="AX163" s="13" t="s">
        <v>71</v>
      </c>
      <c r="AY163" s="158" t="s">
        <v>178</v>
      </c>
    </row>
    <row r="164" spans="1:65" s="14" customFormat="1" ht="10.199999999999999">
      <c r="B164" s="164"/>
      <c r="D164" s="157" t="s">
        <v>185</v>
      </c>
      <c r="E164" s="165" t="s">
        <v>1</v>
      </c>
      <c r="F164" s="166" t="s">
        <v>187</v>
      </c>
      <c r="H164" s="167">
        <v>3.6</v>
      </c>
      <c r="L164" s="164"/>
      <c r="M164" s="168"/>
      <c r="N164" s="169"/>
      <c r="O164" s="169"/>
      <c r="P164" s="169"/>
      <c r="Q164" s="169"/>
      <c r="R164" s="169"/>
      <c r="S164" s="169"/>
      <c r="T164" s="170"/>
      <c r="AT164" s="165" t="s">
        <v>185</v>
      </c>
      <c r="AU164" s="165" t="s">
        <v>80</v>
      </c>
      <c r="AV164" s="14" t="s">
        <v>86</v>
      </c>
      <c r="AW164" s="14" t="s">
        <v>28</v>
      </c>
      <c r="AX164" s="14" t="s">
        <v>76</v>
      </c>
      <c r="AY164" s="165" t="s">
        <v>178</v>
      </c>
    </row>
    <row r="165" spans="1:65" s="2" customFormat="1" ht="16.5" customHeight="1">
      <c r="A165" s="30"/>
      <c r="B165" s="142"/>
      <c r="C165" s="171" t="s">
        <v>263</v>
      </c>
      <c r="D165" s="171" t="s">
        <v>216</v>
      </c>
      <c r="E165" s="172" t="s">
        <v>1926</v>
      </c>
      <c r="F165" s="173" t="s">
        <v>1927</v>
      </c>
      <c r="G165" s="174" t="s">
        <v>206</v>
      </c>
      <c r="H165" s="175">
        <v>7.2</v>
      </c>
      <c r="I165" s="176"/>
      <c r="J165" s="176">
        <f>ROUND(I165*H165,1)</f>
        <v>0</v>
      </c>
      <c r="K165" s="177"/>
      <c r="L165" s="178"/>
      <c r="M165" s="179" t="s">
        <v>1</v>
      </c>
      <c r="N165" s="180" t="s">
        <v>36</v>
      </c>
      <c r="O165" s="152">
        <v>0</v>
      </c>
      <c r="P165" s="152">
        <f>O165*H165</f>
        <v>0</v>
      </c>
      <c r="Q165" s="152">
        <v>1</v>
      </c>
      <c r="R165" s="152">
        <f>Q165*H165</f>
        <v>7.2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98</v>
      </c>
      <c r="AT165" s="154" t="s">
        <v>216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86</v>
      </c>
      <c r="BM165" s="154" t="s">
        <v>2980</v>
      </c>
    </row>
    <row r="166" spans="1:65" s="13" customFormat="1" ht="10.199999999999999">
      <c r="B166" s="156"/>
      <c r="D166" s="157" t="s">
        <v>185</v>
      </c>
      <c r="F166" s="159" t="s">
        <v>2981</v>
      </c>
      <c r="H166" s="160">
        <v>7.2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3</v>
      </c>
      <c r="AX166" s="13" t="s">
        <v>76</v>
      </c>
      <c r="AY166" s="158" t="s">
        <v>178</v>
      </c>
    </row>
    <row r="167" spans="1:65" s="2" customFormat="1" ht="21.75" customHeight="1">
      <c r="A167" s="30"/>
      <c r="B167" s="142"/>
      <c r="C167" s="143" t="s">
        <v>268</v>
      </c>
      <c r="D167" s="143" t="s">
        <v>180</v>
      </c>
      <c r="E167" s="144" t="s">
        <v>2982</v>
      </c>
      <c r="F167" s="145" t="s">
        <v>2983</v>
      </c>
      <c r="G167" s="146" t="s">
        <v>183</v>
      </c>
      <c r="H167" s="147">
        <v>263.64</v>
      </c>
      <c r="I167" s="148"/>
      <c r="J167" s="148">
        <f>ROUND(I167*H167,1)</f>
        <v>0</v>
      </c>
      <c r="K167" s="149"/>
      <c r="L167" s="31"/>
      <c r="M167" s="150" t="s">
        <v>1</v>
      </c>
      <c r="N167" s="151" t="s">
        <v>36</v>
      </c>
      <c r="O167" s="152">
        <v>4.3999999999999997E-2</v>
      </c>
      <c r="P167" s="152">
        <f>O167*H167</f>
        <v>11.600159999999999</v>
      </c>
      <c r="Q167" s="152">
        <v>0</v>
      </c>
      <c r="R167" s="152">
        <f>Q167*H167</f>
        <v>0</v>
      </c>
      <c r="S167" s="152">
        <v>0</v>
      </c>
      <c r="T167" s="153">
        <f>S167*H167</f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4" t="s">
        <v>86</v>
      </c>
      <c r="AT167" s="154" t="s">
        <v>180</v>
      </c>
      <c r="AU167" s="154" t="s">
        <v>80</v>
      </c>
      <c r="AY167" s="18" t="s">
        <v>178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8" t="s">
        <v>76</v>
      </c>
      <c r="BK167" s="155">
        <f>ROUND(I167*H167,1)</f>
        <v>0</v>
      </c>
      <c r="BL167" s="18" t="s">
        <v>86</v>
      </c>
      <c r="BM167" s="154" t="s">
        <v>2984</v>
      </c>
    </row>
    <row r="168" spans="1:65" s="13" customFormat="1" ht="10.199999999999999">
      <c r="B168" s="156"/>
      <c r="D168" s="157" t="s">
        <v>185</v>
      </c>
      <c r="E168" s="158" t="s">
        <v>1</v>
      </c>
      <c r="F168" s="159" t="s">
        <v>2985</v>
      </c>
      <c r="H168" s="160">
        <v>263.64</v>
      </c>
      <c r="L168" s="156"/>
      <c r="M168" s="161"/>
      <c r="N168" s="162"/>
      <c r="O168" s="162"/>
      <c r="P168" s="162"/>
      <c r="Q168" s="162"/>
      <c r="R168" s="162"/>
      <c r="S168" s="162"/>
      <c r="T168" s="163"/>
      <c r="AT168" s="158" t="s">
        <v>185</v>
      </c>
      <c r="AU168" s="158" t="s">
        <v>80</v>
      </c>
      <c r="AV168" s="13" t="s">
        <v>80</v>
      </c>
      <c r="AW168" s="13" t="s">
        <v>28</v>
      </c>
      <c r="AX168" s="13" t="s">
        <v>76</v>
      </c>
      <c r="AY168" s="158" t="s">
        <v>178</v>
      </c>
    </row>
    <row r="169" spans="1:65" s="2" customFormat="1" ht="21.75" customHeight="1">
      <c r="A169" s="30"/>
      <c r="B169" s="142"/>
      <c r="C169" s="143" t="s">
        <v>285</v>
      </c>
      <c r="D169" s="143" t="s">
        <v>180</v>
      </c>
      <c r="E169" s="144" t="s">
        <v>2986</v>
      </c>
      <c r="F169" s="145" t="s">
        <v>2987</v>
      </c>
      <c r="G169" s="146" t="s">
        <v>183</v>
      </c>
      <c r="H169" s="147">
        <v>263.64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7.0000000000000001E-3</v>
      </c>
      <c r="P169" s="152">
        <f>O169*H169</f>
        <v>1.84548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86</v>
      </c>
      <c r="BM169" s="154" t="s">
        <v>2988</v>
      </c>
    </row>
    <row r="170" spans="1:65" s="2" customFormat="1" ht="16.5" customHeight="1">
      <c r="A170" s="30"/>
      <c r="B170" s="142"/>
      <c r="C170" s="171" t="s">
        <v>291</v>
      </c>
      <c r="D170" s="171" t="s">
        <v>216</v>
      </c>
      <c r="E170" s="172" t="s">
        <v>2989</v>
      </c>
      <c r="F170" s="173" t="s">
        <v>2990</v>
      </c>
      <c r="G170" s="174" t="s">
        <v>1580</v>
      </c>
      <c r="H170" s="175">
        <v>5.2729999999999997</v>
      </c>
      <c r="I170" s="176"/>
      <c r="J170" s="176">
        <f>ROUND(I170*H170,1)</f>
        <v>0</v>
      </c>
      <c r="K170" s="177"/>
      <c r="L170" s="178"/>
      <c r="M170" s="179" t="s">
        <v>1</v>
      </c>
      <c r="N170" s="180" t="s">
        <v>36</v>
      </c>
      <c r="O170" s="152">
        <v>0</v>
      </c>
      <c r="P170" s="152">
        <f>O170*H170</f>
        <v>0</v>
      </c>
      <c r="Q170" s="152">
        <v>1E-3</v>
      </c>
      <c r="R170" s="152">
        <f>Q170*H170</f>
        <v>5.2729999999999999E-3</v>
      </c>
      <c r="S170" s="152">
        <v>0</v>
      </c>
      <c r="T170" s="153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98</v>
      </c>
      <c r="AT170" s="154" t="s">
        <v>216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86</v>
      </c>
      <c r="BM170" s="154" t="s">
        <v>2991</v>
      </c>
    </row>
    <row r="171" spans="1:65" s="13" customFormat="1" ht="10.199999999999999">
      <c r="B171" s="156"/>
      <c r="D171" s="157" t="s">
        <v>185</v>
      </c>
      <c r="F171" s="159" t="s">
        <v>2992</v>
      </c>
      <c r="H171" s="160">
        <v>5.2729999999999997</v>
      </c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185</v>
      </c>
      <c r="AU171" s="158" t="s">
        <v>80</v>
      </c>
      <c r="AV171" s="13" t="s">
        <v>80</v>
      </c>
      <c r="AW171" s="13" t="s">
        <v>3</v>
      </c>
      <c r="AX171" s="13" t="s">
        <v>76</v>
      </c>
      <c r="AY171" s="158" t="s">
        <v>178</v>
      </c>
    </row>
    <row r="172" spans="1:65" s="2" customFormat="1" ht="21.75" customHeight="1">
      <c r="A172" s="30"/>
      <c r="B172" s="142"/>
      <c r="C172" s="143" t="s">
        <v>300</v>
      </c>
      <c r="D172" s="143" t="s">
        <v>180</v>
      </c>
      <c r="E172" s="144" t="s">
        <v>222</v>
      </c>
      <c r="F172" s="145" t="s">
        <v>223</v>
      </c>
      <c r="G172" s="146" t="s">
        <v>183</v>
      </c>
      <c r="H172" s="147">
        <v>1343.268</v>
      </c>
      <c r="I172" s="148"/>
      <c r="J172" s="148">
        <f>ROUND(I172*H172,1)</f>
        <v>0</v>
      </c>
      <c r="K172" s="149"/>
      <c r="L172" s="31"/>
      <c r="M172" s="150" t="s">
        <v>1</v>
      </c>
      <c r="N172" s="151" t="s">
        <v>36</v>
      </c>
      <c r="O172" s="152">
        <v>0.14899999999999999</v>
      </c>
      <c r="P172" s="152">
        <f>O172*H172</f>
        <v>200.14693199999999</v>
      </c>
      <c r="Q172" s="152">
        <v>0</v>
      </c>
      <c r="R172" s="152">
        <f>Q172*H172</f>
        <v>0</v>
      </c>
      <c r="S172" s="152">
        <v>0</v>
      </c>
      <c r="T172" s="153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86</v>
      </c>
      <c r="AT172" s="154" t="s">
        <v>180</v>
      </c>
      <c r="AU172" s="154" t="s">
        <v>80</v>
      </c>
      <c r="AY172" s="18" t="s">
        <v>178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76</v>
      </c>
      <c r="BK172" s="155">
        <f>ROUND(I172*H172,1)</f>
        <v>0</v>
      </c>
      <c r="BL172" s="18" t="s">
        <v>86</v>
      </c>
      <c r="BM172" s="154" t="s">
        <v>2993</v>
      </c>
    </row>
    <row r="173" spans="1:65" s="13" customFormat="1" ht="10.199999999999999">
      <c r="B173" s="156"/>
      <c r="D173" s="157" t="s">
        <v>185</v>
      </c>
      <c r="E173" s="158" t="s">
        <v>1</v>
      </c>
      <c r="F173" s="159" t="s">
        <v>2994</v>
      </c>
      <c r="H173" s="160">
        <v>41.6</v>
      </c>
      <c r="L173" s="156"/>
      <c r="M173" s="161"/>
      <c r="N173" s="162"/>
      <c r="O173" s="162"/>
      <c r="P173" s="162"/>
      <c r="Q173" s="162"/>
      <c r="R173" s="162"/>
      <c r="S173" s="162"/>
      <c r="T173" s="163"/>
      <c r="AT173" s="158" t="s">
        <v>185</v>
      </c>
      <c r="AU173" s="158" t="s">
        <v>80</v>
      </c>
      <c r="AV173" s="13" t="s">
        <v>80</v>
      </c>
      <c r="AW173" s="13" t="s">
        <v>28</v>
      </c>
      <c r="AX173" s="13" t="s">
        <v>71</v>
      </c>
      <c r="AY173" s="158" t="s">
        <v>178</v>
      </c>
    </row>
    <row r="174" spans="1:65" s="13" customFormat="1" ht="10.199999999999999">
      <c r="B174" s="156"/>
      <c r="D174" s="157" t="s">
        <v>185</v>
      </c>
      <c r="E174" s="158" t="s">
        <v>1</v>
      </c>
      <c r="F174" s="159" t="s">
        <v>2995</v>
      </c>
      <c r="H174" s="160">
        <v>202</v>
      </c>
      <c r="L174" s="156"/>
      <c r="M174" s="161"/>
      <c r="N174" s="162"/>
      <c r="O174" s="162"/>
      <c r="P174" s="162"/>
      <c r="Q174" s="162"/>
      <c r="R174" s="162"/>
      <c r="S174" s="162"/>
      <c r="T174" s="163"/>
      <c r="AT174" s="158" t="s">
        <v>185</v>
      </c>
      <c r="AU174" s="158" t="s">
        <v>80</v>
      </c>
      <c r="AV174" s="13" t="s">
        <v>80</v>
      </c>
      <c r="AW174" s="13" t="s">
        <v>28</v>
      </c>
      <c r="AX174" s="13" t="s">
        <v>71</v>
      </c>
      <c r="AY174" s="158" t="s">
        <v>178</v>
      </c>
    </row>
    <row r="175" spans="1:65" s="13" customFormat="1" ht="10.199999999999999">
      <c r="B175" s="156"/>
      <c r="D175" s="157" t="s">
        <v>185</v>
      </c>
      <c r="E175" s="158" t="s">
        <v>1</v>
      </c>
      <c r="F175" s="159" t="s">
        <v>2996</v>
      </c>
      <c r="H175" s="160">
        <v>358.4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185</v>
      </c>
      <c r="AU175" s="158" t="s">
        <v>80</v>
      </c>
      <c r="AV175" s="13" t="s">
        <v>80</v>
      </c>
      <c r="AW175" s="13" t="s">
        <v>28</v>
      </c>
      <c r="AX175" s="13" t="s">
        <v>71</v>
      </c>
      <c r="AY175" s="158" t="s">
        <v>178</v>
      </c>
    </row>
    <row r="176" spans="1:65" s="13" customFormat="1" ht="10.199999999999999">
      <c r="B176" s="156"/>
      <c r="D176" s="157" t="s">
        <v>185</v>
      </c>
      <c r="E176" s="158" t="s">
        <v>1</v>
      </c>
      <c r="F176" s="159" t="s">
        <v>2997</v>
      </c>
      <c r="H176" s="160">
        <v>144.9</v>
      </c>
      <c r="L176" s="156"/>
      <c r="M176" s="161"/>
      <c r="N176" s="162"/>
      <c r="O176" s="162"/>
      <c r="P176" s="162"/>
      <c r="Q176" s="162"/>
      <c r="R176" s="162"/>
      <c r="S176" s="162"/>
      <c r="T176" s="163"/>
      <c r="AT176" s="158" t="s">
        <v>185</v>
      </c>
      <c r="AU176" s="158" t="s">
        <v>80</v>
      </c>
      <c r="AV176" s="13" t="s">
        <v>80</v>
      </c>
      <c r="AW176" s="13" t="s">
        <v>28</v>
      </c>
      <c r="AX176" s="13" t="s">
        <v>71</v>
      </c>
      <c r="AY176" s="158" t="s">
        <v>178</v>
      </c>
    </row>
    <row r="177" spans="1:65" s="13" customFormat="1" ht="10.199999999999999">
      <c r="B177" s="156"/>
      <c r="D177" s="157" t="s">
        <v>185</v>
      </c>
      <c r="E177" s="158" t="s">
        <v>1</v>
      </c>
      <c r="F177" s="159" t="s">
        <v>2998</v>
      </c>
      <c r="H177" s="160">
        <v>58.695999999999998</v>
      </c>
      <c r="L177" s="156"/>
      <c r="M177" s="161"/>
      <c r="N177" s="162"/>
      <c r="O177" s="162"/>
      <c r="P177" s="162"/>
      <c r="Q177" s="162"/>
      <c r="R177" s="162"/>
      <c r="S177" s="162"/>
      <c r="T177" s="163"/>
      <c r="AT177" s="158" t="s">
        <v>185</v>
      </c>
      <c r="AU177" s="158" t="s">
        <v>80</v>
      </c>
      <c r="AV177" s="13" t="s">
        <v>80</v>
      </c>
      <c r="AW177" s="13" t="s">
        <v>28</v>
      </c>
      <c r="AX177" s="13" t="s">
        <v>71</v>
      </c>
      <c r="AY177" s="158" t="s">
        <v>178</v>
      </c>
    </row>
    <row r="178" spans="1:65" s="13" customFormat="1" ht="10.199999999999999">
      <c r="B178" s="156"/>
      <c r="D178" s="157" t="s">
        <v>185</v>
      </c>
      <c r="E178" s="158" t="s">
        <v>1</v>
      </c>
      <c r="F178" s="159" t="s">
        <v>2999</v>
      </c>
      <c r="H178" s="160">
        <v>308.63200000000001</v>
      </c>
      <c r="L178" s="156"/>
      <c r="M178" s="161"/>
      <c r="N178" s="162"/>
      <c r="O178" s="162"/>
      <c r="P178" s="162"/>
      <c r="Q178" s="162"/>
      <c r="R178" s="162"/>
      <c r="S178" s="162"/>
      <c r="T178" s="163"/>
      <c r="AT178" s="158" t="s">
        <v>185</v>
      </c>
      <c r="AU178" s="158" t="s">
        <v>80</v>
      </c>
      <c r="AV178" s="13" t="s">
        <v>80</v>
      </c>
      <c r="AW178" s="13" t="s">
        <v>28</v>
      </c>
      <c r="AX178" s="13" t="s">
        <v>71</v>
      </c>
      <c r="AY178" s="158" t="s">
        <v>178</v>
      </c>
    </row>
    <row r="179" spans="1:65" s="13" customFormat="1" ht="10.199999999999999">
      <c r="B179" s="156"/>
      <c r="D179" s="157" t="s">
        <v>185</v>
      </c>
      <c r="E179" s="158" t="s">
        <v>1</v>
      </c>
      <c r="F179" s="159" t="s">
        <v>3000</v>
      </c>
      <c r="H179" s="160">
        <v>126.5</v>
      </c>
      <c r="L179" s="156"/>
      <c r="M179" s="161"/>
      <c r="N179" s="162"/>
      <c r="O179" s="162"/>
      <c r="P179" s="162"/>
      <c r="Q179" s="162"/>
      <c r="R179" s="162"/>
      <c r="S179" s="162"/>
      <c r="T179" s="163"/>
      <c r="AT179" s="158" t="s">
        <v>185</v>
      </c>
      <c r="AU179" s="158" t="s">
        <v>80</v>
      </c>
      <c r="AV179" s="13" t="s">
        <v>80</v>
      </c>
      <c r="AW179" s="13" t="s">
        <v>28</v>
      </c>
      <c r="AX179" s="13" t="s">
        <v>71</v>
      </c>
      <c r="AY179" s="158" t="s">
        <v>178</v>
      </c>
    </row>
    <row r="180" spans="1:65" s="13" customFormat="1" ht="10.199999999999999">
      <c r="B180" s="156"/>
      <c r="D180" s="157" t="s">
        <v>185</v>
      </c>
      <c r="E180" s="158" t="s">
        <v>1</v>
      </c>
      <c r="F180" s="159" t="s">
        <v>3001</v>
      </c>
      <c r="H180" s="160">
        <v>25.5</v>
      </c>
      <c r="L180" s="156"/>
      <c r="M180" s="161"/>
      <c r="N180" s="162"/>
      <c r="O180" s="162"/>
      <c r="P180" s="162"/>
      <c r="Q180" s="162"/>
      <c r="R180" s="162"/>
      <c r="S180" s="162"/>
      <c r="T180" s="163"/>
      <c r="AT180" s="158" t="s">
        <v>185</v>
      </c>
      <c r="AU180" s="158" t="s">
        <v>80</v>
      </c>
      <c r="AV180" s="13" t="s">
        <v>80</v>
      </c>
      <c r="AW180" s="13" t="s">
        <v>28</v>
      </c>
      <c r="AX180" s="13" t="s">
        <v>71</v>
      </c>
      <c r="AY180" s="158" t="s">
        <v>178</v>
      </c>
    </row>
    <row r="181" spans="1:65" s="13" customFormat="1" ht="10.199999999999999">
      <c r="B181" s="156"/>
      <c r="D181" s="157" t="s">
        <v>185</v>
      </c>
      <c r="E181" s="158" t="s">
        <v>1</v>
      </c>
      <c r="F181" s="159" t="s">
        <v>3002</v>
      </c>
      <c r="H181" s="160">
        <v>77.040000000000006</v>
      </c>
      <c r="L181" s="156"/>
      <c r="M181" s="161"/>
      <c r="N181" s="162"/>
      <c r="O181" s="162"/>
      <c r="P181" s="162"/>
      <c r="Q181" s="162"/>
      <c r="R181" s="162"/>
      <c r="S181" s="162"/>
      <c r="T181" s="163"/>
      <c r="AT181" s="158" t="s">
        <v>185</v>
      </c>
      <c r="AU181" s="158" t="s">
        <v>80</v>
      </c>
      <c r="AV181" s="13" t="s">
        <v>80</v>
      </c>
      <c r="AW181" s="13" t="s">
        <v>28</v>
      </c>
      <c r="AX181" s="13" t="s">
        <v>71</v>
      </c>
      <c r="AY181" s="158" t="s">
        <v>178</v>
      </c>
    </row>
    <row r="182" spans="1:65" s="14" customFormat="1" ht="10.199999999999999">
      <c r="B182" s="164"/>
      <c r="D182" s="157" t="s">
        <v>185</v>
      </c>
      <c r="E182" s="165" t="s">
        <v>1</v>
      </c>
      <c r="F182" s="166" t="s">
        <v>187</v>
      </c>
      <c r="H182" s="167">
        <v>1343.268</v>
      </c>
      <c r="L182" s="164"/>
      <c r="M182" s="168"/>
      <c r="N182" s="169"/>
      <c r="O182" s="169"/>
      <c r="P182" s="169"/>
      <c r="Q182" s="169"/>
      <c r="R182" s="169"/>
      <c r="S182" s="169"/>
      <c r="T182" s="170"/>
      <c r="AT182" s="165" t="s">
        <v>185</v>
      </c>
      <c r="AU182" s="165" t="s">
        <v>80</v>
      </c>
      <c r="AV182" s="14" t="s">
        <v>86</v>
      </c>
      <c r="AW182" s="14" t="s">
        <v>28</v>
      </c>
      <c r="AX182" s="14" t="s">
        <v>76</v>
      </c>
      <c r="AY182" s="165" t="s">
        <v>178</v>
      </c>
    </row>
    <row r="183" spans="1:65" s="2" customFormat="1" ht="16.5" customHeight="1">
      <c r="A183" s="30"/>
      <c r="B183" s="142"/>
      <c r="C183" s="143" t="s">
        <v>7</v>
      </c>
      <c r="D183" s="143" t="s">
        <v>180</v>
      </c>
      <c r="E183" s="144" t="s">
        <v>3003</v>
      </c>
      <c r="F183" s="145" t="s">
        <v>3004</v>
      </c>
      <c r="G183" s="146" t="s">
        <v>183</v>
      </c>
      <c r="H183" s="147">
        <v>263.64</v>
      </c>
      <c r="I183" s="148"/>
      <c r="J183" s="148">
        <f>ROUND(I183*H183,1)</f>
        <v>0</v>
      </c>
      <c r="K183" s="149"/>
      <c r="L183" s="31"/>
      <c r="M183" s="150" t="s">
        <v>1</v>
      </c>
      <c r="N183" s="151" t="s">
        <v>36</v>
      </c>
      <c r="O183" s="152">
        <v>6.7000000000000004E-2</v>
      </c>
      <c r="P183" s="152">
        <f>O183*H183</f>
        <v>17.663879999999999</v>
      </c>
      <c r="Q183" s="152">
        <v>0</v>
      </c>
      <c r="R183" s="152">
        <f>Q183*H183</f>
        <v>0</v>
      </c>
      <c r="S183" s="152">
        <v>0</v>
      </c>
      <c r="T183" s="153">
        <f>S183*H183</f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54" t="s">
        <v>86</v>
      </c>
      <c r="AT183" s="154" t="s">
        <v>180</v>
      </c>
      <c r="AU183" s="154" t="s">
        <v>80</v>
      </c>
      <c r="AY183" s="18" t="s">
        <v>178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8" t="s">
        <v>76</v>
      </c>
      <c r="BK183" s="155">
        <f>ROUND(I183*H183,1)</f>
        <v>0</v>
      </c>
      <c r="BL183" s="18" t="s">
        <v>86</v>
      </c>
      <c r="BM183" s="154" t="s">
        <v>3005</v>
      </c>
    </row>
    <row r="184" spans="1:65" s="13" customFormat="1" ht="10.199999999999999">
      <c r="B184" s="156"/>
      <c r="D184" s="157" t="s">
        <v>185</v>
      </c>
      <c r="E184" s="158" t="s">
        <v>1</v>
      </c>
      <c r="F184" s="159" t="s">
        <v>2985</v>
      </c>
      <c r="H184" s="160">
        <v>263.64</v>
      </c>
      <c r="L184" s="156"/>
      <c r="M184" s="161"/>
      <c r="N184" s="162"/>
      <c r="O184" s="162"/>
      <c r="P184" s="162"/>
      <c r="Q184" s="162"/>
      <c r="R184" s="162"/>
      <c r="S184" s="162"/>
      <c r="T184" s="163"/>
      <c r="AT184" s="158" t="s">
        <v>185</v>
      </c>
      <c r="AU184" s="158" t="s">
        <v>80</v>
      </c>
      <c r="AV184" s="13" t="s">
        <v>80</v>
      </c>
      <c r="AW184" s="13" t="s">
        <v>28</v>
      </c>
      <c r="AX184" s="13" t="s">
        <v>71</v>
      </c>
      <c r="AY184" s="158" t="s">
        <v>178</v>
      </c>
    </row>
    <row r="185" spans="1:65" s="14" customFormat="1" ht="10.199999999999999">
      <c r="B185" s="164"/>
      <c r="D185" s="157" t="s">
        <v>185</v>
      </c>
      <c r="E185" s="165" t="s">
        <v>1</v>
      </c>
      <c r="F185" s="166" t="s">
        <v>187</v>
      </c>
      <c r="H185" s="167">
        <v>263.64</v>
      </c>
      <c r="L185" s="164"/>
      <c r="M185" s="168"/>
      <c r="N185" s="169"/>
      <c r="O185" s="169"/>
      <c r="P185" s="169"/>
      <c r="Q185" s="169"/>
      <c r="R185" s="169"/>
      <c r="S185" s="169"/>
      <c r="T185" s="170"/>
      <c r="AT185" s="165" t="s">
        <v>185</v>
      </c>
      <c r="AU185" s="165" t="s">
        <v>80</v>
      </c>
      <c r="AV185" s="14" t="s">
        <v>86</v>
      </c>
      <c r="AW185" s="14" t="s">
        <v>28</v>
      </c>
      <c r="AX185" s="14" t="s">
        <v>76</v>
      </c>
      <c r="AY185" s="165" t="s">
        <v>178</v>
      </c>
    </row>
    <row r="186" spans="1:65" s="12" customFormat="1" ht="22.8" customHeight="1">
      <c r="B186" s="130"/>
      <c r="D186" s="131" t="s">
        <v>70</v>
      </c>
      <c r="E186" s="140" t="s">
        <v>80</v>
      </c>
      <c r="F186" s="140" t="s">
        <v>231</v>
      </c>
      <c r="J186" s="141">
        <f>BK186</f>
        <v>0</v>
      </c>
      <c r="L186" s="130"/>
      <c r="M186" s="134"/>
      <c r="N186" s="135"/>
      <c r="O186" s="135"/>
      <c r="P186" s="136">
        <f>SUM(P187:P196)</f>
        <v>13.532914</v>
      </c>
      <c r="Q186" s="135"/>
      <c r="R186" s="136">
        <f>SUM(R187:R196)</f>
        <v>29.030044719999999</v>
      </c>
      <c r="S186" s="135"/>
      <c r="T186" s="137">
        <f>SUM(T187:T196)</f>
        <v>0</v>
      </c>
      <c r="AR186" s="131" t="s">
        <v>76</v>
      </c>
      <c r="AT186" s="138" t="s">
        <v>70</v>
      </c>
      <c r="AU186" s="138" t="s">
        <v>76</v>
      </c>
      <c r="AY186" s="131" t="s">
        <v>178</v>
      </c>
      <c r="BK186" s="139">
        <f>SUM(BK187:BK196)</f>
        <v>0</v>
      </c>
    </row>
    <row r="187" spans="1:65" s="2" customFormat="1" ht="21.75" customHeight="1">
      <c r="A187" s="30"/>
      <c r="B187" s="142"/>
      <c r="C187" s="143" t="s">
        <v>324</v>
      </c>
      <c r="D187" s="143" t="s">
        <v>180</v>
      </c>
      <c r="E187" s="144" t="s">
        <v>239</v>
      </c>
      <c r="F187" s="145" t="s">
        <v>240</v>
      </c>
      <c r="G187" s="146" t="s">
        <v>190</v>
      </c>
      <c r="H187" s="147">
        <v>4.7519999999999998</v>
      </c>
      <c r="I187" s="148"/>
      <c r="J187" s="148">
        <f>ROUND(I187*H187,1)</f>
        <v>0</v>
      </c>
      <c r="K187" s="149"/>
      <c r="L187" s="31"/>
      <c r="M187" s="150" t="s">
        <v>1</v>
      </c>
      <c r="N187" s="151" t="s">
        <v>36</v>
      </c>
      <c r="O187" s="152">
        <v>0.629</v>
      </c>
      <c r="P187" s="152">
        <f>O187*H187</f>
        <v>2.9890079999999997</v>
      </c>
      <c r="Q187" s="152">
        <v>2.45329</v>
      </c>
      <c r="R187" s="152">
        <f>Q187*H187</f>
        <v>11.65803408</v>
      </c>
      <c r="S187" s="152">
        <v>0</v>
      </c>
      <c r="T187" s="153">
        <f>S187*H187</f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86</v>
      </c>
      <c r="AT187" s="154" t="s">
        <v>180</v>
      </c>
      <c r="AU187" s="154" t="s">
        <v>80</v>
      </c>
      <c r="AY187" s="18" t="s">
        <v>178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8" t="s">
        <v>76</v>
      </c>
      <c r="BK187" s="155">
        <f>ROUND(I187*H187,1)</f>
        <v>0</v>
      </c>
      <c r="BL187" s="18" t="s">
        <v>86</v>
      </c>
      <c r="BM187" s="154" t="s">
        <v>3006</v>
      </c>
    </row>
    <row r="188" spans="1:65" s="13" customFormat="1" ht="10.199999999999999">
      <c r="B188" s="156"/>
      <c r="D188" s="157" t="s">
        <v>185</v>
      </c>
      <c r="E188" s="158" t="s">
        <v>1</v>
      </c>
      <c r="F188" s="159" t="s">
        <v>3007</v>
      </c>
      <c r="H188" s="160">
        <v>4.7519999999999998</v>
      </c>
      <c r="L188" s="156"/>
      <c r="M188" s="161"/>
      <c r="N188" s="162"/>
      <c r="O188" s="162"/>
      <c r="P188" s="162"/>
      <c r="Q188" s="162"/>
      <c r="R188" s="162"/>
      <c r="S188" s="162"/>
      <c r="T188" s="163"/>
      <c r="AT188" s="158" t="s">
        <v>185</v>
      </c>
      <c r="AU188" s="158" t="s">
        <v>80</v>
      </c>
      <c r="AV188" s="13" t="s">
        <v>80</v>
      </c>
      <c r="AW188" s="13" t="s">
        <v>28</v>
      </c>
      <c r="AX188" s="13" t="s">
        <v>76</v>
      </c>
      <c r="AY188" s="158" t="s">
        <v>178</v>
      </c>
    </row>
    <row r="189" spans="1:65" s="2" customFormat="1" ht="21.75" customHeight="1">
      <c r="A189" s="30"/>
      <c r="B189" s="142"/>
      <c r="C189" s="143" t="s">
        <v>329</v>
      </c>
      <c r="D189" s="143" t="s">
        <v>180</v>
      </c>
      <c r="E189" s="144" t="s">
        <v>255</v>
      </c>
      <c r="F189" s="145" t="s">
        <v>256</v>
      </c>
      <c r="G189" s="146" t="s">
        <v>206</v>
      </c>
      <c r="H189" s="147">
        <v>0.14299999999999999</v>
      </c>
      <c r="I189" s="148"/>
      <c r="J189" s="148">
        <f>ROUND(I189*H189,1)</f>
        <v>0</v>
      </c>
      <c r="K189" s="149"/>
      <c r="L189" s="31"/>
      <c r="M189" s="150" t="s">
        <v>1</v>
      </c>
      <c r="N189" s="151" t="s">
        <v>36</v>
      </c>
      <c r="O189" s="152">
        <v>23.968</v>
      </c>
      <c r="P189" s="152">
        <f>O189*H189</f>
        <v>3.4274239999999998</v>
      </c>
      <c r="Q189" s="152">
        <v>1.0606199999999999</v>
      </c>
      <c r="R189" s="152">
        <f>Q189*H189</f>
        <v>0.15166865999999998</v>
      </c>
      <c r="S189" s="152">
        <v>0</v>
      </c>
      <c r="T189" s="153">
        <f>S189*H189</f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86</v>
      </c>
      <c r="AT189" s="154" t="s">
        <v>180</v>
      </c>
      <c r="AU189" s="154" t="s">
        <v>80</v>
      </c>
      <c r="AY189" s="18" t="s">
        <v>178</v>
      </c>
      <c r="BE189" s="155">
        <f>IF(N189="základní",J189,0)</f>
        <v>0</v>
      </c>
      <c r="BF189" s="155">
        <f>IF(N189="snížená",J189,0)</f>
        <v>0</v>
      </c>
      <c r="BG189" s="155">
        <f>IF(N189="zákl. přenesená",J189,0)</f>
        <v>0</v>
      </c>
      <c r="BH189" s="155">
        <f>IF(N189="sníž. přenesená",J189,0)</f>
        <v>0</v>
      </c>
      <c r="BI189" s="155">
        <f>IF(N189="nulová",J189,0)</f>
        <v>0</v>
      </c>
      <c r="BJ189" s="18" t="s">
        <v>76</v>
      </c>
      <c r="BK189" s="155">
        <f>ROUND(I189*H189,1)</f>
        <v>0</v>
      </c>
      <c r="BL189" s="18" t="s">
        <v>86</v>
      </c>
      <c r="BM189" s="154" t="s">
        <v>3008</v>
      </c>
    </row>
    <row r="190" spans="1:65" s="13" customFormat="1" ht="10.199999999999999">
      <c r="B190" s="156"/>
      <c r="D190" s="157" t="s">
        <v>185</v>
      </c>
      <c r="E190" s="158" t="s">
        <v>1</v>
      </c>
      <c r="F190" s="159" t="s">
        <v>3009</v>
      </c>
      <c r="H190" s="160">
        <v>0.14299999999999999</v>
      </c>
      <c r="L190" s="156"/>
      <c r="M190" s="161"/>
      <c r="N190" s="162"/>
      <c r="O190" s="162"/>
      <c r="P190" s="162"/>
      <c r="Q190" s="162"/>
      <c r="R190" s="162"/>
      <c r="S190" s="162"/>
      <c r="T190" s="163"/>
      <c r="AT190" s="158" t="s">
        <v>185</v>
      </c>
      <c r="AU190" s="158" t="s">
        <v>80</v>
      </c>
      <c r="AV190" s="13" t="s">
        <v>80</v>
      </c>
      <c r="AW190" s="13" t="s">
        <v>28</v>
      </c>
      <c r="AX190" s="13" t="s">
        <v>76</v>
      </c>
      <c r="AY190" s="158" t="s">
        <v>178</v>
      </c>
    </row>
    <row r="191" spans="1:65" s="2" customFormat="1" ht="21.75" customHeight="1">
      <c r="A191" s="30"/>
      <c r="B191" s="142"/>
      <c r="C191" s="143" t="s">
        <v>333</v>
      </c>
      <c r="D191" s="143" t="s">
        <v>180</v>
      </c>
      <c r="E191" s="144" t="s">
        <v>259</v>
      </c>
      <c r="F191" s="145" t="s">
        <v>260</v>
      </c>
      <c r="G191" s="146" t="s">
        <v>190</v>
      </c>
      <c r="H191" s="147">
        <v>6.97</v>
      </c>
      <c r="I191" s="148"/>
      <c r="J191" s="148">
        <f>ROUND(I191*H191,1)</f>
        <v>0</v>
      </c>
      <c r="K191" s="149"/>
      <c r="L191" s="31"/>
      <c r="M191" s="150" t="s">
        <v>1</v>
      </c>
      <c r="N191" s="151" t="s">
        <v>36</v>
      </c>
      <c r="O191" s="152">
        <v>0.629</v>
      </c>
      <c r="P191" s="152">
        <f>O191*H191</f>
        <v>4.3841299999999999</v>
      </c>
      <c r="Q191" s="152">
        <v>2.45329</v>
      </c>
      <c r="R191" s="152">
        <f>Q191*H191</f>
        <v>17.099431299999999</v>
      </c>
      <c r="S191" s="152">
        <v>0</v>
      </c>
      <c r="T191" s="153">
        <f>S191*H191</f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86</v>
      </c>
      <c r="AT191" s="154" t="s">
        <v>180</v>
      </c>
      <c r="AU191" s="154" t="s">
        <v>80</v>
      </c>
      <c r="AY191" s="18" t="s">
        <v>178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76</v>
      </c>
      <c r="BK191" s="155">
        <f>ROUND(I191*H191,1)</f>
        <v>0</v>
      </c>
      <c r="BL191" s="18" t="s">
        <v>86</v>
      </c>
      <c r="BM191" s="154" t="s">
        <v>3010</v>
      </c>
    </row>
    <row r="192" spans="1:65" s="13" customFormat="1" ht="10.199999999999999">
      <c r="B192" s="156"/>
      <c r="D192" s="157" t="s">
        <v>185</v>
      </c>
      <c r="E192" s="158" t="s">
        <v>1</v>
      </c>
      <c r="F192" s="159" t="s">
        <v>3011</v>
      </c>
      <c r="H192" s="160">
        <v>3.1680000000000001</v>
      </c>
      <c r="L192" s="156"/>
      <c r="M192" s="161"/>
      <c r="N192" s="162"/>
      <c r="O192" s="162"/>
      <c r="P192" s="162"/>
      <c r="Q192" s="162"/>
      <c r="R192" s="162"/>
      <c r="S192" s="162"/>
      <c r="T192" s="163"/>
      <c r="AT192" s="158" t="s">
        <v>185</v>
      </c>
      <c r="AU192" s="158" t="s">
        <v>80</v>
      </c>
      <c r="AV192" s="13" t="s">
        <v>80</v>
      </c>
      <c r="AW192" s="13" t="s">
        <v>28</v>
      </c>
      <c r="AX192" s="13" t="s">
        <v>71</v>
      </c>
      <c r="AY192" s="158" t="s">
        <v>178</v>
      </c>
    </row>
    <row r="193" spans="1:65" s="13" customFormat="1" ht="10.199999999999999">
      <c r="B193" s="156"/>
      <c r="D193" s="157" t="s">
        <v>185</v>
      </c>
      <c r="E193" s="158" t="s">
        <v>1</v>
      </c>
      <c r="F193" s="159" t="s">
        <v>3012</v>
      </c>
      <c r="H193" s="160">
        <v>3.802</v>
      </c>
      <c r="L193" s="156"/>
      <c r="M193" s="161"/>
      <c r="N193" s="162"/>
      <c r="O193" s="162"/>
      <c r="P193" s="162"/>
      <c r="Q193" s="162"/>
      <c r="R193" s="162"/>
      <c r="S193" s="162"/>
      <c r="T193" s="163"/>
      <c r="AT193" s="158" t="s">
        <v>185</v>
      </c>
      <c r="AU193" s="158" t="s">
        <v>80</v>
      </c>
      <c r="AV193" s="13" t="s">
        <v>80</v>
      </c>
      <c r="AW193" s="13" t="s">
        <v>28</v>
      </c>
      <c r="AX193" s="13" t="s">
        <v>71</v>
      </c>
      <c r="AY193" s="158" t="s">
        <v>178</v>
      </c>
    </row>
    <row r="194" spans="1:65" s="14" customFormat="1" ht="10.199999999999999">
      <c r="B194" s="164"/>
      <c r="D194" s="157" t="s">
        <v>185</v>
      </c>
      <c r="E194" s="165" t="s">
        <v>1</v>
      </c>
      <c r="F194" s="166" t="s">
        <v>187</v>
      </c>
      <c r="H194" s="167">
        <v>6.9700000000000006</v>
      </c>
      <c r="L194" s="164"/>
      <c r="M194" s="168"/>
      <c r="N194" s="169"/>
      <c r="O194" s="169"/>
      <c r="P194" s="169"/>
      <c r="Q194" s="169"/>
      <c r="R194" s="169"/>
      <c r="S194" s="169"/>
      <c r="T194" s="170"/>
      <c r="AT194" s="165" t="s">
        <v>185</v>
      </c>
      <c r="AU194" s="165" t="s">
        <v>80</v>
      </c>
      <c r="AV194" s="14" t="s">
        <v>86</v>
      </c>
      <c r="AW194" s="14" t="s">
        <v>28</v>
      </c>
      <c r="AX194" s="14" t="s">
        <v>76</v>
      </c>
      <c r="AY194" s="165" t="s">
        <v>178</v>
      </c>
    </row>
    <row r="195" spans="1:65" s="2" customFormat="1" ht="21.75" customHeight="1">
      <c r="A195" s="30"/>
      <c r="B195" s="142"/>
      <c r="C195" s="143" t="s">
        <v>338</v>
      </c>
      <c r="D195" s="143" t="s">
        <v>180</v>
      </c>
      <c r="E195" s="144" t="s">
        <v>264</v>
      </c>
      <c r="F195" s="145" t="s">
        <v>265</v>
      </c>
      <c r="G195" s="146" t="s">
        <v>206</v>
      </c>
      <c r="H195" s="147">
        <v>0.114</v>
      </c>
      <c r="I195" s="148"/>
      <c r="J195" s="148">
        <f>ROUND(I195*H195,1)</f>
        <v>0</v>
      </c>
      <c r="K195" s="149"/>
      <c r="L195" s="31"/>
      <c r="M195" s="150" t="s">
        <v>1</v>
      </c>
      <c r="N195" s="151" t="s">
        <v>36</v>
      </c>
      <c r="O195" s="152">
        <v>23.968</v>
      </c>
      <c r="P195" s="152">
        <f>O195*H195</f>
        <v>2.7323520000000001</v>
      </c>
      <c r="Q195" s="152">
        <v>1.0606199999999999</v>
      </c>
      <c r="R195" s="152">
        <f>Q195*H195</f>
        <v>0.12091067999999999</v>
      </c>
      <c r="S195" s="152">
        <v>0</v>
      </c>
      <c r="T195" s="153">
        <f>S195*H195</f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86</v>
      </c>
      <c r="AT195" s="154" t="s">
        <v>180</v>
      </c>
      <c r="AU195" s="154" t="s">
        <v>80</v>
      </c>
      <c r="AY195" s="18" t="s">
        <v>178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8" t="s">
        <v>76</v>
      </c>
      <c r="BK195" s="155">
        <f>ROUND(I195*H195,1)</f>
        <v>0</v>
      </c>
      <c r="BL195" s="18" t="s">
        <v>86</v>
      </c>
      <c r="BM195" s="154" t="s">
        <v>3013</v>
      </c>
    </row>
    <row r="196" spans="1:65" s="13" customFormat="1" ht="10.199999999999999">
      <c r="B196" s="156"/>
      <c r="D196" s="157" t="s">
        <v>185</v>
      </c>
      <c r="E196" s="158" t="s">
        <v>1</v>
      </c>
      <c r="F196" s="159" t="s">
        <v>3014</v>
      </c>
      <c r="H196" s="160">
        <v>0.114</v>
      </c>
      <c r="L196" s="156"/>
      <c r="M196" s="161"/>
      <c r="N196" s="162"/>
      <c r="O196" s="162"/>
      <c r="P196" s="162"/>
      <c r="Q196" s="162"/>
      <c r="R196" s="162"/>
      <c r="S196" s="162"/>
      <c r="T196" s="163"/>
      <c r="AT196" s="158" t="s">
        <v>185</v>
      </c>
      <c r="AU196" s="158" t="s">
        <v>80</v>
      </c>
      <c r="AV196" s="13" t="s">
        <v>80</v>
      </c>
      <c r="AW196" s="13" t="s">
        <v>28</v>
      </c>
      <c r="AX196" s="13" t="s">
        <v>76</v>
      </c>
      <c r="AY196" s="158" t="s">
        <v>178</v>
      </c>
    </row>
    <row r="197" spans="1:65" s="12" customFormat="1" ht="22.8" customHeight="1">
      <c r="B197" s="130"/>
      <c r="D197" s="131" t="s">
        <v>70</v>
      </c>
      <c r="E197" s="140" t="s">
        <v>83</v>
      </c>
      <c r="F197" s="140" t="s">
        <v>290</v>
      </c>
      <c r="J197" s="141">
        <f>BK197</f>
        <v>0</v>
      </c>
      <c r="L197" s="130"/>
      <c r="M197" s="134"/>
      <c r="N197" s="135"/>
      <c r="O197" s="135"/>
      <c r="P197" s="136">
        <f>SUM(P198:P211)</f>
        <v>38.97</v>
      </c>
      <c r="Q197" s="135"/>
      <c r="R197" s="136">
        <f>SUM(R198:R211)</f>
        <v>2.1191</v>
      </c>
      <c r="S197" s="135"/>
      <c r="T197" s="137">
        <f>SUM(T198:T211)</f>
        <v>0</v>
      </c>
      <c r="AR197" s="131" t="s">
        <v>76</v>
      </c>
      <c r="AT197" s="138" t="s">
        <v>70</v>
      </c>
      <c r="AU197" s="138" t="s">
        <v>76</v>
      </c>
      <c r="AY197" s="131" t="s">
        <v>178</v>
      </c>
      <c r="BK197" s="139">
        <f>SUM(BK198:BK211)</f>
        <v>0</v>
      </c>
    </row>
    <row r="198" spans="1:65" s="2" customFormat="1" ht="21.75" customHeight="1">
      <c r="A198" s="30"/>
      <c r="B198" s="142"/>
      <c r="C198" s="143" t="s">
        <v>342</v>
      </c>
      <c r="D198" s="143" t="s">
        <v>180</v>
      </c>
      <c r="E198" s="144" t="s">
        <v>3015</v>
      </c>
      <c r="F198" s="145" t="s">
        <v>3016</v>
      </c>
      <c r="G198" s="146" t="s">
        <v>336</v>
      </c>
      <c r="H198" s="147">
        <v>10</v>
      </c>
      <c r="I198" s="148"/>
      <c r="J198" s="148">
        <f t="shared" ref="J198:J207" si="10">ROUND(I198*H198,1)</f>
        <v>0</v>
      </c>
      <c r="K198" s="149"/>
      <c r="L198" s="31"/>
      <c r="M198" s="150" t="s">
        <v>1</v>
      </c>
      <c r="N198" s="151" t="s">
        <v>36</v>
      </c>
      <c r="O198" s="152">
        <v>0.36</v>
      </c>
      <c r="P198" s="152">
        <f t="shared" ref="P198:P207" si="11">O198*H198</f>
        <v>3.5999999999999996</v>
      </c>
      <c r="Q198" s="152">
        <v>0.17488999999999999</v>
      </c>
      <c r="R198" s="152">
        <f t="shared" ref="R198:R207" si="12">Q198*H198</f>
        <v>1.7488999999999999</v>
      </c>
      <c r="S198" s="152">
        <v>0</v>
      </c>
      <c r="T198" s="153">
        <f t="shared" ref="T198:T207" si="13">S198*H198</f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86</v>
      </c>
      <c r="AT198" s="154" t="s">
        <v>180</v>
      </c>
      <c r="AU198" s="154" t="s">
        <v>80</v>
      </c>
      <c r="AY198" s="18" t="s">
        <v>178</v>
      </c>
      <c r="BE198" s="155">
        <f t="shared" ref="BE198:BE207" si="14">IF(N198="základní",J198,0)</f>
        <v>0</v>
      </c>
      <c r="BF198" s="155">
        <f t="shared" ref="BF198:BF207" si="15">IF(N198="snížená",J198,0)</f>
        <v>0</v>
      </c>
      <c r="BG198" s="155">
        <f t="shared" ref="BG198:BG207" si="16">IF(N198="zákl. přenesená",J198,0)</f>
        <v>0</v>
      </c>
      <c r="BH198" s="155">
        <f t="shared" ref="BH198:BH207" si="17">IF(N198="sníž. přenesená",J198,0)</f>
        <v>0</v>
      </c>
      <c r="BI198" s="155">
        <f t="shared" ref="BI198:BI207" si="18">IF(N198="nulová",J198,0)</f>
        <v>0</v>
      </c>
      <c r="BJ198" s="18" t="s">
        <v>76</v>
      </c>
      <c r="BK198" s="155">
        <f t="shared" ref="BK198:BK207" si="19">ROUND(I198*H198,1)</f>
        <v>0</v>
      </c>
      <c r="BL198" s="18" t="s">
        <v>86</v>
      </c>
      <c r="BM198" s="154" t="s">
        <v>3017</v>
      </c>
    </row>
    <row r="199" spans="1:65" s="2" customFormat="1" ht="21.75" customHeight="1">
      <c r="A199" s="30"/>
      <c r="B199" s="142"/>
      <c r="C199" s="171" t="s">
        <v>346</v>
      </c>
      <c r="D199" s="171" t="s">
        <v>216</v>
      </c>
      <c r="E199" s="172" t="s">
        <v>3018</v>
      </c>
      <c r="F199" s="173" t="s">
        <v>3019</v>
      </c>
      <c r="G199" s="174" t="s">
        <v>336</v>
      </c>
      <c r="H199" s="175">
        <v>2</v>
      </c>
      <c r="I199" s="176"/>
      <c r="J199" s="176">
        <f t="shared" si="10"/>
        <v>0</v>
      </c>
      <c r="K199" s="177"/>
      <c r="L199" s="178"/>
      <c r="M199" s="179" t="s">
        <v>1</v>
      </c>
      <c r="N199" s="180" t="s">
        <v>36</v>
      </c>
      <c r="O199" s="152">
        <v>0</v>
      </c>
      <c r="P199" s="152">
        <f t="shared" si="11"/>
        <v>0</v>
      </c>
      <c r="Q199" s="152">
        <v>4.3E-3</v>
      </c>
      <c r="R199" s="152">
        <f t="shared" si="12"/>
        <v>8.6E-3</v>
      </c>
      <c r="S199" s="152">
        <v>0</v>
      </c>
      <c r="T199" s="153">
        <f t="shared" si="13"/>
        <v>0</v>
      </c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R199" s="154" t="s">
        <v>98</v>
      </c>
      <c r="AT199" s="154" t="s">
        <v>216</v>
      </c>
      <c r="AU199" s="154" t="s">
        <v>80</v>
      </c>
      <c r="AY199" s="18" t="s">
        <v>178</v>
      </c>
      <c r="BE199" s="155">
        <f t="shared" si="14"/>
        <v>0</v>
      </c>
      <c r="BF199" s="155">
        <f t="shared" si="15"/>
        <v>0</v>
      </c>
      <c r="BG199" s="155">
        <f t="shared" si="16"/>
        <v>0</v>
      </c>
      <c r="BH199" s="155">
        <f t="shared" si="17"/>
        <v>0</v>
      </c>
      <c r="BI199" s="155">
        <f t="shared" si="18"/>
        <v>0</v>
      </c>
      <c r="BJ199" s="18" t="s">
        <v>76</v>
      </c>
      <c r="BK199" s="155">
        <f t="shared" si="19"/>
        <v>0</v>
      </c>
      <c r="BL199" s="18" t="s">
        <v>86</v>
      </c>
      <c r="BM199" s="154" t="s">
        <v>3020</v>
      </c>
    </row>
    <row r="200" spans="1:65" s="2" customFormat="1" ht="21.75" customHeight="1">
      <c r="A200" s="30"/>
      <c r="B200" s="142"/>
      <c r="C200" s="171" t="s">
        <v>350</v>
      </c>
      <c r="D200" s="171" t="s">
        <v>216</v>
      </c>
      <c r="E200" s="172" t="s">
        <v>3021</v>
      </c>
      <c r="F200" s="173" t="s">
        <v>3022</v>
      </c>
      <c r="G200" s="174" t="s">
        <v>336</v>
      </c>
      <c r="H200" s="175">
        <v>4</v>
      </c>
      <c r="I200" s="176"/>
      <c r="J200" s="176">
        <f t="shared" si="10"/>
        <v>0</v>
      </c>
      <c r="K200" s="177"/>
      <c r="L200" s="178"/>
      <c r="M200" s="179" t="s">
        <v>1</v>
      </c>
      <c r="N200" s="180" t="s">
        <v>36</v>
      </c>
      <c r="O200" s="152">
        <v>0</v>
      </c>
      <c r="P200" s="152">
        <f t="shared" si="11"/>
        <v>0</v>
      </c>
      <c r="Q200" s="152">
        <v>3.5000000000000001E-3</v>
      </c>
      <c r="R200" s="152">
        <f t="shared" si="12"/>
        <v>1.4E-2</v>
      </c>
      <c r="S200" s="152">
        <v>0</v>
      </c>
      <c r="T200" s="153">
        <f t="shared" si="13"/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54" t="s">
        <v>98</v>
      </c>
      <c r="AT200" s="154" t="s">
        <v>216</v>
      </c>
      <c r="AU200" s="154" t="s">
        <v>80</v>
      </c>
      <c r="AY200" s="18" t="s">
        <v>178</v>
      </c>
      <c r="BE200" s="155">
        <f t="shared" si="14"/>
        <v>0</v>
      </c>
      <c r="BF200" s="155">
        <f t="shared" si="15"/>
        <v>0</v>
      </c>
      <c r="BG200" s="155">
        <f t="shared" si="16"/>
        <v>0</v>
      </c>
      <c r="BH200" s="155">
        <f t="shared" si="17"/>
        <v>0</v>
      </c>
      <c r="BI200" s="155">
        <f t="shared" si="18"/>
        <v>0</v>
      </c>
      <c r="BJ200" s="18" t="s">
        <v>76</v>
      </c>
      <c r="BK200" s="155">
        <f t="shared" si="19"/>
        <v>0</v>
      </c>
      <c r="BL200" s="18" t="s">
        <v>86</v>
      </c>
      <c r="BM200" s="154" t="s">
        <v>3023</v>
      </c>
    </row>
    <row r="201" spans="1:65" s="2" customFormat="1" ht="21.75" customHeight="1">
      <c r="A201" s="30"/>
      <c r="B201" s="142"/>
      <c r="C201" s="171" t="s">
        <v>354</v>
      </c>
      <c r="D201" s="171" t="s">
        <v>216</v>
      </c>
      <c r="E201" s="172" t="s">
        <v>3024</v>
      </c>
      <c r="F201" s="173" t="s">
        <v>3025</v>
      </c>
      <c r="G201" s="174" t="s">
        <v>336</v>
      </c>
      <c r="H201" s="175">
        <v>4</v>
      </c>
      <c r="I201" s="176"/>
      <c r="J201" s="176">
        <f t="shared" si="10"/>
        <v>0</v>
      </c>
      <c r="K201" s="177"/>
      <c r="L201" s="178"/>
      <c r="M201" s="179" t="s">
        <v>1</v>
      </c>
      <c r="N201" s="180" t="s">
        <v>36</v>
      </c>
      <c r="O201" s="152">
        <v>0</v>
      </c>
      <c r="P201" s="152">
        <f t="shared" si="11"/>
        <v>0</v>
      </c>
      <c r="Q201" s="152">
        <v>2E-3</v>
      </c>
      <c r="R201" s="152">
        <f t="shared" si="12"/>
        <v>8.0000000000000002E-3</v>
      </c>
      <c r="S201" s="152">
        <v>0</v>
      </c>
      <c r="T201" s="153">
        <f t="shared" si="13"/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98</v>
      </c>
      <c r="AT201" s="154" t="s">
        <v>216</v>
      </c>
      <c r="AU201" s="154" t="s">
        <v>80</v>
      </c>
      <c r="AY201" s="18" t="s">
        <v>178</v>
      </c>
      <c r="BE201" s="155">
        <f t="shared" si="14"/>
        <v>0</v>
      </c>
      <c r="BF201" s="155">
        <f t="shared" si="15"/>
        <v>0</v>
      </c>
      <c r="BG201" s="155">
        <f t="shared" si="16"/>
        <v>0</v>
      </c>
      <c r="BH201" s="155">
        <f t="shared" si="17"/>
        <v>0</v>
      </c>
      <c r="BI201" s="155">
        <f t="shared" si="18"/>
        <v>0</v>
      </c>
      <c r="BJ201" s="18" t="s">
        <v>76</v>
      </c>
      <c r="BK201" s="155">
        <f t="shared" si="19"/>
        <v>0</v>
      </c>
      <c r="BL201" s="18" t="s">
        <v>86</v>
      </c>
      <c r="BM201" s="154" t="s">
        <v>3026</v>
      </c>
    </row>
    <row r="202" spans="1:65" s="2" customFormat="1" ht="21.75" customHeight="1">
      <c r="A202" s="30"/>
      <c r="B202" s="142"/>
      <c r="C202" s="143" t="s">
        <v>359</v>
      </c>
      <c r="D202" s="143" t="s">
        <v>180</v>
      </c>
      <c r="E202" s="144" t="s">
        <v>3027</v>
      </c>
      <c r="F202" s="145" t="s">
        <v>3028</v>
      </c>
      <c r="G202" s="146" t="s">
        <v>336</v>
      </c>
      <c r="H202" s="147">
        <v>2</v>
      </c>
      <c r="I202" s="148"/>
      <c r="J202" s="148">
        <f t="shared" si="10"/>
        <v>0</v>
      </c>
      <c r="K202" s="149"/>
      <c r="L202" s="31"/>
      <c r="M202" s="150" t="s">
        <v>1</v>
      </c>
      <c r="N202" s="151" t="s">
        <v>36</v>
      </c>
      <c r="O202" s="152">
        <v>0.86</v>
      </c>
      <c r="P202" s="152">
        <f t="shared" si="11"/>
        <v>1.72</v>
      </c>
      <c r="Q202" s="152">
        <v>0</v>
      </c>
      <c r="R202" s="152">
        <f t="shared" si="12"/>
        <v>0</v>
      </c>
      <c r="S202" s="152">
        <v>0</v>
      </c>
      <c r="T202" s="153">
        <f t="shared" si="13"/>
        <v>0</v>
      </c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R202" s="154" t="s">
        <v>86</v>
      </c>
      <c r="AT202" s="154" t="s">
        <v>180</v>
      </c>
      <c r="AU202" s="154" t="s">
        <v>80</v>
      </c>
      <c r="AY202" s="18" t="s">
        <v>178</v>
      </c>
      <c r="BE202" s="155">
        <f t="shared" si="14"/>
        <v>0</v>
      </c>
      <c r="BF202" s="155">
        <f t="shared" si="15"/>
        <v>0</v>
      </c>
      <c r="BG202" s="155">
        <f t="shared" si="16"/>
        <v>0</v>
      </c>
      <c r="BH202" s="155">
        <f t="shared" si="17"/>
        <v>0</v>
      </c>
      <c r="BI202" s="155">
        <f t="shared" si="18"/>
        <v>0</v>
      </c>
      <c r="BJ202" s="18" t="s">
        <v>76</v>
      </c>
      <c r="BK202" s="155">
        <f t="shared" si="19"/>
        <v>0</v>
      </c>
      <c r="BL202" s="18" t="s">
        <v>86</v>
      </c>
      <c r="BM202" s="154" t="s">
        <v>3029</v>
      </c>
    </row>
    <row r="203" spans="1:65" s="2" customFormat="1" ht="16.5" customHeight="1">
      <c r="A203" s="30"/>
      <c r="B203" s="142"/>
      <c r="C203" s="171" t="s">
        <v>364</v>
      </c>
      <c r="D203" s="171" t="s">
        <v>216</v>
      </c>
      <c r="E203" s="172" t="s">
        <v>3030</v>
      </c>
      <c r="F203" s="173" t="s">
        <v>3031</v>
      </c>
      <c r="G203" s="174" t="s">
        <v>336</v>
      </c>
      <c r="H203" s="175">
        <v>2</v>
      </c>
      <c r="I203" s="176"/>
      <c r="J203" s="176">
        <f t="shared" si="10"/>
        <v>0</v>
      </c>
      <c r="K203" s="177"/>
      <c r="L203" s="178"/>
      <c r="M203" s="179" t="s">
        <v>1</v>
      </c>
      <c r="N203" s="180" t="s">
        <v>36</v>
      </c>
      <c r="O203" s="152">
        <v>0</v>
      </c>
      <c r="P203" s="152">
        <f t="shared" si="11"/>
        <v>0</v>
      </c>
      <c r="Q203" s="152">
        <v>7.8799999999999995E-2</v>
      </c>
      <c r="R203" s="152">
        <f t="shared" si="12"/>
        <v>0.15759999999999999</v>
      </c>
      <c r="S203" s="152">
        <v>0</v>
      </c>
      <c r="T203" s="153">
        <f t="shared" si="13"/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98</v>
      </c>
      <c r="AT203" s="154" t="s">
        <v>216</v>
      </c>
      <c r="AU203" s="154" t="s">
        <v>80</v>
      </c>
      <c r="AY203" s="18" t="s">
        <v>178</v>
      </c>
      <c r="BE203" s="155">
        <f t="shared" si="14"/>
        <v>0</v>
      </c>
      <c r="BF203" s="155">
        <f t="shared" si="15"/>
        <v>0</v>
      </c>
      <c r="BG203" s="155">
        <f t="shared" si="16"/>
        <v>0</v>
      </c>
      <c r="BH203" s="155">
        <f t="shared" si="17"/>
        <v>0</v>
      </c>
      <c r="BI203" s="155">
        <f t="shared" si="18"/>
        <v>0</v>
      </c>
      <c r="BJ203" s="18" t="s">
        <v>76</v>
      </c>
      <c r="BK203" s="155">
        <f t="shared" si="19"/>
        <v>0</v>
      </c>
      <c r="BL203" s="18" t="s">
        <v>86</v>
      </c>
      <c r="BM203" s="154" t="s">
        <v>3032</v>
      </c>
    </row>
    <row r="204" spans="1:65" s="2" customFormat="1" ht="21.75" customHeight="1">
      <c r="A204" s="30"/>
      <c r="B204" s="142"/>
      <c r="C204" s="143" t="s">
        <v>368</v>
      </c>
      <c r="D204" s="143" t="s">
        <v>180</v>
      </c>
      <c r="E204" s="144" t="s">
        <v>3033</v>
      </c>
      <c r="F204" s="145" t="s">
        <v>3034</v>
      </c>
      <c r="G204" s="146" t="s">
        <v>336</v>
      </c>
      <c r="H204" s="147">
        <v>1</v>
      </c>
      <c r="I204" s="148"/>
      <c r="J204" s="148">
        <f t="shared" si="10"/>
        <v>0</v>
      </c>
      <c r="K204" s="149"/>
      <c r="L204" s="31"/>
      <c r="M204" s="150" t="s">
        <v>1</v>
      </c>
      <c r="N204" s="151" t="s">
        <v>36</v>
      </c>
      <c r="O204" s="152">
        <v>8.75</v>
      </c>
      <c r="P204" s="152">
        <f t="shared" si="11"/>
        <v>8.75</v>
      </c>
      <c r="Q204" s="152">
        <v>0</v>
      </c>
      <c r="R204" s="152">
        <f t="shared" si="12"/>
        <v>0</v>
      </c>
      <c r="S204" s="152">
        <v>0</v>
      </c>
      <c r="T204" s="153">
        <f t="shared" si="13"/>
        <v>0</v>
      </c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R204" s="154" t="s">
        <v>86</v>
      </c>
      <c r="AT204" s="154" t="s">
        <v>180</v>
      </c>
      <c r="AU204" s="154" t="s">
        <v>80</v>
      </c>
      <c r="AY204" s="18" t="s">
        <v>178</v>
      </c>
      <c r="BE204" s="155">
        <f t="shared" si="14"/>
        <v>0</v>
      </c>
      <c r="BF204" s="155">
        <f t="shared" si="15"/>
        <v>0</v>
      </c>
      <c r="BG204" s="155">
        <f t="shared" si="16"/>
        <v>0</v>
      </c>
      <c r="BH204" s="155">
        <f t="shared" si="17"/>
        <v>0</v>
      </c>
      <c r="BI204" s="155">
        <f t="shared" si="18"/>
        <v>0</v>
      </c>
      <c r="BJ204" s="18" t="s">
        <v>76</v>
      </c>
      <c r="BK204" s="155">
        <f t="shared" si="19"/>
        <v>0</v>
      </c>
      <c r="BL204" s="18" t="s">
        <v>86</v>
      </c>
      <c r="BM204" s="154" t="s">
        <v>3035</v>
      </c>
    </row>
    <row r="205" spans="1:65" s="2" customFormat="1" ht="21.75" customHeight="1">
      <c r="A205" s="30"/>
      <c r="B205" s="142"/>
      <c r="C205" s="171" t="s">
        <v>375</v>
      </c>
      <c r="D205" s="171" t="s">
        <v>216</v>
      </c>
      <c r="E205" s="172" t="s">
        <v>3036</v>
      </c>
      <c r="F205" s="173" t="s">
        <v>3037</v>
      </c>
      <c r="G205" s="174" t="s">
        <v>336</v>
      </c>
      <c r="H205" s="175">
        <v>1</v>
      </c>
      <c r="I205" s="176"/>
      <c r="J205" s="176">
        <f t="shared" si="10"/>
        <v>0</v>
      </c>
      <c r="K205" s="177"/>
      <c r="L205" s="178"/>
      <c r="M205" s="179" t="s">
        <v>1</v>
      </c>
      <c r="N205" s="180" t="s">
        <v>36</v>
      </c>
      <c r="O205" s="152">
        <v>0</v>
      </c>
      <c r="P205" s="152">
        <f t="shared" si="11"/>
        <v>0</v>
      </c>
      <c r="Q205" s="152">
        <v>0.158</v>
      </c>
      <c r="R205" s="152">
        <f t="shared" si="12"/>
        <v>0.158</v>
      </c>
      <c r="S205" s="152">
        <v>0</v>
      </c>
      <c r="T205" s="153">
        <f t="shared" si="13"/>
        <v>0</v>
      </c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R205" s="154" t="s">
        <v>98</v>
      </c>
      <c r="AT205" s="154" t="s">
        <v>216</v>
      </c>
      <c r="AU205" s="154" t="s">
        <v>80</v>
      </c>
      <c r="AY205" s="18" t="s">
        <v>178</v>
      </c>
      <c r="BE205" s="155">
        <f t="shared" si="14"/>
        <v>0</v>
      </c>
      <c r="BF205" s="155">
        <f t="shared" si="15"/>
        <v>0</v>
      </c>
      <c r="BG205" s="155">
        <f t="shared" si="16"/>
        <v>0</v>
      </c>
      <c r="BH205" s="155">
        <f t="shared" si="17"/>
        <v>0</v>
      </c>
      <c r="BI205" s="155">
        <f t="shared" si="18"/>
        <v>0</v>
      </c>
      <c r="BJ205" s="18" t="s">
        <v>76</v>
      </c>
      <c r="BK205" s="155">
        <f t="shared" si="19"/>
        <v>0</v>
      </c>
      <c r="BL205" s="18" t="s">
        <v>86</v>
      </c>
      <c r="BM205" s="154" t="s">
        <v>3038</v>
      </c>
    </row>
    <row r="206" spans="1:65" s="2" customFormat="1" ht="21.75" customHeight="1">
      <c r="A206" s="30"/>
      <c r="B206" s="142"/>
      <c r="C206" s="143" t="s">
        <v>379</v>
      </c>
      <c r="D206" s="143" t="s">
        <v>180</v>
      </c>
      <c r="E206" s="144" t="s">
        <v>3039</v>
      </c>
      <c r="F206" s="145" t="s">
        <v>3040</v>
      </c>
      <c r="G206" s="146" t="s">
        <v>336</v>
      </c>
      <c r="H206" s="147">
        <v>2</v>
      </c>
      <c r="I206" s="148"/>
      <c r="J206" s="148">
        <f t="shared" si="10"/>
        <v>0</v>
      </c>
      <c r="K206" s="149"/>
      <c r="L206" s="31"/>
      <c r="M206" s="150" t="s">
        <v>1</v>
      </c>
      <c r="N206" s="151" t="s">
        <v>36</v>
      </c>
      <c r="O206" s="152">
        <v>10.199999999999999</v>
      </c>
      <c r="P206" s="152">
        <f t="shared" si="11"/>
        <v>20.399999999999999</v>
      </c>
      <c r="Q206" s="152">
        <v>0</v>
      </c>
      <c r="R206" s="152">
        <f t="shared" si="12"/>
        <v>0</v>
      </c>
      <c r="S206" s="152">
        <v>0</v>
      </c>
      <c r="T206" s="153">
        <f t="shared" si="13"/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86</v>
      </c>
      <c r="AT206" s="154" t="s">
        <v>180</v>
      </c>
      <c r="AU206" s="154" t="s">
        <v>80</v>
      </c>
      <c r="AY206" s="18" t="s">
        <v>178</v>
      </c>
      <c r="BE206" s="155">
        <f t="shared" si="14"/>
        <v>0</v>
      </c>
      <c r="BF206" s="155">
        <f t="shared" si="15"/>
        <v>0</v>
      </c>
      <c r="BG206" s="155">
        <f t="shared" si="16"/>
        <v>0</v>
      </c>
      <c r="BH206" s="155">
        <f t="shared" si="17"/>
        <v>0</v>
      </c>
      <c r="BI206" s="155">
        <f t="shared" si="18"/>
        <v>0</v>
      </c>
      <c r="BJ206" s="18" t="s">
        <v>76</v>
      </c>
      <c r="BK206" s="155">
        <f t="shared" si="19"/>
        <v>0</v>
      </c>
      <c r="BL206" s="18" t="s">
        <v>86</v>
      </c>
      <c r="BM206" s="154" t="s">
        <v>3041</v>
      </c>
    </row>
    <row r="207" spans="1:65" s="2" customFormat="1" ht="21.75" customHeight="1">
      <c r="A207" s="30"/>
      <c r="B207" s="142"/>
      <c r="C207" s="171" t="s">
        <v>384</v>
      </c>
      <c r="D207" s="171" t="s">
        <v>216</v>
      </c>
      <c r="E207" s="172" t="s">
        <v>3042</v>
      </c>
      <c r="F207" s="173" t="s">
        <v>3043</v>
      </c>
      <c r="G207" s="174" t="s">
        <v>336</v>
      </c>
      <c r="H207" s="175">
        <v>1</v>
      </c>
      <c r="I207" s="176"/>
      <c r="J207" s="176">
        <f t="shared" si="10"/>
        <v>0</v>
      </c>
      <c r="K207" s="177"/>
      <c r="L207" s="178"/>
      <c r="M207" s="179" t="s">
        <v>1</v>
      </c>
      <c r="N207" s="180" t="s">
        <v>36</v>
      </c>
      <c r="O207" s="152">
        <v>0</v>
      </c>
      <c r="P207" s="152">
        <f t="shared" si="11"/>
        <v>0</v>
      </c>
      <c r="Q207" s="152">
        <v>0</v>
      </c>
      <c r="R207" s="152">
        <f t="shared" si="12"/>
        <v>0</v>
      </c>
      <c r="S207" s="152">
        <v>0</v>
      </c>
      <c r="T207" s="153">
        <f t="shared" si="13"/>
        <v>0</v>
      </c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R207" s="154" t="s">
        <v>98</v>
      </c>
      <c r="AT207" s="154" t="s">
        <v>216</v>
      </c>
      <c r="AU207" s="154" t="s">
        <v>80</v>
      </c>
      <c r="AY207" s="18" t="s">
        <v>178</v>
      </c>
      <c r="BE207" s="155">
        <f t="shared" si="14"/>
        <v>0</v>
      </c>
      <c r="BF207" s="155">
        <f t="shared" si="15"/>
        <v>0</v>
      </c>
      <c r="BG207" s="155">
        <f t="shared" si="16"/>
        <v>0</v>
      </c>
      <c r="BH207" s="155">
        <f t="shared" si="17"/>
        <v>0</v>
      </c>
      <c r="BI207" s="155">
        <f t="shared" si="18"/>
        <v>0</v>
      </c>
      <c r="BJ207" s="18" t="s">
        <v>76</v>
      </c>
      <c r="BK207" s="155">
        <f t="shared" si="19"/>
        <v>0</v>
      </c>
      <c r="BL207" s="18" t="s">
        <v>86</v>
      </c>
      <c r="BM207" s="154" t="s">
        <v>3044</v>
      </c>
    </row>
    <row r="208" spans="1:65" s="13" customFormat="1" ht="20.399999999999999">
      <c r="B208" s="156"/>
      <c r="D208" s="157" t="s">
        <v>185</v>
      </c>
      <c r="F208" s="159" t="s">
        <v>3045</v>
      </c>
      <c r="H208" s="160">
        <v>1</v>
      </c>
      <c r="L208" s="156"/>
      <c r="M208" s="161"/>
      <c r="N208" s="162"/>
      <c r="O208" s="162"/>
      <c r="P208" s="162"/>
      <c r="Q208" s="162"/>
      <c r="R208" s="162"/>
      <c r="S208" s="162"/>
      <c r="T208" s="163"/>
      <c r="AT208" s="158" t="s">
        <v>185</v>
      </c>
      <c r="AU208" s="158" t="s">
        <v>80</v>
      </c>
      <c r="AV208" s="13" t="s">
        <v>80</v>
      </c>
      <c r="AW208" s="13" t="s">
        <v>3</v>
      </c>
      <c r="AX208" s="13" t="s">
        <v>76</v>
      </c>
      <c r="AY208" s="158" t="s">
        <v>178</v>
      </c>
    </row>
    <row r="209" spans="1:65" s="2" customFormat="1" ht="16.5" customHeight="1">
      <c r="A209" s="30"/>
      <c r="B209" s="142"/>
      <c r="C209" s="171" t="s">
        <v>580</v>
      </c>
      <c r="D209" s="171" t="s">
        <v>216</v>
      </c>
      <c r="E209" s="172" t="s">
        <v>3046</v>
      </c>
      <c r="F209" s="173" t="s">
        <v>3047</v>
      </c>
      <c r="G209" s="174" t="s">
        <v>336</v>
      </c>
      <c r="H209" s="175">
        <v>1</v>
      </c>
      <c r="I209" s="176"/>
      <c r="J209" s="176">
        <f>ROUND(I209*H209,1)</f>
        <v>0</v>
      </c>
      <c r="K209" s="177"/>
      <c r="L209" s="178"/>
      <c r="M209" s="179" t="s">
        <v>1</v>
      </c>
      <c r="N209" s="180" t="s">
        <v>36</v>
      </c>
      <c r="O209" s="152">
        <v>0</v>
      </c>
      <c r="P209" s="152">
        <f>O209*H209</f>
        <v>0</v>
      </c>
      <c r="Q209" s="152">
        <v>0</v>
      </c>
      <c r="R209" s="152">
        <f>Q209*H209</f>
        <v>0</v>
      </c>
      <c r="S209" s="152">
        <v>0</v>
      </c>
      <c r="T209" s="153">
        <f>S209*H209</f>
        <v>0</v>
      </c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R209" s="154" t="s">
        <v>98</v>
      </c>
      <c r="AT209" s="154" t="s">
        <v>216</v>
      </c>
      <c r="AU209" s="154" t="s">
        <v>80</v>
      </c>
      <c r="AY209" s="18" t="s">
        <v>178</v>
      </c>
      <c r="BE209" s="155">
        <f>IF(N209="základní",J209,0)</f>
        <v>0</v>
      </c>
      <c r="BF209" s="155">
        <f>IF(N209="snížená",J209,0)</f>
        <v>0</v>
      </c>
      <c r="BG209" s="155">
        <f>IF(N209="zákl. přenesená",J209,0)</f>
        <v>0</v>
      </c>
      <c r="BH209" s="155">
        <f>IF(N209="sníž. přenesená",J209,0)</f>
        <v>0</v>
      </c>
      <c r="BI209" s="155">
        <f>IF(N209="nulová",J209,0)</f>
        <v>0</v>
      </c>
      <c r="BJ209" s="18" t="s">
        <v>76</v>
      </c>
      <c r="BK209" s="155">
        <f>ROUND(I209*H209,1)</f>
        <v>0</v>
      </c>
      <c r="BL209" s="18" t="s">
        <v>86</v>
      </c>
      <c r="BM209" s="154" t="s">
        <v>3048</v>
      </c>
    </row>
    <row r="210" spans="1:65" s="2" customFormat="1" ht="21.75" customHeight="1">
      <c r="A210" s="30"/>
      <c r="B210" s="142"/>
      <c r="C210" s="143" t="s">
        <v>388</v>
      </c>
      <c r="D210" s="143" t="s">
        <v>180</v>
      </c>
      <c r="E210" s="144" t="s">
        <v>3049</v>
      </c>
      <c r="F210" s="145" t="s">
        <v>3050</v>
      </c>
      <c r="G210" s="146" t="s">
        <v>327</v>
      </c>
      <c r="H210" s="147">
        <v>15</v>
      </c>
      <c r="I210" s="148"/>
      <c r="J210" s="148">
        <f>ROUND(I210*H210,1)</f>
        <v>0</v>
      </c>
      <c r="K210" s="149"/>
      <c r="L210" s="31"/>
      <c r="M210" s="150" t="s">
        <v>1</v>
      </c>
      <c r="N210" s="151" t="s">
        <v>36</v>
      </c>
      <c r="O210" s="152">
        <v>0.3</v>
      </c>
      <c r="P210" s="152">
        <f>O210*H210</f>
        <v>4.5</v>
      </c>
      <c r="Q210" s="152">
        <v>0</v>
      </c>
      <c r="R210" s="152">
        <f>Q210*H210</f>
        <v>0</v>
      </c>
      <c r="S210" s="152">
        <v>0</v>
      </c>
      <c r="T210" s="153">
        <f>S210*H210</f>
        <v>0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R210" s="154" t="s">
        <v>86</v>
      </c>
      <c r="AT210" s="154" t="s">
        <v>180</v>
      </c>
      <c r="AU210" s="154" t="s">
        <v>80</v>
      </c>
      <c r="AY210" s="18" t="s">
        <v>178</v>
      </c>
      <c r="BE210" s="155">
        <f>IF(N210="základní",J210,0)</f>
        <v>0</v>
      </c>
      <c r="BF210" s="155">
        <f>IF(N210="snížená",J210,0)</f>
        <v>0</v>
      </c>
      <c r="BG210" s="155">
        <f>IF(N210="zákl. přenesená",J210,0)</f>
        <v>0</v>
      </c>
      <c r="BH210" s="155">
        <f>IF(N210="sníž. přenesená",J210,0)</f>
        <v>0</v>
      </c>
      <c r="BI210" s="155">
        <f>IF(N210="nulová",J210,0)</f>
        <v>0</v>
      </c>
      <c r="BJ210" s="18" t="s">
        <v>76</v>
      </c>
      <c r="BK210" s="155">
        <f>ROUND(I210*H210,1)</f>
        <v>0</v>
      </c>
      <c r="BL210" s="18" t="s">
        <v>86</v>
      </c>
      <c r="BM210" s="154" t="s">
        <v>3051</v>
      </c>
    </row>
    <row r="211" spans="1:65" s="2" customFormat="1" ht="21.75" customHeight="1">
      <c r="A211" s="30"/>
      <c r="B211" s="142"/>
      <c r="C211" s="171" t="s">
        <v>392</v>
      </c>
      <c r="D211" s="171" t="s">
        <v>216</v>
      </c>
      <c r="E211" s="172" t="s">
        <v>3052</v>
      </c>
      <c r="F211" s="173" t="s">
        <v>3053</v>
      </c>
      <c r="G211" s="174" t="s">
        <v>327</v>
      </c>
      <c r="H211" s="175">
        <v>15</v>
      </c>
      <c r="I211" s="176"/>
      <c r="J211" s="176">
        <f>ROUND(I211*H211,1)</f>
        <v>0</v>
      </c>
      <c r="K211" s="177"/>
      <c r="L211" s="178"/>
      <c r="M211" s="179" t="s">
        <v>1</v>
      </c>
      <c r="N211" s="180" t="s">
        <v>36</v>
      </c>
      <c r="O211" s="152">
        <v>0</v>
      </c>
      <c r="P211" s="152">
        <f>O211*H211</f>
        <v>0</v>
      </c>
      <c r="Q211" s="152">
        <v>1.6000000000000001E-3</v>
      </c>
      <c r="R211" s="152">
        <f>Q211*H211</f>
        <v>2.4E-2</v>
      </c>
      <c r="S211" s="152">
        <v>0</v>
      </c>
      <c r="T211" s="153">
        <f>S211*H211</f>
        <v>0</v>
      </c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R211" s="154" t="s">
        <v>98</v>
      </c>
      <c r="AT211" s="154" t="s">
        <v>216</v>
      </c>
      <c r="AU211" s="154" t="s">
        <v>80</v>
      </c>
      <c r="AY211" s="18" t="s">
        <v>178</v>
      </c>
      <c r="BE211" s="155">
        <f>IF(N211="základní",J211,0)</f>
        <v>0</v>
      </c>
      <c r="BF211" s="155">
        <f>IF(N211="snížená",J211,0)</f>
        <v>0</v>
      </c>
      <c r="BG211" s="155">
        <f>IF(N211="zákl. přenesená",J211,0)</f>
        <v>0</v>
      </c>
      <c r="BH211" s="155">
        <f>IF(N211="sníž. přenesená",J211,0)</f>
        <v>0</v>
      </c>
      <c r="BI211" s="155">
        <f>IF(N211="nulová",J211,0)</f>
        <v>0</v>
      </c>
      <c r="BJ211" s="18" t="s">
        <v>76</v>
      </c>
      <c r="BK211" s="155">
        <f>ROUND(I211*H211,1)</f>
        <v>0</v>
      </c>
      <c r="BL211" s="18" t="s">
        <v>86</v>
      </c>
      <c r="BM211" s="154" t="s">
        <v>3054</v>
      </c>
    </row>
    <row r="212" spans="1:65" s="12" customFormat="1" ht="22.8" customHeight="1">
      <c r="B212" s="130"/>
      <c r="D212" s="131" t="s">
        <v>70</v>
      </c>
      <c r="E212" s="140" t="s">
        <v>89</v>
      </c>
      <c r="F212" s="140" t="s">
        <v>3055</v>
      </c>
      <c r="J212" s="141">
        <f>BK212</f>
        <v>0</v>
      </c>
      <c r="L212" s="130"/>
      <c r="M212" s="134"/>
      <c r="N212" s="135"/>
      <c r="O212" s="135"/>
      <c r="P212" s="136">
        <f>SUM(P213:P234)</f>
        <v>988.24345199999993</v>
      </c>
      <c r="Q212" s="135"/>
      <c r="R212" s="136">
        <f>SUM(R213:R234)</f>
        <v>355.50490620000005</v>
      </c>
      <c r="S212" s="135"/>
      <c r="T212" s="137">
        <f>SUM(T213:T234)</f>
        <v>0</v>
      </c>
      <c r="AR212" s="131" t="s">
        <v>76</v>
      </c>
      <c r="AT212" s="138" t="s">
        <v>70</v>
      </c>
      <c r="AU212" s="138" t="s">
        <v>76</v>
      </c>
      <c r="AY212" s="131" t="s">
        <v>178</v>
      </c>
      <c r="BK212" s="139">
        <f>SUM(BK213:BK234)</f>
        <v>0</v>
      </c>
    </row>
    <row r="213" spans="1:65" s="2" customFormat="1" ht="21.75" customHeight="1">
      <c r="A213" s="30"/>
      <c r="B213" s="142"/>
      <c r="C213" s="143" t="s">
        <v>396</v>
      </c>
      <c r="D213" s="143" t="s">
        <v>180</v>
      </c>
      <c r="E213" s="144" t="s">
        <v>3056</v>
      </c>
      <c r="F213" s="145" t="s">
        <v>3057</v>
      </c>
      <c r="G213" s="146" t="s">
        <v>183</v>
      </c>
      <c r="H213" s="147">
        <v>1266.2280000000001</v>
      </c>
      <c r="I213" s="148"/>
      <c r="J213" s="148">
        <f>ROUND(I213*H213,1)</f>
        <v>0</v>
      </c>
      <c r="K213" s="149"/>
      <c r="L213" s="31"/>
      <c r="M213" s="150" t="s">
        <v>1</v>
      </c>
      <c r="N213" s="151" t="s">
        <v>36</v>
      </c>
      <c r="O213" s="152">
        <v>3.1E-2</v>
      </c>
      <c r="P213" s="152">
        <f>O213*H213</f>
        <v>39.253067999999999</v>
      </c>
      <c r="Q213" s="152">
        <v>0</v>
      </c>
      <c r="R213" s="152">
        <f>Q213*H213</f>
        <v>0</v>
      </c>
      <c r="S213" s="152">
        <v>0</v>
      </c>
      <c r="T213" s="153">
        <f>S213*H213</f>
        <v>0</v>
      </c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R213" s="154" t="s">
        <v>86</v>
      </c>
      <c r="AT213" s="154" t="s">
        <v>180</v>
      </c>
      <c r="AU213" s="154" t="s">
        <v>80</v>
      </c>
      <c r="AY213" s="18" t="s">
        <v>178</v>
      </c>
      <c r="BE213" s="155">
        <f>IF(N213="základní",J213,0)</f>
        <v>0</v>
      </c>
      <c r="BF213" s="155">
        <f>IF(N213="snížená",J213,0)</f>
        <v>0</v>
      </c>
      <c r="BG213" s="155">
        <f>IF(N213="zákl. přenesená",J213,0)</f>
        <v>0</v>
      </c>
      <c r="BH213" s="155">
        <f>IF(N213="sníž. přenesená",J213,0)</f>
        <v>0</v>
      </c>
      <c r="BI213" s="155">
        <f>IF(N213="nulová",J213,0)</f>
        <v>0</v>
      </c>
      <c r="BJ213" s="18" t="s">
        <v>76</v>
      </c>
      <c r="BK213" s="155">
        <f>ROUND(I213*H213,1)</f>
        <v>0</v>
      </c>
      <c r="BL213" s="18" t="s">
        <v>86</v>
      </c>
      <c r="BM213" s="154" t="s">
        <v>3058</v>
      </c>
    </row>
    <row r="214" spans="1:65" s="13" customFormat="1" ht="10.199999999999999">
      <c r="B214" s="156"/>
      <c r="D214" s="157" t="s">
        <v>185</v>
      </c>
      <c r="E214" s="158" t="s">
        <v>1</v>
      </c>
      <c r="F214" s="159" t="s">
        <v>3059</v>
      </c>
      <c r="H214" s="160">
        <v>-77.040000000000006</v>
      </c>
      <c r="L214" s="156"/>
      <c r="M214" s="161"/>
      <c r="N214" s="162"/>
      <c r="O214" s="162"/>
      <c r="P214" s="162"/>
      <c r="Q214" s="162"/>
      <c r="R214" s="162"/>
      <c r="S214" s="162"/>
      <c r="T214" s="163"/>
      <c r="AT214" s="158" t="s">
        <v>185</v>
      </c>
      <c r="AU214" s="158" t="s">
        <v>80</v>
      </c>
      <c r="AV214" s="13" t="s">
        <v>80</v>
      </c>
      <c r="AW214" s="13" t="s">
        <v>28</v>
      </c>
      <c r="AX214" s="13" t="s">
        <v>71</v>
      </c>
      <c r="AY214" s="158" t="s">
        <v>178</v>
      </c>
    </row>
    <row r="215" spans="1:65" s="13" customFormat="1" ht="10.199999999999999">
      <c r="B215" s="156"/>
      <c r="D215" s="157" t="s">
        <v>185</v>
      </c>
      <c r="E215" s="158" t="s">
        <v>1</v>
      </c>
      <c r="F215" s="159" t="s">
        <v>3060</v>
      </c>
      <c r="H215" s="160">
        <v>1343.268</v>
      </c>
      <c r="L215" s="156"/>
      <c r="M215" s="161"/>
      <c r="N215" s="162"/>
      <c r="O215" s="162"/>
      <c r="P215" s="162"/>
      <c r="Q215" s="162"/>
      <c r="R215" s="162"/>
      <c r="S215" s="162"/>
      <c r="T215" s="163"/>
      <c r="AT215" s="158" t="s">
        <v>185</v>
      </c>
      <c r="AU215" s="158" t="s">
        <v>80</v>
      </c>
      <c r="AV215" s="13" t="s">
        <v>80</v>
      </c>
      <c r="AW215" s="13" t="s">
        <v>28</v>
      </c>
      <c r="AX215" s="13" t="s">
        <v>71</v>
      </c>
      <c r="AY215" s="158" t="s">
        <v>178</v>
      </c>
    </row>
    <row r="216" spans="1:65" s="14" customFormat="1" ht="10.199999999999999">
      <c r="B216" s="164"/>
      <c r="D216" s="157" t="s">
        <v>185</v>
      </c>
      <c r="E216" s="165" t="s">
        <v>1</v>
      </c>
      <c r="F216" s="166" t="s">
        <v>187</v>
      </c>
      <c r="H216" s="167">
        <v>1266.2280000000001</v>
      </c>
      <c r="L216" s="164"/>
      <c r="M216" s="168"/>
      <c r="N216" s="169"/>
      <c r="O216" s="169"/>
      <c r="P216" s="169"/>
      <c r="Q216" s="169"/>
      <c r="R216" s="169"/>
      <c r="S216" s="169"/>
      <c r="T216" s="170"/>
      <c r="AT216" s="165" t="s">
        <v>185</v>
      </c>
      <c r="AU216" s="165" t="s">
        <v>80</v>
      </c>
      <c r="AV216" s="14" t="s">
        <v>86</v>
      </c>
      <c r="AW216" s="14" t="s">
        <v>28</v>
      </c>
      <c r="AX216" s="14" t="s">
        <v>76</v>
      </c>
      <c r="AY216" s="165" t="s">
        <v>178</v>
      </c>
    </row>
    <row r="217" spans="1:65" s="2" customFormat="1" ht="21.75" customHeight="1">
      <c r="A217" s="30"/>
      <c r="B217" s="142"/>
      <c r="C217" s="143" t="s">
        <v>404</v>
      </c>
      <c r="D217" s="143" t="s">
        <v>180</v>
      </c>
      <c r="E217" s="144" t="s">
        <v>3061</v>
      </c>
      <c r="F217" s="145" t="s">
        <v>3062</v>
      </c>
      <c r="G217" s="146" t="s">
        <v>183</v>
      </c>
      <c r="H217" s="147">
        <v>2686.5360000000001</v>
      </c>
      <c r="I217" s="148"/>
      <c r="J217" s="148">
        <f>ROUND(I217*H217,1)</f>
        <v>0</v>
      </c>
      <c r="K217" s="149"/>
      <c r="L217" s="31"/>
      <c r="M217" s="150" t="s">
        <v>1</v>
      </c>
      <c r="N217" s="151" t="s">
        <v>36</v>
      </c>
      <c r="O217" s="152">
        <v>2.5000000000000001E-2</v>
      </c>
      <c r="P217" s="152">
        <f>O217*H217</f>
        <v>67.16340000000001</v>
      </c>
      <c r="Q217" s="152">
        <v>0</v>
      </c>
      <c r="R217" s="152">
        <f>Q217*H217</f>
        <v>0</v>
      </c>
      <c r="S217" s="152">
        <v>0</v>
      </c>
      <c r="T217" s="153">
        <f>S217*H217</f>
        <v>0</v>
      </c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R217" s="154" t="s">
        <v>86</v>
      </c>
      <c r="AT217" s="154" t="s">
        <v>180</v>
      </c>
      <c r="AU217" s="154" t="s">
        <v>80</v>
      </c>
      <c r="AY217" s="18" t="s">
        <v>178</v>
      </c>
      <c r="BE217" s="155">
        <f>IF(N217="základní",J217,0)</f>
        <v>0</v>
      </c>
      <c r="BF217" s="155">
        <f>IF(N217="snížená",J217,0)</f>
        <v>0</v>
      </c>
      <c r="BG217" s="155">
        <f>IF(N217="zákl. přenesená",J217,0)</f>
        <v>0</v>
      </c>
      <c r="BH217" s="155">
        <f>IF(N217="sníž. přenesená",J217,0)</f>
        <v>0</v>
      </c>
      <c r="BI217" s="155">
        <f>IF(N217="nulová",J217,0)</f>
        <v>0</v>
      </c>
      <c r="BJ217" s="18" t="s">
        <v>76</v>
      </c>
      <c r="BK217" s="155">
        <f>ROUND(I217*H217,1)</f>
        <v>0</v>
      </c>
      <c r="BL217" s="18" t="s">
        <v>86</v>
      </c>
      <c r="BM217" s="154" t="s">
        <v>3063</v>
      </c>
    </row>
    <row r="218" spans="1:65" s="13" customFormat="1" ht="10.199999999999999">
      <c r="B218" s="156"/>
      <c r="D218" s="157" t="s">
        <v>185</v>
      </c>
      <c r="E218" s="158" t="s">
        <v>1</v>
      </c>
      <c r="F218" s="159" t="s">
        <v>3064</v>
      </c>
      <c r="H218" s="160">
        <v>2686.5360000000001</v>
      </c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185</v>
      </c>
      <c r="AU218" s="158" t="s">
        <v>80</v>
      </c>
      <c r="AV218" s="13" t="s">
        <v>80</v>
      </c>
      <c r="AW218" s="13" t="s">
        <v>28</v>
      </c>
      <c r="AX218" s="13" t="s">
        <v>71</v>
      </c>
      <c r="AY218" s="158" t="s">
        <v>178</v>
      </c>
    </row>
    <row r="219" spans="1:65" s="14" customFormat="1" ht="10.199999999999999">
      <c r="B219" s="164"/>
      <c r="D219" s="157" t="s">
        <v>185</v>
      </c>
      <c r="E219" s="165" t="s">
        <v>1</v>
      </c>
      <c r="F219" s="166" t="s">
        <v>187</v>
      </c>
      <c r="H219" s="167">
        <v>2686.5360000000001</v>
      </c>
      <c r="L219" s="164"/>
      <c r="M219" s="168"/>
      <c r="N219" s="169"/>
      <c r="O219" s="169"/>
      <c r="P219" s="169"/>
      <c r="Q219" s="169"/>
      <c r="R219" s="169"/>
      <c r="S219" s="169"/>
      <c r="T219" s="170"/>
      <c r="AT219" s="165" t="s">
        <v>185</v>
      </c>
      <c r="AU219" s="165" t="s">
        <v>80</v>
      </c>
      <c r="AV219" s="14" t="s">
        <v>86</v>
      </c>
      <c r="AW219" s="14" t="s">
        <v>28</v>
      </c>
      <c r="AX219" s="14" t="s">
        <v>76</v>
      </c>
      <c r="AY219" s="165" t="s">
        <v>178</v>
      </c>
    </row>
    <row r="220" spans="1:65" s="2" customFormat="1" ht="21.75" customHeight="1">
      <c r="A220" s="30"/>
      <c r="B220" s="142"/>
      <c r="C220" s="143" t="s">
        <v>409</v>
      </c>
      <c r="D220" s="143" t="s">
        <v>180</v>
      </c>
      <c r="E220" s="144" t="s">
        <v>3065</v>
      </c>
      <c r="F220" s="145" t="s">
        <v>3066</v>
      </c>
      <c r="G220" s="146" t="s">
        <v>183</v>
      </c>
      <c r="H220" s="147">
        <v>1266.2280000000001</v>
      </c>
      <c r="I220" s="148"/>
      <c r="J220" s="148">
        <f>ROUND(I220*H220,1)</f>
        <v>0</v>
      </c>
      <c r="K220" s="149"/>
      <c r="L220" s="31"/>
      <c r="M220" s="150" t="s">
        <v>1</v>
      </c>
      <c r="N220" s="151" t="s">
        <v>36</v>
      </c>
      <c r="O220" s="152">
        <v>2.5000000000000001E-2</v>
      </c>
      <c r="P220" s="152">
        <f>O220*H220</f>
        <v>31.655700000000003</v>
      </c>
      <c r="Q220" s="152">
        <v>0</v>
      </c>
      <c r="R220" s="152">
        <f>Q220*H220</f>
        <v>0</v>
      </c>
      <c r="S220" s="152">
        <v>0</v>
      </c>
      <c r="T220" s="153">
        <f>S220*H220</f>
        <v>0</v>
      </c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R220" s="154" t="s">
        <v>86</v>
      </c>
      <c r="AT220" s="154" t="s">
        <v>180</v>
      </c>
      <c r="AU220" s="154" t="s">
        <v>80</v>
      </c>
      <c r="AY220" s="18" t="s">
        <v>178</v>
      </c>
      <c r="BE220" s="155">
        <f>IF(N220="základní",J220,0)</f>
        <v>0</v>
      </c>
      <c r="BF220" s="155">
        <f>IF(N220="snížená",J220,0)</f>
        <v>0</v>
      </c>
      <c r="BG220" s="155">
        <f>IF(N220="zákl. přenesená",J220,0)</f>
        <v>0</v>
      </c>
      <c r="BH220" s="155">
        <f>IF(N220="sníž. přenesená",J220,0)</f>
        <v>0</v>
      </c>
      <c r="BI220" s="155">
        <f>IF(N220="nulová",J220,0)</f>
        <v>0</v>
      </c>
      <c r="BJ220" s="18" t="s">
        <v>76</v>
      </c>
      <c r="BK220" s="155">
        <f>ROUND(I220*H220,1)</f>
        <v>0</v>
      </c>
      <c r="BL220" s="18" t="s">
        <v>86</v>
      </c>
      <c r="BM220" s="154" t="s">
        <v>3067</v>
      </c>
    </row>
    <row r="221" spans="1:65" s="2" customFormat="1" ht="21.75" customHeight="1">
      <c r="A221" s="30"/>
      <c r="B221" s="142"/>
      <c r="C221" s="143" t="s">
        <v>417</v>
      </c>
      <c r="D221" s="143" t="s">
        <v>180</v>
      </c>
      <c r="E221" s="144" t="s">
        <v>3068</v>
      </c>
      <c r="F221" s="145" t="s">
        <v>3069</v>
      </c>
      <c r="G221" s="146" t="s">
        <v>183</v>
      </c>
      <c r="H221" s="147">
        <v>77.040000000000006</v>
      </c>
      <c r="I221" s="148"/>
      <c r="J221" s="148">
        <f>ROUND(I221*H221,1)</f>
        <v>0</v>
      </c>
      <c r="K221" s="149"/>
      <c r="L221" s="31"/>
      <c r="M221" s="150" t="s">
        <v>1</v>
      </c>
      <c r="N221" s="151" t="s">
        <v>36</v>
      </c>
      <c r="O221" s="152">
        <v>2.5000000000000001E-2</v>
      </c>
      <c r="P221" s="152">
        <f>O221*H221</f>
        <v>1.9260000000000002</v>
      </c>
      <c r="Q221" s="152">
        <v>0</v>
      </c>
      <c r="R221" s="152">
        <f>Q221*H221</f>
        <v>0</v>
      </c>
      <c r="S221" s="152">
        <v>0</v>
      </c>
      <c r="T221" s="153">
        <f>S221*H221</f>
        <v>0</v>
      </c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R221" s="154" t="s">
        <v>86</v>
      </c>
      <c r="AT221" s="154" t="s">
        <v>180</v>
      </c>
      <c r="AU221" s="154" t="s">
        <v>80</v>
      </c>
      <c r="AY221" s="18" t="s">
        <v>178</v>
      </c>
      <c r="BE221" s="155">
        <f>IF(N221="základní",J221,0)</f>
        <v>0</v>
      </c>
      <c r="BF221" s="155">
        <f>IF(N221="snížená",J221,0)</f>
        <v>0</v>
      </c>
      <c r="BG221" s="155">
        <f>IF(N221="zákl. přenesená",J221,0)</f>
        <v>0</v>
      </c>
      <c r="BH221" s="155">
        <f>IF(N221="sníž. přenesená",J221,0)</f>
        <v>0</v>
      </c>
      <c r="BI221" s="155">
        <f>IF(N221="nulová",J221,0)</f>
        <v>0</v>
      </c>
      <c r="BJ221" s="18" t="s">
        <v>76</v>
      </c>
      <c r="BK221" s="155">
        <f>ROUND(I221*H221,1)</f>
        <v>0</v>
      </c>
      <c r="BL221" s="18" t="s">
        <v>86</v>
      </c>
      <c r="BM221" s="154" t="s">
        <v>3070</v>
      </c>
    </row>
    <row r="222" spans="1:65" s="13" customFormat="1" ht="10.199999999999999">
      <c r="B222" s="156"/>
      <c r="D222" s="157" t="s">
        <v>185</v>
      </c>
      <c r="E222" s="158" t="s">
        <v>1</v>
      </c>
      <c r="F222" s="159" t="s">
        <v>3002</v>
      </c>
      <c r="H222" s="160">
        <v>77.040000000000006</v>
      </c>
      <c r="L222" s="156"/>
      <c r="M222" s="161"/>
      <c r="N222" s="162"/>
      <c r="O222" s="162"/>
      <c r="P222" s="162"/>
      <c r="Q222" s="162"/>
      <c r="R222" s="162"/>
      <c r="S222" s="162"/>
      <c r="T222" s="163"/>
      <c r="AT222" s="158" t="s">
        <v>185</v>
      </c>
      <c r="AU222" s="158" t="s">
        <v>80</v>
      </c>
      <c r="AV222" s="13" t="s">
        <v>80</v>
      </c>
      <c r="AW222" s="13" t="s">
        <v>28</v>
      </c>
      <c r="AX222" s="13" t="s">
        <v>71</v>
      </c>
      <c r="AY222" s="158" t="s">
        <v>178</v>
      </c>
    </row>
    <row r="223" spans="1:65" s="14" customFormat="1" ht="10.199999999999999">
      <c r="B223" s="164"/>
      <c r="D223" s="157" t="s">
        <v>185</v>
      </c>
      <c r="E223" s="165" t="s">
        <v>1</v>
      </c>
      <c r="F223" s="166" t="s">
        <v>187</v>
      </c>
      <c r="H223" s="167">
        <v>77.040000000000006</v>
      </c>
      <c r="L223" s="164"/>
      <c r="M223" s="168"/>
      <c r="N223" s="169"/>
      <c r="O223" s="169"/>
      <c r="P223" s="169"/>
      <c r="Q223" s="169"/>
      <c r="R223" s="169"/>
      <c r="S223" s="169"/>
      <c r="T223" s="170"/>
      <c r="AT223" s="165" t="s">
        <v>185</v>
      </c>
      <c r="AU223" s="165" t="s">
        <v>80</v>
      </c>
      <c r="AV223" s="14" t="s">
        <v>86</v>
      </c>
      <c r="AW223" s="14" t="s">
        <v>28</v>
      </c>
      <c r="AX223" s="14" t="s">
        <v>76</v>
      </c>
      <c r="AY223" s="165" t="s">
        <v>178</v>
      </c>
    </row>
    <row r="224" spans="1:65" s="2" customFormat="1" ht="21.75" customHeight="1">
      <c r="A224" s="30"/>
      <c r="B224" s="142"/>
      <c r="C224" s="143" t="s">
        <v>422</v>
      </c>
      <c r="D224" s="143" t="s">
        <v>180</v>
      </c>
      <c r="E224" s="144" t="s">
        <v>3071</v>
      </c>
      <c r="F224" s="145" t="s">
        <v>3072</v>
      </c>
      <c r="G224" s="146" t="s">
        <v>183</v>
      </c>
      <c r="H224" s="147">
        <v>1343.268</v>
      </c>
      <c r="I224" s="148"/>
      <c r="J224" s="148">
        <f>ROUND(I224*H224,1)</f>
        <v>0</v>
      </c>
      <c r="K224" s="149"/>
      <c r="L224" s="31"/>
      <c r="M224" s="150" t="s">
        <v>1</v>
      </c>
      <c r="N224" s="151" t="s">
        <v>36</v>
      </c>
      <c r="O224" s="152">
        <v>2.8000000000000001E-2</v>
      </c>
      <c r="P224" s="152">
        <f>O224*H224</f>
        <v>37.611504000000004</v>
      </c>
      <c r="Q224" s="152">
        <v>0</v>
      </c>
      <c r="R224" s="152">
        <f>Q224*H224</f>
        <v>0</v>
      </c>
      <c r="S224" s="152">
        <v>0</v>
      </c>
      <c r="T224" s="153">
        <f>S224*H224</f>
        <v>0</v>
      </c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R224" s="154" t="s">
        <v>86</v>
      </c>
      <c r="AT224" s="154" t="s">
        <v>180</v>
      </c>
      <c r="AU224" s="154" t="s">
        <v>80</v>
      </c>
      <c r="AY224" s="18" t="s">
        <v>178</v>
      </c>
      <c r="BE224" s="155">
        <f>IF(N224="základní",J224,0)</f>
        <v>0</v>
      </c>
      <c r="BF224" s="155">
        <f>IF(N224="snížená",J224,0)</f>
        <v>0</v>
      </c>
      <c r="BG224" s="155">
        <f>IF(N224="zákl. přenesená",J224,0)</f>
        <v>0</v>
      </c>
      <c r="BH224" s="155">
        <f>IF(N224="sníž. přenesená",J224,0)</f>
        <v>0</v>
      </c>
      <c r="BI224" s="155">
        <f>IF(N224="nulová",J224,0)</f>
        <v>0</v>
      </c>
      <c r="BJ224" s="18" t="s">
        <v>76</v>
      </c>
      <c r="BK224" s="155">
        <f>ROUND(I224*H224,1)</f>
        <v>0</v>
      </c>
      <c r="BL224" s="18" t="s">
        <v>86</v>
      </c>
      <c r="BM224" s="154" t="s">
        <v>3073</v>
      </c>
    </row>
    <row r="225" spans="1:65" s="13" customFormat="1" ht="10.199999999999999">
      <c r="B225" s="156"/>
      <c r="D225" s="157" t="s">
        <v>185</v>
      </c>
      <c r="E225" s="158" t="s">
        <v>1</v>
      </c>
      <c r="F225" s="159" t="s">
        <v>3060</v>
      </c>
      <c r="H225" s="160">
        <v>1343.268</v>
      </c>
      <c r="L225" s="156"/>
      <c r="M225" s="161"/>
      <c r="N225" s="162"/>
      <c r="O225" s="162"/>
      <c r="P225" s="162"/>
      <c r="Q225" s="162"/>
      <c r="R225" s="162"/>
      <c r="S225" s="162"/>
      <c r="T225" s="163"/>
      <c r="AT225" s="158" t="s">
        <v>185</v>
      </c>
      <c r="AU225" s="158" t="s">
        <v>80</v>
      </c>
      <c r="AV225" s="13" t="s">
        <v>80</v>
      </c>
      <c r="AW225" s="13" t="s">
        <v>28</v>
      </c>
      <c r="AX225" s="13" t="s">
        <v>71</v>
      </c>
      <c r="AY225" s="158" t="s">
        <v>178</v>
      </c>
    </row>
    <row r="226" spans="1:65" s="14" customFormat="1" ht="10.199999999999999">
      <c r="B226" s="164"/>
      <c r="D226" s="157" t="s">
        <v>185</v>
      </c>
      <c r="E226" s="165" t="s">
        <v>1</v>
      </c>
      <c r="F226" s="166" t="s">
        <v>187</v>
      </c>
      <c r="H226" s="167">
        <v>1343.268</v>
      </c>
      <c r="L226" s="164"/>
      <c r="M226" s="168"/>
      <c r="N226" s="169"/>
      <c r="O226" s="169"/>
      <c r="P226" s="169"/>
      <c r="Q226" s="169"/>
      <c r="R226" s="169"/>
      <c r="S226" s="169"/>
      <c r="T226" s="170"/>
      <c r="AT226" s="165" t="s">
        <v>185</v>
      </c>
      <c r="AU226" s="165" t="s">
        <v>80</v>
      </c>
      <c r="AV226" s="14" t="s">
        <v>86</v>
      </c>
      <c r="AW226" s="14" t="s">
        <v>28</v>
      </c>
      <c r="AX226" s="14" t="s">
        <v>76</v>
      </c>
      <c r="AY226" s="165" t="s">
        <v>178</v>
      </c>
    </row>
    <row r="227" spans="1:65" s="2" customFormat="1" ht="16.5" customHeight="1">
      <c r="A227" s="30"/>
      <c r="B227" s="142"/>
      <c r="C227" s="143" t="s">
        <v>429</v>
      </c>
      <c r="D227" s="143" t="s">
        <v>180</v>
      </c>
      <c r="E227" s="144" t="s">
        <v>3074</v>
      </c>
      <c r="F227" s="145" t="s">
        <v>3075</v>
      </c>
      <c r="G227" s="146" t="s">
        <v>183</v>
      </c>
      <c r="H227" s="147">
        <v>36</v>
      </c>
      <c r="I227" s="148"/>
      <c r="J227" s="148">
        <f>ROUND(I227*H227,1)</f>
        <v>0</v>
      </c>
      <c r="K227" s="149"/>
      <c r="L227" s="31"/>
      <c r="M227" s="150" t="s">
        <v>1</v>
      </c>
      <c r="N227" s="151" t="s">
        <v>36</v>
      </c>
      <c r="O227" s="152">
        <v>2.3E-2</v>
      </c>
      <c r="P227" s="152">
        <f>O227*H227</f>
        <v>0.82799999999999996</v>
      </c>
      <c r="Q227" s="152">
        <v>0</v>
      </c>
      <c r="R227" s="152">
        <f>Q227*H227</f>
        <v>0</v>
      </c>
      <c r="S227" s="152">
        <v>0</v>
      </c>
      <c r="T227" s="153">
        <f>S227*H227</f>
        <v>0</v>
      </c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R227" s="154" t="s">
        <v>86</v>
      </c>
      <c r="AT227" s="154" t="s">
        <v>180</v>
      </c>
      <c r="AU227" s="154" t="s">
        <v>80</v>
      </c>
      <c r="AY227" s="18" t="s">
        <v>178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8" t="s">
        <v>76</v>
      </c>
      <c r="BK227" s="155">
        <f>ROUND(I227*H227,1)</f>
        <v>0</v>
      </c>
      <c r="BL227" s="18" t="s">
        <v>86</v>
      </c>
      <c r="BM227" s="154" t="s">
        <v>3076</v>
      </c>
    </row>
    <row r="228" spans="1:65" s="2" customFormat="1" ht="21.75" customHeight="1">
      <c r="A228" s="30"/>
      <c r="B228" s="142"/>
      <c r="C228" s="143" t="s">
        <v>435</v>
      </c>
      <c r="D228" s="143" t="s">
        <v>180</v>
      </c>
      <c r="E228" s="144" t="s">
        <v>3077</v>
      </c>
      <c r="F228" s="145" t="s">
        <v>3078</v>
      </c>
      <c r="G228" s="146" t="s">
        <v>183</v>
      </c>
      <c r="H228" s="147">
        <v>36</v>
      </c>
      <c r="I228" s="148"/>
      <c r="J228" s="148">
        <f>ROUND(I228*H228,1)</f>
        <v>0</v>
      </c>
      <c r="K228" s="149"/>
      <c r="L228" s="31"/>
      <c r="M228" s="150" t="s">
        <v>1</v>
      </c>
      <c r="N228" s="151" t="s">
        <v>36</v>
      </c>
      <c r="O228" s="152">
        <v>0.72</v>
      </c>
      <c r="P228" s="152">
        <f>O228*H228</f>
        <v>25.919999999999998</v>
      </c>
      <c r="Q228" s="152">
        <v>8.4250000000000005E-2</v>
      </c>
      <c r="R228" s="152">
        <f>Q228*H228</f>
        <v>3.0330000000000004</v>
      </c>
      <c r="S228" s="152">
        <v>0</v>
      </c>
      <c r="T228" s="153">
        <f>S228*H228</f>
        <v>0</v>
      </c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R228" s="154" t="s">
        <v>86</v>
      </c>
      <c r="AT228" s="154" t="s">
        <v>180</v>
      </c>
      <c r="AU228" s="154" t="s">
        <v>80</v>
      </c>
      <c r="AY228" s="18" t="s">
        <v>178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8" t="s">
        <v>76</v>
      </c>
      <c r="BK228" s="155">
        <f>ROUND(I228*H228,1)</f>
        <v>0</v>
      </c>
      <c r="BL228" s="18" t="s">
        <v>86</v>
      </c>
      <c r="BM228" s="154" t="s">
        <v>3079</v>
      </c>
    </row>
    <row r="229" spans="1:65" s="2" customFormat="1" ht="21.75" customHeight="1">
      <c r="A229" s="30"/>
      <c r="B229" s="142"/>
      <c r="C229" s="143" t="s">
        <v>439</v>
      </c>
      <c r="D229" s="143" t="s">
        <v>180</v>
      </c>
      <c r="E229" s="144" t="s">
        <v>3080</v>
      </c>
      <c r="F229" s="145" t="s">
        <v>3081</v>
      </c>
      <c r="G229" s="146" t="s">
        <v>183</v>
      </c>
      <c r="H229" s="147">
        <v>77.040000000000006</v>
      </c>
      <c r="I229" s="148"/>
      <c r="J229" s="148">
        <f>ROUND(I229*H229,1)</f>
        <v>0</v>
      </c>
      <c r="K229" s="149"/>
      <c r="L229" s="31"/>
      <c r="M229" s="150" t="s">
        <v>1</v>
      </c>
      <c r="N229" s="151" t="s">
        <v>36</v>
      </c>
      <c r="O229" s="152">
        <v>0.56000000000000005</v>
      </c>
      <c r="P229" s="152">
        <f>O229*H229</f>
        <v>43.142400000000009</v>
      </c>
      <c r="Q229" s="152">
        <v>8.4250000000000005E-2</v>
      </c>
      <c r="R229" s="152">
        <f>Q229*H229</f>
        <v>6.4906200000000007</v>
      </c>
      <c r="S229" s="152">
        <v>0</v>
      </c>
      <c r="T229" s="153">
        <f>S229*H229</f>
        <v>0</v>
      </c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R229" s="154" t="s">
        <v>86</v>
      </c>
      <c r="AT229" s="154" t="s">
        <v>180</v>
      </c>
      <c r="AU229" s="154" t="s">
        <v>80</v>
      </c>
      <c r="AY229" s="18" t="s">
        <v>178</v>
      </c>
      <c r="BE229" s="155">
        <f>IF(N229="základní",J229,0)</f>
        <v>0</v>
      </c>
      <c r="BF229" s="155">
        <f>IF(N229="snížená",J229,0)</f>
        <v>0</v>
      </c>
      <c r="BG229" s="155">
        <f>IF(N229="zákl. přenesená",J229,0)</f>
        <v>0</v>
      </c>
      <c r="BH229" s="155">
        <f>IF(N229="sníž. přenesená",J229,0)</f>
        <v>0</v>
      </c>
      <c r="BI229" s="155">
        <f>IF(N229="nulová",J229,0)</f>
        <v>0</v>
      </c>
      <c r="BJ229" s="18" t="s">
        <v>76</v>
      </c>
      <c r="BK229" s="155">
        <f>ROUND(I229*H229,1)</f>
        <v>0</v>
      </c>
      <c r="BL229" s="18" t="s">
        <v>86</v>
      </c>
      <c r="BM229" s="154" t="s">
        <v>3082</v>
      </c>
    </row>
    <row r="230" spans="1:65" s="2" customFormat="1" ht="21.75" customHeight="1">
      <c r="A230" s="30"/>
      <c r="B230" s="142"/>
      <c r="C230" s="143" t="s">
        <v>446</v>
      </c>
      <c r="D230" s="143" t="s">
        <v>180</v>
      </c>
      <c r="E230" s="144" t="s">
        <v>3083</v>
      </c>
      <c r="F230" s="145" t="s">
        <v>3084</v>
      </c>
      <c r="G230" s="146" t="s">
        <v>183</v>
      </c>
      <c r="H230" s="147">
        <v>1266.2280000000001</v>
      </c>
      <c r="I230" s="148"/>
      <c r="J230" s="148">
        <f>ROUND(I230*H230,1)</f>
        <v>0</v>
      </c>
      <c r="K230" s="149"/>
      <c r="L230" s="31"/>
      <c r="M230" s="150" t="s">
        <v>1</v>
      </c>
      <c r="N230" s="151" t="s">
        <v>36</v>
      </c>
      <c r="O230" s="152">
        <v>0.58499999999999996</v>
      </c>
      <c r="P230" s="152">
        <f>O230*H230</f>
        <v>740.74338</v>
      </c>
      <c r="Q230" s="152">
        <v>8.5650000000000004E-2</v>
      </c>
      <c r="R230" s="152">
        <f>Q230*H230</f>
        <v>108.45242820000001</v>
      </c>
      <c r="S230" s="152">
        <v>0</v>
      </c>
      <c r="T230" s="153">
        <f>S230*H230</f>
        <v>0</v>
      </c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R230" s="154" t="s">
        <v>86</v>
      </c>
      <c r="AT230" s="154" t="s">
        <v>180</v>
      </c>
      <c r="AU230" s="154" t="s">
        <v>80</v>
      </c>
      <c r="AY230" s="18" t="s">
        <v>178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8" t="s">
        <v>76</v>
      </c>
      <c r="BK230" s="155">
        <f>ROUND(I230*H230,1)</f>
        <v>0</v>
      </c>
      <c r="BL230" s="18" t="s">
        <v>86</v>
      </c>
      <c r="BM230" s="154" t="s">
        <v>3085</v>
      </c>
    </row>
    <row r="231" spans="1:65" s="2" customFormat="1" ht="16.5" customHeight="1">
      <c r="A231" s="30"/>
      <c r="B231" s="142"/>
      <c r="C231" s="171" t="s">
        <v>461</v>
      </c>
      <c r="D231" s="171" t="s">
        <v>216</v>
      </c>
      <c r="E231" s="172" t="s">
        <v>3086</v>
      </c>
      <c r="F231" s="173" t="s">
        <v>3087</v>
      </c>
      <c r="G231" s="174" t="s">
        <v>183</v>
      </c>
      <c r="H231" s="175">
        <v>78.581000000000003</v>
      </c>
      <c r="I231" s="176"/>
      <c r="J231" s="176">
        <f>ROUND(I231*H231,1)</f>
        <v>0</v>
      </c>
      <c r="K231" s="177"/>
      <c r="L231" s="178"/>
      <c r="M231" s="179" t="s">
        <v>1</v>
      </c>
      <c r="N231" s="180" t="s">
        <v>36</v>
      </c>
      <c r="O231" s="152">
        <v>0</v>
      </c>
      <c r="P231" s="152">
        <f>O231*H231</f>
        <v>0</v>
      </c>
      <c r="Q231" s="152">
        <v>0.13</v>
      </c>
      <c r="R231" s="152">
        <f>Q231*H231</f>
        <v>10.215530000000001</v>
      </c>
      <c r="S231" s="152">
        <v>0</v>
      </c>
      <c r="T231" s="153">
        <f>S231*H231</f>
        <v>0</v>
      </c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R231" s="154" t="s">
        <v>98</v>
      </c>
      <c r="AT231" s="154" t="s">
        <v>216</v>
      </c>
      <c r="AU231" s="154" t="s">
        <v>80</v>
      </c>
      <c r="AY231" s="18" t="s">
        <v>178</v>
      </c>
      <c r="BE231" s="155">
        <f>IF(N231="základní",J231,0)</f>
        <v>0</v>
      </c>
      <c r="BF231" s="155">
        <f>IF(N231="snížená",J231,0)</f>
        <v>0</v>
      </c>
      <c r="BG231" s="155">
        <f>IF(N231="zákl. přenesená",J231,0)</f>
        <v>0</v>
      </c>
      <c r="BH231" s="155">
        <f>IF(N231="sníž. přenesená",J231,0)</f>
        <v>0</v>
      </c>
      <c r="BI231" s="155">
        <f>IF(N231="nulová",J231,0)</f>
        <v>0</v>
      </c>
      <c r="BJ231" s="18" t="s">
        <v>76</v>
      </c>
      <c r="BK231" s="155">
        <f>ROUND(I231*H231,1)</f>
        <v>0</v>
      </c>
      <c r="BL231" s="18" t="s">
        <v>86</v>
      </c>
      <c r="BM231" s="154" t="s">
        <v>3088</v>
      </c>
    </row>
    <row r="232" spans="1:65" s="13" customFormat="1" ht="10.199999999999999">
      <c r="B232" s="156"/>
      <c r="D232" s="157" t="s">
        <v>185</v>
      </c>
      <c r="E232" s="158" t="s">
        <v>1</v>
      </c>
      <c r="F232" s="159" t="s">
        <v>3089</v>
      </c>
      <c r="H232" s="160">
        <v>78.581000000000003</v>
      </c>
      <c r="L232" s="156"/>
      <c r="M232" s="161"/>
      <c r="N232" s="162"/>
      <c r="O232" s="162"/>
      <c r="P232" s="162"/>
      <c r="Q232" s="162"/>
      <c r="R232" s="162"/>
      <c r="S232" s="162"/>
      <c r="T232" s="163"/>
      <c r="AT232" s="158" t="s">
        <v>185</v>
      </c>
      <c r="AU232" s="158" t="s">
        <v>80</v>
      </c>
      <c r="AV232" s="13" t="s">
        <v>80</v>
      </c>
      <c r="AW232" s="13" t="s">
        <v>28</v>
      </c>
      <c r="AX232" s="13" t="s">
        <v>76</v>
      </c>
      <c r="AY232" s="158" t="s">
        <v>178</v>
      </c>
    </row>
    <row r="233" spans="1:65" s="2" customFormat="1" ht="16.5" customHeight="1">
      <c r="A233" s="30"/>
      <c r="B233" s="142"/>
      <c r="C233" s="171" t="s">
        <v>466</v>
      </c>
      <c r="D233" s="171" t="s">
        <v>216</v>
      </c>
      <c r="E233" s="172" t="s">
        <v>3090</v>
      </c>
      <c r="F233" s="173" t="s">
        <v>3091</v>
      </c>
      <c r="G233" s="174" t="s">
        <v>183</v>
      </c>
      <c r="H233" s="175">
        <v>1291.5530000000001</v>
      </c>
      <c r="I233" s="176"/>
      <c r="J233" s="176">
        <f>ROUND(I233*H233,1)</f>
        <v>0</v>
      </c>
      <c r="K233" s="177"/>
      <c r="L233" s="178"/>
      <c r="M233" s="179" t="s">
        <v>1</v>
      </c>
      <c r="N233" s="180" t="s">
        <v>36</v>
      </c>
      <c r="O233" s="152">
        <v>0</v>
      </c>
      <c r="P233" s="152">
        <f>O233*H233</f>
        <v>0</v>
      </c>
      <c r="Q233" s="152">
        <v>0.17599999999999999</v>
      </c>
      <c r="R233" s="152">
        <f>Q233*H233</f>
        <v>227.31332800000001</v>
      </c>
      <c r="S233" s="152">
        <v>0</v>
      </c>
      <c r="T233" s="153">
        <f>S233*H233</f>
        <v>0</v>
      </c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R233" s="154" t="s">
        <v>98</v>
      </c>
      <c r="AT233" s="154" t="s">
        <v>216</v>
      </c>
      <c r="AU233" s="154" t="s">
        <v>80</v>
      </c>
      <c r="AY233" s="18" t="s">
        <v>178</v>
      </c>
      <c r="BE233" s="155">
        <f>IF(N233="základní",J233,0)</f>
        <v>0</v>
      </c>
      <c r="BF233" s="155">
        <f>IF(N233="snížená",J233,0)</f>
        <v>0</v>
      </c>
      <c r="BG233" s="155">
        <f>IF(N233="zákl. přenesená",J233,0)</f>
        <v>0</v>
      </c>
      <c r="BH233" s="155">
        <f>IF(N233="sníž. přenesená",J233,0)</f>
        <v>0</v>
      </c>
      <c r="BI233" s="155">
        <f>IF(N233="nulová",J233,0)</f>
        <v>0</v>
      </c>
      <c r="BJ233" s="18" t="s">
        <v>76</v>
      </c>
      <c r="BK233" s="155">
        <f>ROUND(I233*H233,1)</f>
        <v>0</v>
      </c>
      <c r="BL233" s="18" t="s">
        <v>86</v>
      </c>
      <c r="BM233" s="154" t="s">
        <v>3092</v>
      </c>
    </row>
    <row r="234" spans="1:65" s="13" customFormat="1" ht="10.199999999999999">
      <c r="B234" s="156"/>
      <c r="D234" s="157" t="s">
        <v>185</v>
      </c>
      <c r="E234" s="158" t="s">
        <v>1</v>
      </c>
      <c r="F234" s="159" t="s">
        <v>3093</v>
      </c>
      <c r="H234" s="160">
        <v>1291.5530000000001</v>
      </c>
      <c r="L234" s="156"/>
      <c r="M234" s="161"/>
      <c r="N234" s="162"/>
      <c r="O234" s="162"/>
      <c r="P234" s="162"/>
      <c r="Q234" s="162"/>
      <c r="R234" s="162"/>
      <c r="S234" s="162"/>
      <c r="T234" s="163"/>
      <c r="AT234" s="158" t="s">
        <v>185</v>
      </c>
      <c r="AU234" s="158" t="s">
        <v>80</v>
      </c>
      <c r="AV234" s="13" t="s">
        <v>80</v>
      </c>
      <c r="AW234" s="13" t="s">
        <v>28</v>
      </c>
      <c r="AX234" s="13" t="s">
        <v>76</v>
      </c>
      <c r="AY234" s="158" t="s">
        <v>178</v>
      </c>
    </row>
    <row r="235" spans="1:65" s="12" customFormat="1" ht="22.8" customHeight="1">
      <c r="B235" s="130"/>
      <c r="D235" s="131" t="s">
        <v>70</v>
      </c>
      <c r="E235" s="140" t="s">
        <v>98</v>
      </c>
      <c r="F235" s="140" t="s">
        <v>1934</v>
      </c>
      <c r="J235" s="141">
        <f>BK235</f>
        <v>0</v>
      </c>
      <c r="L235" s="130"/>
      <c r="M235" s="134"/>
      <c r="N235" s="135"/>
      <c r="O235" s="135"/>
      <c r="P235" s="136">
        <f>SUM(P236:P238)</f>
        <v>5.8470000000000004</v>
      </c>
      <c r="Q235" s="135"/>
      <c r="R235" s="136">
        <f>SUM(R236:R238)</f>
        <v>9.776E-2</v>
      </c>
      <c r="S235" s="135"/>
      <c r="T235" s="137">
        <f>SUM(T236:T238)</f>
        <v>0</v>
      </c>
      <c r="AR235" s="131" t="s">
        <v>76</v>
      </c>
      <c r="AT235" s="138" t="s">
        <v>70</v>
      </c>
      <c r="AU235" s="138" t="s">
        <v>76</v>
      </c>
      <c r="AY235" s="131" t="s">
        <v>178</v>
      </c>
      <c r="BK235" s="139">
        <f>SUM(BK236:BK238)</f>
        <v>0</v>
      </c>
    </row>
    <row r="236" spans="1:65" s="2" customFormat="1" ht="21.75" customHeight="1">
      <c r="A236" s="30"/>
      <c r="B236" s="142"/>
      <c r="C236" s="143" t="s">
        <v>471</v>
      </c>
      <c r="D236" s="143" t="s">
        <v>180</v>
      </c>
      <c r="E236" s="144" t="s">
        <v>3094</v>
      </c>
      <c r="F236" s="145" t="s">
        <v>3095</v>
      </c>
      <c r="G236" s="146" t="s">
        <v>327</v>
      </c>
      <c r="H236" s="147">
        <v>12</v>
      </c>
      <c r="I236" s="148"/>
      <c r="J236" s="148">
        <f>ROUND(I236*H236,1)</f>
        <v>0</v>
      </c>
      <c r="K236" s="149"/>
      <c r="L236" s="31"/>
      <c r="M236" s="150" t="s">
        <v>1</v>
      </c>
      <c r="N236" s="151" t="s">
        <v>36</v>
      </c>
      <c r="O236" s="152">
        <v>0.28000000000000003</v>
      </c>
      <c r="P236" s="152">
        <f>O236*H236</f>
        <v>3.3600000000000003</v>
      </c>
      <c r="Q236" s="152">
        <v>4.2199999999999998E-3</v>
      </c>
      <c r="R236" s="152">
        <f>Q236*H236</f>
        <v>5.0639999999999998E-2</v>
      </c>
      <c r="S236" s="152">
        <v>0</v>
      </c>
      <c r="T236" s="153">
        <f>S236*H236</f>
        <v>0</v>
      </c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R236" s="154" t="s">
        <v>86</v>
      </c>
      <c r="AT236" s="154" t="s">
        <v>180</v>
      </c>
      <c r="AU236" s="154" t="s">
        <v>80</v>
      </c>
      <c r="AY236" s="18" t="s">
        <v>178</v>
      </c>
      <c r="BE236" s="155">
        <f>IF(N236="základní",J236,0)</f>
        <v>0</v>
      </c>
      <c r="BF236" s="155">
        <f>IF(N236="snížená",J236,0)</f>
        <v>0</v>
      </c>
      <c r="BG236" s="155">
        <f>IF(N236="zákl. přenesená",J236,0)</f>
        <v>0</v>
      </c>
      <c r="BH236" s="155">
        <f>IF(N236="sníž. přenesená",J236,0)</f>
        <v>0</v>
      </c>
      <c r="BI236" s="155">
        <f>IF(N236="nulová",J236,0)</f>
        <v>0</v>
      </c>
      <c r="BJ236" s="18" t="s">
        <v>76</v>
      </c>
      <c r="BK236" s="155">
        <f>ROUND(I236*H236,1)</f>
        <v>0</v>
      </c>
      <c r="BL236" s="18" t="s">
        <v>86</v>
      </c>
      <c r="BM236" s="154" t="s">
        <v>3096</v>
      </c>
    </row>
    <row r="237" spans="1:65" s="2" customFormat="1" ht="21.75" customHeight="1">
      <c r="A237" s="30"/>
      <c r="B237" s="142"/>
      <c r="C237" s="143" t="s">
        <v>475</v>
      </c>
      <c r="D237" s="143" t="s">
        <v>180</v>
      </c>
      <c r="E237" s="144" t="s">
        <v>3097</v>
      </c>
      <c r="F237" s="145" t="s">
        <v>3098</v>
      </c>
      <c r="G237" s="146" t="s">
        <v>327</v>
      </c>
      <c r="H237" s="147">
        <v>12</v>
      </c>
      <c r="I237" s="148"/>
      <c r="J237" s="148">
        <f>ROUND(I237*H237,1)</f>
        <v>0</v>
      </c>
      <c r="K237" s="149"/>
      <c r="L237" s="31"/>
      <c r="M237" s="150" t="s">
        <v>1</v>
      </c>
      <c r="N237" s="151" t="s">
        <v>36</v>
      </c>
      <c r="O237" s="152">
        <v>5.5E-2</v>
      </c>
      <c r="P237" s="152">
        <f>O237*H237</f>
        <v>0.66</v>
      </c>
      <c r="Q237" s="152">
        <v>0</v>
      </c>
      <c r="R237" s="152">
        <f>Q237*H237</f>
        <v>0</v>
      </c>
      <c r="S237" s="152">
        <v>0</v>
      </c>
      <c r="T237" s="153">
        <f>S237*H237</f>
        <v>0</v>
      </c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R237" s="154" t="s">
        <v>86</v>
      </c>
      <c r="AT237" s="154" t="s">
        <v>180</v>
      </c>
      <c r="AU237" s="154" t="s">
        <v>80</v>
      </c>
      <c r="AY237" s="18" t="s">
        <v>178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8" t="s">
        <v>76</v>
      </c>
      <c r="BK237" s="155">
        <f>ROUND(I237*H237,1)</f>
        <v>0</v>
      </c>
      <c r="BL237" s="18" t="s">
        <v>86</v>
      </c>
      <c r="BM237" s="154" t="s">
        <v>3099</v>
      </c>
    </row>
    <row r="238" spans="1:65" s="2" customFormat="1" ht="21.75" customHeight="1">
      <c r="A238" s="30"/>
      <c r="B238" s="142"/>
      <c r="C238" s="143" t="s">
        <v>479</v>
      </c>
      <c r="D238" s="143" t="s">
        <v>180</v>
      </c>
      <c r="E238" s="144" t="s">
        <v>3100</v>
      </c>
      <c r="F238" s="145" t="s">
        <v>3101</v>
      </c>
      <c r="G238" s="146" t="s">
        <v>336</v>
      </c>
      <c r="H238" s="147">
        <v>1</v>
      </c>
      <c r="I238" s="148"/>
      <c r="J238" s="148">
        <f>ROUND(I238*H238,1)</f>
        <v>0</v>
      </c>
      <c r="K238" s="149"/>
      <c r="L238" s="31"/>
      <c r="M238" s="150" t="s">
        <v>1</v>
      </c>
      <c r="N238" s="151" t="s">
        <v>36</v>
      </c>
      <c r="O238" s="152">
        <v>1.827</v>
      </c>
      <c r="P238" s="152">
        <f>O238*H238</f>
        <v>1.827</v>
      </c>
      <c r="Q238" s="152">
        <v>4.7120000000000002E-2</v>
      </c>
      <c r="R238" s="152">
        <f>Q238*H238</f>
        <v>4.7120000000000002E-2</v>
      </c>
      <c r="S238" s="152">
        <v>0</v>
      </c>
      <c r="T238" s="153">
        <f>S238*H238</f>
        <v>0</v>
      </c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R238" s="154" t="s">
        <v>86</v>
      </c>
      <c r="AT238" s="154" t="s">
        <v>180</v>
      </c>
      <c r="AU238" s="154" t="s">
        <v>80</v>
      </c>
      <c r="AY238" s="18" t="s">
        <v>178</v>
      </c>
      <c r="BE238" s="155">
        <f>IF(N238="základní",J238,0)</f>
        <v>0</v>
      </c>
      <c r="BF238" s="155">
        <f>IF(N238="snížená",J238,0)</f>
        <v>0</v>
      </c>
      <c r="BG238" s="155">
        <f>IF(N238="zákl. přenesená",J238,0)</f>
        <v>0</v>
      </c>
      <c r="BH238" s="155">
        <f>IF(N238="sníž. přenesená",J238,0)</f>
        <v>0</v>
      </c>
      <c r="BI238" s="155">
        <f>IF(N238="nulová",J238,0)</f>
        <v>0</v>
      </c>
      <c r="BJ238" s="18" t="s">
        <v>76</v>
      </c>
      <c r="BK238" s="155">
        <f>ROUND(I238*H238,1)</f>
        <v>0</v>
      </c>
      <c r="BL238" s="18" t="s">
        <v>86</v>
      </c>
      <c r="BM238" s="154" t="s">
        <v>3102</v>
      </c>
    </row>
    <row r="239" spans="1:65" s="12" customFormat="1" ht="22.8" customHeight="1">
      <c r="B239" s="130"/>
      <c r="D239" s="131" t="s">
        <v>70</v>
      </c>
      <c r="E239" s="140" t="s">
        <v>101</v>
      </c>
      <c r="F239" s="140" t="s">
        <v>710</v>
      </c>
      <c r="J239" s="141">
        <f>BK239</f>
        <v>0</v>
      </c>
      <c r="L239" s="130"/>
      <c r="M239" s="134"/>
      <c r="N239" s="135"/>
      <c r="O239" s="135"/>
      <c r="P239" s="136">
        <f>SUM(P240:P255)</f>
        <v>77.571241999999998</v>
      </c>
      <c r="Q239" s="135"/>
      <c r="R239" s="136">
        <f>SUM(R240:R255)</f>
        <v>69.930640339999997</v>
      </c>
      <c r="S239" s="135"/>
      <c r="T239" s="137">
        <f>SUM(T240:T255)</f>
        <v>0.51639999999999997</v>
      </c>
      <c r="AR239" s="131" t="s">
        <v>76</v>
      </c>
      <c r="AT239" s="138" t="s">
        <v>70</v>
      </c>
      <c r="AU239" s="138" t="s">
        <v>76</v>
      </c>
      <c r="AY239" s="131" t="s">
        <v>178</v>
      </c>
      <c r="BK239" s="139">
        <f>SUM(BK240:BK255)</f>
        <v>0</v>
      </c>
    </row>
    <row r="240" spans="1:65" s="2" customFormat="1" ht="33" customHeight="1">
      <c r="A240" s="30"/>
      <c r="B240" s="142"/>
      <c r="C240" s="143" t="s">
        <v>488</v>
      </c>
      <c r="D240" s="143" t="s">
        <v>180</v>
      </c>
      <c r="E240" s="144" t="s">
        <v>3103</v>
      </c>
      <c r="F240" s="145" t="s">
        <v>3104</v>
      </c>
      <c r="G240" s="146" t="s">
        <v>327</v>
      </c>
      <c r="H240" s="147">
        <v>226.7</v>
      </c>
      <c r="I240" s="148"/>
      <c r="J240" s="148">
        <f>ROUND(I240*H240,1)</f>
        <v>0</v>
      </c>
      <c r="K240" s="149"/>
      <c r="L240" s="31"/>
      <c r="M240" s="150" t="s">
        <v>1</v>
      </c>
      <c r="N240" s="151" t="s">
        <v>36</v>
      </c>
      <c r="O240" s="152">
        <v>0.26800000000000002</v>
      </c>
      <c r="P240" s="152">
        <f>O240*H240</f>
        <v>60.755600000000001</v>
      </c>
      <c r="Q240" s="152">
        <v>0.15540000000000001</v>
      </c>
      <c r="R240" s="152">
        <f>Q240*H240</f>
        <v>35.229179999999999</v>
      </c>
      <c r="S240" s="152">
        <v>0</v>
      </c>
      <c r="T240" s="153">
        <f>S240*H240</f>
        <v>0</v>
      </c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R240" s="154" t="s">
        <v>86</v>
      </c>
      <c r="AT240" s="154" t="s">
        <v>180</v>
      </c>
      <c r="AU240" s="154" t="s">
        <v>80</v>
      </c>
      <c r="AY240" s="18" t="s">
        <v>178</v>
      </c>
      <c r="BE240" s="155">
        <f>IF(N240="základní",J240,0)</f>
        <v>0</v>
      </c>
      <c r="BF240" s="155">
        <f>IF(N240="snížená",J240,0)</f>
        <v>0</v>
      </c>
      <c r="BG240" s="155">
        <f>IF(N240="zákl. přenesená",J240,0)</f>
        <v>0</v>
      </c>
      <c r="BH240" s="155">
        <f>IF(N240="sníž. přenesená",J240,0)</f>
        <v>0</v>
      </c>
      <c r="BI240" s="155">
        <f>IF(N240="nulová",J240,0)</f>
        <v>0</v>
      </c>
      <c r="BJ240" s="18" t="s">
        <v>76</v>
      </c>
      <c r="BK240" s="155">
        <f>ROUND(I240*H240,1)</f>
        <v>0</v>
      </c>
      <c r="BL240" s="18" t="s">
        <v>86</v>
      </c>
      <c r="BM240" s="154" t="s">
        <v>3105</v>
      </c>
    </row>
    <row r="241" spans="1:65" s="13" customFormat="1" ht="10.199999999999999">
      <c r="B241" s="156"/>
      <c r="D241" s="157" t="s">
        <v>185</v>
      </c>
      <c r="E241" s="158" t="s">
        <v>1</v>
      </c>
      <c r="F241" s="159" t="s">
        <v>3106</v>
      </c>
      <c r="H241" s="160">
        <v>226.7</v>
      </c>
      <c r="L241" s="156"/>
      <c r="M241" s="161"/>
      <c r="N241" s="162"/>
      <c r="O241" s="162"/>
      <c r="P241" s="162"/>
      <c r="Q241" s="162"/>
      <c r="R241" s="162"/>
      <c r="S241" s="162"/>
      <c r="T241" s="163"/>
      <c r="AT241" s="158" t="s">
        <v>185</v>
      </c>
      <c r="AU241" s="158" t="s">
        <v>80</v>
      </c>
      <c r="AV241" s="13" t="s">
        <v>80</v>
      </c>
      <c r="AW241" s="13" t="s">
        <v>28</v>
      </c>
      <c r="AX241" s="13" t="s">
        <v>71</v>
      </c>
      <c r="AY241" s="158" t="s">
        <v>178</v>
      </c>
    </row>
    <row r="242" spans="1:65" s="14" customFormat="1" ht="10.199999999999999">
      <c r="B242" s="164"/>
      <c r="D242" s="157" t="s">
        <v>185</v>
      </c>
      <c r="E242" s="165" t="s">
        <v>1</v>
      </c>
      <c r="F242" s="166" t="s">
        <v>187</v>
      </c>
      <c r="H242" s="167">
        <v>226.7</v>
      </c>
      <c r="L242" s="164"/>
      <c r="M242" s="168"/>
      <c r="N242" s="169"/>
      <c r="O242" s="169"/>
      <c r="P242" s="169"/>
      <c r="Q242" s="169"/>
      <c r="R242" s="169"/>
      <c r="S242" s="169"/>
      <c r="T242" s="170"/>
      <c r="AT242" s="165" t="s">
        <v>185</v>
      </c>
      <c r="AU242" s="165" t="s">
        <v>80</v>
      </c>
      <c r="AV242" s="14" t="s">
        <v>86</v>
      </c>
      <c r="AW242" s="14" t="s">
        <v>28</v>
      </c>
      <c r="AX242" s="14" t="s">
        <v>76</v>
      </c>
      <c r="AY242" s="165" t="s">
        <v>178</v>
      </c>
    </row>
    <row r="243" spans="1:65" s="2" customFormat="1" ht="16.5" customHeight="1">
      <c r="A243" s="30"/>
      <c r="B243" s="142"/>
      <c r="C243" s="171" t="s">
        <v>497</v>
      </c>
      <c r="D243" s="171" t="s">
        <v>216</v>
      </c>
      <c r="E243" s="172" t="s">
        <v>3107</v>
      </c>
      <c r="F243" s="173" t="s">
        <v>3108</v>
      </c>
      <c r="G243" s="174" t="s">
        <v>327</v>
      </c>
      <c r="H243" s="175">
        <v>224.09399999999999</v>
      </c>
      <c r="I243" s="176"/>
      <c r="J243" s="176">
        <f>ROUND(I243*H243,1)</f>
        <v>0</v>
      </c>
      <c r="K243" s="177"/>
      <c r="L243" s="178"/>
      <c r="M243" s="179" t="s">
        <v>1</v>
      </c>
      <c r="N243" s="180" t="s">
        <v>36</v>
      </c>
      <c r="O243" s="152">
        <v>0</v>
      </c>
      <c r="P243" s="152">
        <f>O243*H243</f>
        <v>0</v>
      </c>
      <c r="Q243" s="152">
        <v>0.08</v>
      </c>
      <c r="R243" s="152">
        <f>Q243*H243</f>
        <v>17.927520000000001</v>
      </c>
      <c r="S243" s="152">
        <v>0</v>
      </c>
      <c r="T243" s="153">
        <f>S243*H243</f>
        <v>0</v>
      </c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R243" s="154" t="s">
        <v>98</v>
      </c>
      <c r="AT243" s="154" t="s">
        <v>216</v>
      </c>
      <c r="AU243" s="154" t="s">
        <v>80</v>
      </c>
      <c r="AY243" s="18" t="s">
        <v>178</v>
      </c>
      <c r="BE243" s="155">
        <f>IF(N243="základní",J243,0)</f>
        <v>0</v>
      </c>
      <c r="BF243" s="155">
        <f>IF(N243="snížená",J243,0)</f>
        <v>0</v>
      </c>
      <c r="BG243" s="155">
        <f>IF(N243="zákl. přenesená",J243,0)</f>
        <v>0</v>
      </c>
      <c r="BH243" s="155">
        <f>IF(N243="sníž. přenesená",J243,0)</f>
        <v>0</v>
      </c>
      <c r="BI243" s="155">
        <f>IF(N243="nulová",J243,0)</f>
        <v>0</v>
      </c>
      <c r="BJ243" s="18" t="s">
        <v>76</v>
      </c>
      <c r="BK243" s="155">
        <f>ROUND(I243*H243,1)</f>
        <v>0</v>
      </c>
      <c r="BL243" s="18" t="s">
        <v>86</v>
      </c>
      <c r="BM243" s="154" t="s">
        <v>3109</v>
      </c>
    </row>
    <row r="244" spans="1:65" s="13" customFormat="1" ht="10.199999999999999">
      <c r="B244" s="156"/>
      <c r="D244" s="157" t="s">
        <v>185</v>
      </c>
      <c r="F244" s="159" t="s">
        <v>3110</v>
      </c>
      <c r="H244" s="160">
        <v>224.09399999999999</v>
      </c>
      <c r="L244" s="156"/>
      <c r="M244" s="161"/>
      <c r="N244" s="162"/>
      <c r="O244" s="162"/>
      <c r="P244" s="162"/>
      <c r="Q244" s="162"/>
      <c r="R244" s="162"/>
      <c r="S244" s="162"/>
      <c r="T244" s="163"/>
      <c r="AT244" s="158" t="s">
        <v>185</v>
      </c>
      <c r="AU244" s="158" t="s">
        <v>80</v>
      </c>
      <c r="AV244" s="13" t="s">
        <v>80</v>
      </c>
      <c r="AW244" s="13" t="s">
        <v>3</v>
      </c>
      <c r="AX244" s="13" t="s">
        <v>76</v>
      </c>
      <c r="AY244" s="158" t="s">
        <v>178</v>
      </c>
    </row>
    <row r="245" spans="1:65" s="2" customFormat="1" ht="21.75" customHeight="1">
      <c r="A245" s="30"/>
      <c r="B245" s="142"/>
      <c r="C245" s="171" t="s">
        <v>504</v>
      </c>
      <c r="D245" s="171" t="s">
        <v>216</v>
      </c>
      <c r="E245" s="172" t="s">
        <v>3111</v>
      </c>
      <c r="F245" s="173" t="s">
        <v>3112</v>
      </c>
      <c r="G245" s="174" t="s">
        <v>327</v>
      </c>
      <c r="H245" s="175">
        <v>7</v>
      </c>
      <c r="I245" s="176"/>
      <c r="J245" s="176">
        <f>ROUND(I245*H245,1)</f>
        <v>0</v>
      </c>
      <c r="K245" s="177"/>
      <c r="L245" s="178"/>
      <c r="M245" s="179" t="s">
        <v>1</v>
      </c>
      <c r="N245" s="180" t="s">
        <v>36</v>
      </c>
      <c r="O245" s="152">
        <v>0</v>
      </c>
      <c r="P245" s="152">
        <f>O245*H245</f>
        <v>0</v>
      </c>
      <c r="Q245" s="152">
        <v>4.8300000000000003E-2</v>
      </c>
      <c r="R245" s="152">
        <f>Q245*H245</f>
        <v>0.33810000000000001</v>
      </c>
      <c r="S245" s="152">
        <v>0</v>
      </c>
      <c r="T245" s="153">
        <f>S245*H245</f>
        <v>0</v>
      </c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R245" s="154" t="s">
        <v>98</v>
      </c>
      <c r="AT245" s="154" t="s">
        <v>216</v>
      </c>
      <c r="AU245" s="154" t="s">
        <v>80</v>
      </c>
      <c r="AY245" s="18" t="s">
        <v>178</v>
      </c>
      <c r="BE245" s="155">
        <f>IF(N245="základní",J245,0)</f>
        <v>0</v>
      </c>
      <c r="BF245" s="155">
        <f>IF(N245="snížená",J245,0)</f>
        <v>0</v>
      </c>
      <c r="BG245" s="155">
        <f>IF(N245="zákl. přenesená",J245,0)</f>
        <v>0</v>
      </c>
      <c r="BH245" s="155">
        <f>IF(N245="sníž. přenesená",J245,0)</f>
        <v>0</v>
      </c>
      <c r="BI245" s="155">
        <f>IF(N245="nulová",J245,0)</f>
        <v>0</v>
      </c>
      <c r="BJ245" s="18" t="s">
        <v>76</v>
      </c>
      <c r="BK245" s="155">
        <f>ROUND(I245*H245,1)</f>
        <v>0</v>
      </c>
      <c r="BL245" s="18" t="s">
        <v>86</v>
      </c>
      <c r="BM245" s="154" t="s">
        <v>3113</v>
      </c>
    </row>
    <row r="246" spans="1:65" s="2" customFormat="1" ht="33" customHeight="1">
      <c r="A246" s="30"/>
      <c r="B246" s="142"/>
      <c r="C246" s="143" t="s">
        <v>508</v>
      </c>
      <c r="D246" s="143" t="s">
        <v>180</v>
      </c>
      <c r="E246" s="144" t="s">
        <v>3114</v>
      </c>
      <c r="F246" s="145" t="s">
        <v>3115</v>
      </c>
      <c r="G246" s="146" t="s">
        <v>327</v>
      </c>
      <c r="H246" s="147">
        <v>25</v>
      </c>
      <c r="I246" s="148"/>
      <c r="J246" s="148">
        <f>ROUND(I246*H246,1)</f>
        <v>0</v>
      </c>
      <c r="K246" s="149"/>
      <c r="L246" s="31"/>
      <c r="M246" s="150" t="s">
        <v>1</v>
      </c>
      <c r="N246" s="151" t="s">
        <v>36</v>
      </c>
      <c r="O246" s="152">
        <v>0.27100000000000002</v>
      </c>
      <c r="P246" s="152">
        <f>O246*H246</f>
        <v>6.7750000000000004</v>
      </c>
      <c r="Q246" s="152">
        <v>0.16849</v>
      </c>
      <c r="R246" s="152">
        <f>Q246*H246</f>
        <v>4.21225</v>
      </c>
      <c r="S246" s="152">
        <v>0</v>
      </c>
      <c r="T246" s="153">
        <f>S246*H246</f>
        <v>0</v>
      </c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R246" s="154" t="s">
        <v>86</v>
      </c>
      <c r="AT246" s="154" t="s">
        <v>180</v>
      </c>
      <c r="AU246" s="154" t="s">
        <v>80</v>
      </c>
      <c r="AY246" s="18" t="s">
        <v>178</v>
      </c>
      <c r="BE246" s="155">
        <f>IF(N246="základní",J246,0)</f>
        <v>0</v>
      </c>
      <c r="BF246" s="155">
        <f>IF(N246="snížená",J246,0)</f>
        <v>0</v>
      </c>
      <c r="BG246" s="155">
        <f>IF(N246="zákl. přenesená",J246,0)</f>
        <v>0</v>
      </c>
      <c r="BH246" s="155">
        <f>IF(N246="sníž. přenesená",J246,0)</f>
        <v>0</v>
      </c>
      <c r="BI246" s="155">
        <f>IF(N246="nulová",J246,0)</f>
        <v>0</v>
      </c>
      <c r="BJ246" s="18" t="s">
        <v>76</v>
      </c>
      <c r="BK246" s="155">
        <f>ROUND(I246*H246,1)</f>
        <v>0</v>
      </c>
      <c r="BL246" s="18" t="s">
        <v>86</v>
      </c>
      <c r="BM246" s="154" t="s">
        <v>3116</v>
      </c>
    </row>
    <row r="247" spans="1:65" s="13" customFormat="1" ht="10.199999999999999">
      <c r="B247" s="156"/>
      <c r="D247" s="157" t="s">
        <v>185</v>
      </c>
      <c r="E247" s="158" t="s">
        <v>1</v>
      </c>
      <c r="F247" s="159" t="s">
        <v>3117</v>
      </c>
      <c r="H247" s="160">
        <v>25</v>
      </c>
      <c r="L247" s="156"/>
      <c r="M247" s="161"/>
      <c r="N247" s="162"/>
      <c r="O247" s="162"/>
      <c r="P247" s="162"/>
      <c r="Q247" s="162"/>
      <c r="R247" s="162"/>
      <c r="S247" s="162"/>
      <c r="T247" s="163"/>
      <c r="AT247" s="158" t="s">
        <v>185</v>
      </c>
      <c r="AU247" s="158" t="s">
        <v>80</v>
      </c>
      <c r="AV247" s="13" t="s">
        <v>80</v>
      </c>
      <c r="AW247" s="13" t="s">
        <v>28</v>
      </c>
      <c r="AX247" s="13" t="s">
        <v>76</v>
      </c>
      <c r="AY247" s="158" t="s">
        <v>178</v>
      </c>
    </row>
    <row r="248" spans="1:65" s="2" customFormat="1" ht="16.5" customHeight="1">
      <c r="A248" s="30"/>
      <c r="B248" s="142"/>
      <c r="C248" s="171" t="s">
        <v>512</v>
      </c>
      <c r="D248" s="171" t="s">
        <v>216</v>
      </c>
      <c r="E248" s="172" t="s">
        <v>3118</v>
      </c>
      <c r="F248" s="173" t="s">
        <v>3119</v>
      </c>
      <c r="G248" s="174" t="s">
        <v>327</v>
      </c>
      <c r="H248" s="175">
        <v>25.5</v>
      </c>
      <c r="I248" s="176"/>
      <c r="J248" s="176">
        <f>ROUND(I248*H248,1)</f>
        <v>0</v>
      </c>
      <c r="K248" s="177"/>
      <c r="L248" s="178"/>
      <c r="M248" s="179" t="s">
        <v>1</v>
      </c>
      <c r="N248" s="180" t="s">
        <v>36</v>
      </c>
      <c r="O248" s="152">
        <v>0</v>
      </c>
      <c r="P248" s="152">
        <f>O248*H248</f>
        <v>0</v>
      </c>
      <c r="Q248" s="152">
        <v>2.8000000000000001E-2</v>
      </c>
      <c r="R248" s="152">
        <f>Q248*H248</f>
        <v>0.71399999999999997</v>
      </c>
      <c r="S248" s="152">
        <v>0</v>
      </c>
      <c r="T248" s="153">
        <f>S248*H248</f>
        <v>0</v>
      </c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R248" s="154" t="s">
        <v>98</v>
      </c>
      <c r="AT248" s="154" t="s">
        <v>216</v>
      </c>
      <c r="AU248" s="154" t="s">
        <v>80</v>
      </c>
      <c r="AY248" s="18" t="s">
        <v>178</v>
      </c>
      <c r="BE248" s="155">
        <f>IF(N248="základní",J248,0)</f>
        <v>0</v>
      </c>
      <c r="BF248" s="155">
        <f>IF(N248="snížená",J248,0)</f>
        <v>0</v>
      </c>
      <c r="BG248" s="155">
        <f>IF(N248="zákl. přenesená",J248,0)</f>
        <v>0</v>
      </c>
      <c r="BH248" s="155">
        <f>IF(N248="sníž. přenesená",J248,0)</f>
        <v>0</v>
      </c>
      <c r="BI248" s="155">
        <f>IF(N248="nulová",J248,0)</f>
        <v>0</v>
      </c>
      <c r="BJ248" s="18" t="s">
        <v>76</v>
      </c>
      <c r="BK248" s="155">
        <f>ROUND(I248*H248,1)</f>
        <v>0</v>
      </c>
      <c r="BL248" s="18" t="s">
        <v>86</v>
      </c>
      <c r="BM248" s="154" t="s">
        <v>3120</v>
      </c>
    </row>
    <row r="249" spans="1:65" s="13" customFormat="1" ht="10.199999999999999">
      <c r="B249" s="156"/>
      <c r="D249" s="157" t="s">
        <v>185</v>
      </c>
      <c r="F249" s="159" t="s">
        <v>3121</v>
      </c>
      <c r="H249" s="160">
        <v>25.5</v>
      </c>
      <c r="L249" s="156"/>
      <c r="M249" s="161"/>
      <c r="N249" s="162"/>
      <c r="O249" s="162"/>
      <c r="P249" s="162"/>
      <c r="Q249" s="162"/>
      <c r="R249" s="162"/>
      <c r="S249" s="162"/>
      <c r="T249" s="163"/>
      <c r="AT249" s="158" t="s">
        <v>185</v>
      </c>
      <c r="AU249" s="158" t="s">
        <v>80</v>
      </c>
      <c r="AV249" s="13" t="s">
        <v>80</v>
      </c>
      <c r="AW249" s="13" t="s">
        <v>3</v>
      </c>
      <c r="AX249" s="13" t="s">
        <v>76</v>
      </c>
      <c r="AY249" s="158" t="s">
        <v>178</v>
      </c>
    </row>
    <row r="250" spans="1:65" s="2" customFormat="1" ht="21.75" customHeight="1">
      <c r="A250" s="30"/>
      <c r="B250" s="142"/>
      <c r="C250" s="143" t="s">
        <v>524</v>
      </c>
      <c r="D250" s="143" t="s">
        <v>180</v>
      </c>
      <c r="E250" s="144" t="s">
        <v>3122</v>
      </c>
      <c r="F250" s="145" t="s">
        <v>3123</v>
      </c>
      <c r="G250" s="146" t="s">
        <v>190</v>
      </c>
      <c r="H250" s="147">
        <v>5.101</v>
      </c>
      <c r="I250" s="148"/>
      <c r="J250" s="148">
        <f>ROUND(I250*H250,1)</f>
        <v>0</v>
      </c>
      <c r="K250" s="149"/>
      <c r="L250" s="31"/>
      <c r="M250" s="150" t="s">
        <v>1</v>
      </c>
      <c r="N250" s="151" t="s">
        <v>36</v>
      </c>
      <c r="O250" s="152">
        <v>1.4419999999999999</v>
      </c>
      <c r="P250" s="152">
        <f>O250*H250</f>
        <v>7.3556419999999996</v>
      </c>
      <c r="Q250" s="152">
        <v>2.2563399999999998</v>
      </c>
      <c r="R250" s="152">
        <f>Q250*H250</f>
        <v>11.509590339999999</v>
      </c>
      <c r="S250" s="152">
        <v>0</v>
      </c>
      <c r="T250" s="153">
        <f>S250*H250</f>
        <v>0</v>
      </c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R250" s="154" t="s">
        <v>86</v>
      </c>
      <c r="AT250" s="154" t="s">
        <v>180</v>
      </c>
      <c r="AU250" s="154" t="s">
        <v>80</v>
      </c>
      <c r="AY250" s="18" t="s">
        <v>178</v>
      </c>
      <c r="BE250" s="155">
        <f>IF(N250="základní",J250,0)</f>
        <v>0</v>
      </c>
      <c r="BF250" s="155">
        <f>IF(N250="snížená",J250,0)</f>
        <v>0</v>
      </c>
      <c r="BG250" s="155">
        <f>IF(N250="zákl. přenesená",J250,0)</f>
        <v>0</v>
      </c>
      <c r="BH250" s="155">
        <f>IF(N250="sníž. přenesená",J250,0)</f>
        <v>0</v>
      </c>
      <c r="BI250" s="155">
        <f>IF(N250="nulová",J250,0)</f>
        <v>0</v>
      </c>
      <c r="BJ250" s="18" t="s">
        <v>76</v>
      </c>
      <c r="BK250" s="155">
        <f>ROUND(I250*H250,1)</f>
        <v>0</v>
      </c>
      <c r="BL250" s="18" t="s">
        <v>86</v>
      </c>
      <c r="BM250" s="154" t="s">
        <v>3124</v>
      </c>
    </row>
    <row r="251" spans="1:65" s="13" customFormat="1" ht="10.199999999999999">
      <c r="B251" s="156"/>
      <c r="D251" s="157" t="s">
        <v>185</v>
      </c>
      <c r="E251" s="158" t="s">
        <v>1</v>
      </c>
      <c r="F251" s="159" t="s">
        <v>3125</v>
      </c>
      <c r="H251" s="160">
        <v>5.101</v>
      </c>
      <c r="L251" s="156"/>
      <c r="M251" s="161"/>
      <c r="N251" s="162"/>
      <c r="O251" s="162"/>
      <c r="P251" s="162"/>
      <c r="Q251" s="162"/>
      <c r="R251" s="162"/>
      <c r="S251" s="162"/>
      <c r="T251" s="163"/>
      <c r="AT251" s="158" t="s">
        <v>185</v>
      </c>
      <c r="AU251" s="158" t="s">
        <v>80</v>
      </c>
      <c r="AV251" s="13" t="s">
        <v>80</v>
      </c>
      <c r="AW251" s="13" t="s">
        <v>28</v>
      </c>
      <c r="AX251" s="13" t="s">
        <v>71</v>
      </c>
      <c r="AY251" s="158" t="s">
        <v>178</v>
      </c>
    </row>
    <row r="252" spans="1:65" s="14" customFormat="1" ht="10.199999999999999">
      <c r="B252" s="164"/>
      <c r="D252" s="157" t="s">
        <v>185</v>
      </c>
      <c r="E252" s="165" t="s">
        <v>1</v>
      </c>
      <c r="F252" s="166" t="s">
        <v>187</v>
      </c>
      <c r="H252" s="167">
        <v>5.101</v>
      </c>
      <c r="L252" s="164"/>
      <c r="M252" s="168"/>
      <c r="N252" s="169"/>
      <c r="O252" s="169"/>
      <c r="P252" s="169"/>
      <c r="Q252" s="169"/>
      <c r="R252" s="169"/>
      <c r="S252" s="169"/>
      <c r="T252" s="170"/>
      <c r="AT252" s="165" t="s">
        <v>185</v>
      </c>
      <c r="AU252" s="165" t="s">
        <v>80</v>
      </c>
      <c r="AV252" s="14" t="s">
        <v>86</v>
      </c>
      <c r="AW252" s="14" t="s">
        <v>28</v>
      </c>
      <c r="AX252" s="14" t="s">
        <v>76</v>
      </c>
      <c r="AY252" s="165" t="s">
        <v>178</v>
      </c>
    </row>
    <row r="253" spans="1:65" s="2" customFormat="1" ht="21.75" customHeight="1">
      <c r="A253" s="30"/>
      <c r="B253" s="142"/>
      <c r="C253" s="143" t="s">
        <v>528</v>
      </c>
      <c r="D253" s="143" t="s">
        <v>180</v>
      </c>
      <c r="E253" s="144" t="s">
        <v>3126</v>
      </c>
      <c r="F253" s="145" t="s">
        <v>3127</v>
      </c>
      <c r="G253" s="146" t="s">
        <v>336</v>
      </c>
      <c r="H253" s="147">
        <v>3</v>
      </c>
      <c r="I253" s="148"/>
      <c r="J253" s="148">
        <f>ROUND(I253*H253,1)</f>
        <v>0</v>
      </c>
      <c r="K253" s="149"/>
      <c r="L253" s="31"/>
      <c r="M253" s="150" t="s">
        <v>1</v>
      </c>
      <c r="N253" s="151" t="s">
        <v>36</v>
      </c>
      <c r="O253" s="152">
        <v>0.23</v>
      </c>
      <c r="P253" s="152">
        <f>O253*H253</f>
        <v>0.69000000000000006</v>
      </c>
      <c r="Q253" s="152">
        <v>0</v>
      </c>
      <c r="R253" s="152">
        <f>Q253*H253</f>
        <v>0</v>
      </c>
      <c r="S253" s="152">
        <v>0</v>
      </c>
      <c r="T253" s="153">
        <f>S253*H253</f>
        <v>0</v>
      </c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R253" s="154" t="s">
        <v>86</v>
      </c>
      <c r="AT253" s="154" t="s">
        <v>180</v>
      </c>
      <c r="AU253" s="154" t="s">
        <v>80</v>
      </c>
      <c r="AY253" s="18" t="s">
        <v>178</v>
      </c>
      <c r="BE253" s="155">
        <f>IF(N253="základní",J253,0)</f>
        <v>0</v>
      </c>
      <c r="BF253" s="155">
        <f>IF(N253="snížená",J253,0)</f>
        <v>0</v>
      </c>
      <c r="BG253" s="155">
        <f>IF(N253="zákl. přenesená",J253,0)</f>
        <v>0</v>
      </c>
      <c r="BH253" s="155">
        <f>IF(N253="sníž. přenesená",J253,0)</f>
        <v>0</v>
      </c>
      <c r="BI253" s="155">
        <f>IF(N253="nulová",J253,0)</f>
        <v>0</v>
      </c>
      <c r="BJ253" s="18" t="s">
        <v>76</v>
      </c>
      <c r="BK253" s="155">
        <f>ROUND(I253*H253,1)</f>
        <v>0</v>
      </c>
      <c r="BL253" s="18" t="s">
        <v>86</v>
      </c>
      <c r="BM253" s="154" t="s">
        <v>3128</v>
      </c>
    </row>
    <row r="254" spans="1:65" s="2" customFormat="1" ht="21.75" customHeight="1">
      <c r="A254" s="30"/>
      <c r="B254" s="142"/>
      <c r="C254" s="143" t="s">
        <v>533</v>
      </c>
      <c r="D254" s="143" t="s">
        <v>180</v>
      </c>
      <c r="E254" s="144" t="s">
        <v>3129</v>
      </c>
      <c r="F254" s="145" t="s">
        <v>3130</v>
      </c>
      <c r="G254" s="146" t="s">
        <v>336</v>
      </c>
      <c r="H254" s="147">
        <v>3</v>
      </c>
      <c r="I254" s="148"/>
      <c r="J254" s="148">
        <f>ROUND(I254*H254,1)</f>
        <v>0</v>
      </c>
      <c r="K254" s="149"/>
      <c r="L254" s="31"/>
      <c r="M254" s="150" t="s">
        <v>1</v>
      </c>
      <c r="N254" s="151" t="s">
        <v>36</v>
      </c>
      <c r="O254" s="152">
        <v>0.315</v>
      </c>
      <c r="P254" s="152">
        <f>O254*H254</f>
        <v>0.94500000000000006</v>
      </c>
      <c r="Q254" s="152">
        <v>0</v>
      </c>
      <c r="R254" s="152">
        <f>Q254*H254</f>
        <v>0</v>
      </c>
      <c r="S254" s="152">
        <v>0.16800000000000001</v>
      </c>
      <c r="T254" s="153">
        <f>S254*H254</f>
        <v>0.504</v>
      </c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R254" s="154" t="s">
        <v>86</v>
      </c>
      <c r="AT254" s="154" t="s">
        <v>180</v>
      </c>
      <c r="AU254" s="154" t="s">
        <v>80</v>
      </c>
      <c r="AY254" s="18" t="s">
        <v>178</v>
      </c>
      <c r="BE254" s="155">
        <f>IF(N254="základní",J254,0)</f>
        <v>0</v>
      </c>
      <c r="BF254" s="155">
        <f>IF(N254="snížená",J254,0)</f>
        <v>0</v>
      </c>
      <c r="BG254" s="155">
        <f>IF(N254="zákl. přenesená",J254,0)</f>
        <v>0</v>
      </c>
      <c r="BH254" s="155">
        <f>IF(N254="sníž. přenesená",J254,0)</f>
        <v>0</v>
      </c>
      <c r="BI254" s="155">
        <f>IF(N254="nulová",J254,0)</f>
        <v>0</v>
      </c>
      <c r="BJ254" s="18" t="s">
        <v>76</v>
      </c>
      <c r="BK254" s="155">
        <f>ROUND(I254*H254,1)</f>
        <v>0</v>
      </c>
      <c r="BL254" s="18" t="s">
        <v>86</v>
      </c>
      <c r="BM254" s="154" t="s">
        <v>3131</v>
      </c>
    </row>
    <row r="255" spans="1:65" s="2" customFormat="1" ht="21.75" customHeight="1">
      <c r="A255" s="30"/>
      <c r="B255" s="142"/>
      <c r="C255" s="143" t="s">
        <v>538</v>
      </c>
      <c r="D255" s="143" t="s">
        <v>180</v>
      </c>
      <c r="E255" s="144" t="s">
        <v>3132</v>
      </c>
      <c r="F255" s="145" t="s">
        <v>3133</v>
      </c>
      <c r="G255" s="146" t="s">
        <v>327</v>
      </c>
      <c r="H255" s="147">
        <v>5</v>
      </c>
      <c r="I255" s="148"/>
      <c r="J255" s="148">
        <f>ROUND(I255*H255,1)</f>
        <v>0</v>
      </c>
      <c r="K255" s="149"/>
      <c r="L255" s="31"/>
      <c r="M255" s="150" t="s">
        <v>1</v>
      </c>
      <c r="N255" s="151" t="s">
        <v>36</v>
      </c>
      <c r="O255" s="152">
        <v>0.21</v>
      </c>
      <c r="P255" s="152">
        <f>O255*H255</f>
        <v>1.05</v>
      </c>
      <c r="Q255" s="152">
        <v>0</v>
      </c>
      <c r="R255" s="152">
        <f>Q255*H255</f>
        <v>0</v>
      </c>
      <c r="S255" s="152">
        <v>2.48E-3</v>
      </c>
      <c r="T255" s="153">
        <f>S255*H255</f>
        <v>1.24E-2</v>
      </c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R255" s="154" t="s">
        <v>86</v>
      </c>
      <c r="AT255" s="154" t="s">
        <v>180</v>
      </c>
      <c r="AU255" s="154" t="s">
        <v>80</v>
      </c>
      <c r="AY255" s="18" t="s">
        <v>178</v>
      </c>
      <c r="BE255" s="155">
        <f>IF(N255="základní",J255,0)</f>
        <v>0</v>
      </c>
      <c r="BF255" s="155">
        <f>IF(N255="snížená",J255,0)</f>
        <v>0</v>
      </c>
      <c r="BG255" s="155">
        <f>IF(N255="zákl. přenesená",J255,0)</f>
        <v>0</v>
      </c>
      <c r="BH255" s="155">
        <f>IF(N255="sníž. přenesená",J255,0)</f>
        <v>0</v>
      </c>
      <c r="BI255" s="155">
        <f>IF(N255="nulová",J255,0)</f>
        <v>0</v>
      </c>
      <c r="BJ255" s="18" t="s">
        <v>76</v>
      </c>
      <c r="BK255" s="155">
        <f>ROUND(I255*H255,1)</f>
        <v>0</v>
      </c>
      <c r="BL255" s="18" t="s">
        <v>86</v>
      </c>
      <c r="BM255" s="154" t="s">
        <v>3134</v>
      </c>
    </row>
    <row r="256" spans="1:65" s="12" customFormat="1" ht="22.8" customHeight="1">
      <c r="B256" s="130"/>
      <c r="D256" s="131" t="s">
        <v>70</v>
      </c>
      <c r="E256" s="140" t="s">
        <v>3135</v>
      </c>
      <c r="F256" s="140" t="s">
        <v>3136</v>
      </c>
      <c r="J256" s="141">
        <f>BK256</f>
        <v>0</v>
      </c>
      <c r="L256" s="130"/>
      <c r="M256" s="134"/>
      <c r="N256" s="135"/>
      <c r="O256" s="135"/>
      <c r="P256" s="136">
        <f>SUM(P257:P262)</f>
        <v>2.1338030000000003</v>
      </c>
      <c r="Q256" s="135"/>
      <c r="R256" s="136">
        <f>SUM(R257:R262)</f>
        <v>0</v>
      </c>
      <c r="S256" s="135"/>
      <c r="T256" s="137">
        <f>SUM(T257:T262)</f>
        <v>0</v>
      </c>
      <c r="AR256" s="131" t="s">
        <v>76</v>
      </c>
      <c r="AT256" s="138" t="s">
        <v>70</v>
      </c>
      <c r="AU256" s="138" t="s">
        <v>76</v>
      </c>
      <c r="AY256" s="131" t="s">
        <v>178</v>
      </c>
      <c r="BK256" s="139">
        <f>SUM(BK257:BK262)</f>
        <v>0</v>
      </c>
    </row>
    <row r="257" spans="1:65" s="2" customFormat="1" ht="21.75" customHeight="1">
      <c r="A257" s="30"/>
      <c r="B257" s="142"/>
      <c r="C257" s="143" t="s">
        <v>543</v>
      </c>
      <c r="D257" s="143" t="s">
        <v>180</v>
      </c>
      <c r="E257" s="144" t="s">
        <v>3137</v>
      </c>
      <c r="F257" s="145" t="s">
        <v>3138</v>
      </c>
      <c r="G257" s="146" t="s">
        <v>206</v>
      </c>
      <c r="H257" s="147">
        <v>6.2210000000000001</v>
      </c>
      <c r="I257" s="148"/>
      <c r="J257" s="148">
        <f>ROUND(I257*H257,1)</f>
        <v>0</v>
      </c>
      <c r="K257" s="149"/>
      <c r="L257" s="31"/>
      <c r="M257" s="150" t="s">
        <v>1</v>
      </c>
      <c r="N257" s="151" t="s">
        <v>36</v>
      </c>
      <c r="O257" s="152">
        <v>0.125</v>
      </c>
      <c r="P257" s="152">
        <f>O257*H257</f>
        <v>0.77762500000000001</v>
      </c>
      <c r="Q257" s="152">
        <v>0</v>
      </c>
      <c r="R257" s="152">
        <f>Q257*H257</f>
        <v>0</v>
      </c>
      <c r="S257" s="152">
        <v>0</v>
      </c>
      <c r="T257" s="153">
        <f>S257*H257</f>
        <v>0</v>
      </c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R257" s="154" t="s">
        <v>86</v>
      </c>
      <c r="AT257" s="154" t="s">
        <v>180</v>
      </c>
      <c r="AU257" s="154" t="s">
        <v>80</v>
      </c>
      <c r="AY257" s="18" t="s">
        <v>178</v>
      </c>
      <c r="BE257" s="155">
        <f>IF(N257="základní",J257,0)</f>
        <v>0</v>
      </c>
      <c r="BF257" s="155">
        <f>IF(N257="snížená",J257,0)</f>
        <v>0</v>
      </c>
      <c r="BG257" s="155">
        <f>IF(N257="zákl. přenesená",J257,0)</f>
        <v>0</v>
      </c>
      <c r="BH257" s="155">
        <f>IF(N257="sníž. přenesená",J257,0)</f>
        <v>0</v>
      </c>
      <c r="BI257" s="155">
        <f>IF(N257="nulová",J257,0)</f>
        <v>0</v>
      </c>
      <c r="BJ257" s="18" t="s">
        <v>76</v>
      </c>
      <c r="BK257" s="155">
        <f>ROUND(I257*H257,1)</f>
        <v>0</v>
      </c>
      <c r="BL257" s="18" t="s">
        <v>86</v>
      </c>
      <c r="BM257" s="154" t="s">
        <v>3139</v>
      </c>
    </row>
    <row r="258" spans="1:65" s="2" customFormat="1" ht="21.75" customHeight="1">
      <c r="A258" s="30"/>
      <c r="B258" s="142"/>
      <c r="C258" s="143" t="s">
        <v>548</v>
      </c>
      <c r="D258" s="143" t="s">
        <v>180</v>
      </c>
      <c r="E258" s="144" t="s">
        <v>3140</v>
      </c>
      <c r="F258" s="145" t="s">
        <v>3141</v>
      </c>
      <c r="G258" s="146" t="s">
        <v>206</v>
      </c>
      <c r="H258" s="147">
        <v>55.988999999999997</v>
      </c>
      <c r="I258" s="148"/>
      <c r="J258" s="148">
        <f>ROUND(I258*H258,1)</f>
        <v>0</v>
      </c>
      <c r="K258" s="149"/>
      <c r="L258" s="31"/>
      <c r="M258" s="150" t="s">
        <v>1</v>
      </c>
      <c r="N258" s="151" t="s">
        <v>36</v>
      </c>
      <c r="O258" s="152">
        <v>6.0000000000000001E-3</v>
      </c>
      <c r="P258" s="152">
        <f>O258*H258</f>
        <v>0.33593400000000001</v>
      </c>
      <c r="Q258" s="152">
        <v>0</v>
      </c>
      <c r="R258" s="152">
        <f>Q258*H258</f>
        <v>0</v>
      </c>
      <c r="S258" s="152">
        <v>0</v>
      </c>
      <c r="T258" s="153">
        <f>S258*H258</f>
        <v>0</v>
      </c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R258" s="154" t="s">
        <v>86</v>
      </c>
      <c r="AT258" s="154" t="s">
        <v>180</v>
      </c>
      <c r="AU258" s="154" t="s">
        <v>80</v>
      </c>
      <c r="AY258" s="18" t="s">
        <v>178</v>
      </c>
      <c r="BE258" s="155">
        <f>IF(N258="základní",J258,0)</f>
        <v>0</v>
      </c>
      <c r="BF258" s="155">
        <f>IF(N258="snížená",J258,0)</f>
        <v>0</v>
      </c>
      <c r="BG258" s="155">
        <f>IF(N258="zákl. přenesená",J258,0)</f>
        <v>0</v>
      </c>
      <c r="BH258" s="155">
        <f>IF(N258="sníž. přenesená",J258,0)</f>
        <v>0</v>
      </c>
      <c r="BI258" s="155">
        <f>IF(N258="nulová",J258,0)</f>
        <v>0</v>
      </c>
      <c r="BJ258" s="18" t="s">
        <v>76</v>
      </c>
      <c r="BK258" s="155">
        <f>ROUND(I258*H258,1)</f>
        <v>0</v>
      </c>
      <c r="BL258" s="18" t="s">
        <v>86</v>
      </c>
      <c r="BM258" s="154" t="s">
        <v>3142</v>
      </c>
    </row>
    <row r="259" spans="1:65" s="13" customFormat="1" ht="10.199999999999999">
      <c r="B259" s="156"/>
      <c r="D259" s="157" t="s">
        <v>185</v>
      </c>
      <c r="E259" s="158" t="s">
        <v>1</v>
      </c>
      <c r="F259" s="159" t="s">
        <v>3143</v>
      </c>
      <c r="H259" s="160">
        <v>55.988999999999997</v>
      </c>
      <c r="L259" s="156"/>
      <c r="M259" s="161"/>
      <c r="N259" s="162"/>
      <c r="O259" s="162"/>
      <c r="P259" s="162"/>
      <c r="Q259" s="162"/>
      <c r="R259" s="162"/>
      <c r="S259" s="162"/>
      <c r="T259" s="163"/>
      <c r="AT259" s="158" t="s">
        <v>185</v>
      </c>
      <c r="AU259" s="158" t="s">
        <v>80</v>
      </c>
      <c r="AV259" s="13" t="s">
        <v>80</v>
      </c>
      <c r="AW259" s="13" t="s">
        <v>28</v>
      </c>
      <c r="AX259" s="13" t="s">
        <v>76</v>
      </c>
      <c r="AY259" s="158" t="s">
        <v>178</v>
      </c>
    </row>
    <row r="260" spans="1:65" s="2" customFormat="1" ht="33" customHeight="1">
      <c r="A260" s="30"/>
      <c r="B260" s="142"/>
      <c r="C260" s="143" t="s">
        <v>553</v>
      </c>
      <c r="D260" s="143" t="s">
        <v>180</v>
      </c>
      <c r="E260" s="144" t="s">
        <v>3144</v>
      </c>
      <c r="F260" s="145" t="s">
        <v>3145</v>
      </c>
      <c r="G260" s="146" t="s">
        <v>206</v>
      </c>
      <c r="H260" s="147">
        <v>6.2210000000000001</v>
      </c>
      <c r="I260" s="148"/>
      <c r="J260" s="148">
        <f>ROUND(I260*H260,1)</f>
        <v>0</v>
      </c>
      <c r="K260" s="149"/>
      <c r="L260" s="31"/>
      <c r="M260" s="150" t="s">
        <v>1</v>
      </c>
      <c r="N260" s="151" t="s">
        <v>36</v>
      </c>
      <c r="O260" s="152">
        <v>0</v>
      </c>
      <c r="P260" s="152">
        <f>O260*H260</f>
        <v>0</v>
      </c>
      <c r="Q260" s="152">
        <v>0</v>
      </c>
      <c r="R260" s="152">
        <f>Q260*H260</f>
        <v>0</v>
      </c>
      <c r="S260" s="152">
        <v>0</v>
      </c>
      <c r="T260" s="153">
        <f>S260*H260</f>
        <v>0</v>
      </c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R260" s="154" t="s">
        <v>86</v>
      </c>
      <c r="AT260" s="154" t="s">
        <v>180</v>
      </c>
      <c r="AU260" s="154" t="s">
        <v>80</v>
      </c>
      <c r="AY260" s="18" t="s">
        <v>178</v>
      </c>
      <c r="BE260" s="155">
        <f>IF(N260="základní",J260,0)</f>
        <v>0</v>
      </c>
      <c r="BF260" s="155">
        <f>IF(N260="snížená",J260,0)</f>
        <v>0</v>
      </c>
      <c r="BG260" s="155">
        <f>IF(N260="zákl. přenesená",J260,0)</f>
        <v>0</v>
      </c>
      <c r="BH260" s="155">
        <f>IF(N260="sníž. přenesená",J260,0)</f>
        <v>0</v>
      </c>
      <c r="BI260" s="155">
        <f>IF(N260="nulová",J260,0)</f>
        <v>0</v>
      </c>
      <c r="BJ260" s="18" t="s">
        <v>76</v>
      </c>
      <c r="BK260" s="155">
        <f>ROUND(I260*H260,1)</f>
        <v>0</v>
      </c>
      <c r="BL260" s="18" t="s">
        <v>86</v>
      </c>
      <c r="BM260" s="154" t="s">
        <v>3146</v>
      </c>
    </row>
    <row r="261" spans="1:65" s="13" customFormat="1" ht="10.199999999999999">
      <c r="B261" s="156"/>
      <c r="D261" s="157" t="s">
        <v>185</v>
      </c>
      <c r="E261" s="158" t="s">
        <v>1</v>
      </c>
      <c r="F261" s="159" t="s">
        <v>3147</v>
      </c>
      <c r="H261" s="160">
        <v>6.2210000000000001</v>
      </c>
      <c r="L261" s="156"/>
      <c r="M261" s="161"/>
      <c r="N261" s="162"/>
      <c r="O261" s="162"/>
      <c r="P261" s="162"/>
      <c r="Q261" s="162"/>
      <c r="R261" s="162"/>
      <c r="S261" s="162"/>
      <c r="T261" s="163"/>
      <c r="AT261" s="158" t="s">
        <v>185</v>
      </c>
      <c r="AU261" s="158" t="s">
        <v>80</v>
      </c>
      <c r="AV261" s="13" t="s">
        <v>80</v>
      </c>
      <c r="AW261" s="13" t="s">
        <v>28</v>
      </c>
      <c r="AX261" s="13" t="s">
        <v>76</v>
      </c>
      <c r="AY261" s="158" t="s">
        <v>178</v>
      </c>
    </row>
    <row r="262" spans="1:65" s="2" customFormat="1" ht="21.75" customHeight="1">
      <c r="A262" s="30"/>
      <c r="B262" s="142"/>
      <c r="C262" s="143" t="s">
        <v>558</v>
      </c>
      <c r="D262" s="143" t="s">
        <v>180</v>
      </c>
      <c r="E262" s="144" t="s">
        <v>3148</v>
      </c>
      <c r="F262" s="145" t="s">
        <v>3149</v>
      </c>
      <c r="G262" s="146" t="s">
        <v>206</v>
      </c>
      <c r="H262" s="147">
        <v>6.2210000000000001</v>
      </c>
      <c r="I262" s="148"/>
      <c r="J262" s="148">
        <f>ROUND(I262*H262,1)</f>
        <v>0</v>
      </c>
      <c r="K262" s="149"/>
      <c r="L262" s="31"/>
      <c r="M262" s="150" t="s">
        <v>1</v>
      </c>
      <c r="N262" s="151" t="s">
        <v>36</v>
      </c>
      <c r="O262" s="152">
        <v>0.16400000000000001</v>
      </c>
      <c r="P262" s="152">
        <f>O262*H262</f>
        <v>1.0202440000000002</v>
      </c>
      <c r="Q262" s="152">
        <v>0</v>
      </c>
      <c r="R262" s="152">
        <f>Q262*H262</f>
        <v>0</v>
      </c>
      <c r="S262" s="152">
        <v>0</v>
      </c>
      <c r="T262" s="153">
        <f>S262*H262</f>
        <v>0</v>
      </c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R262" s="154" t="s">
        <v>86</v>
      </c>
      <c r="AT262" s="154" t="s">
        <v>180</v>
      </c>
      <c r="AU262" s="154" t="s">
        <v>80</v>
      </c>
      <c r="AY262" s="18" t="s">
        <v>178</v>
      </c>
      <c r="BE262" s="155">
        <f>IF(N262="základní",J262,0)</f>
        <v>0</v>
      </c>
      <c r="BF262" s="155">
        <f>IF(N262="snížená",J262,0)</f>
        <v>0</v>
      </c>
      <c r="BG262" s="155">
        <f>IF(N262="zákl. přenesená",J262,0)</f>
        <v>0</v>
      </c>
      <c r="BH262" s="155">
        <f>IF(N262="sníž. přenesená",J262,0)</f>
        <v>0</v>
      </c>
      <c r="BI262" s="155">
        <f>IF(N262="nulová",J262,0)</f>
        <v>0</v>
      </c>
      <c r="BJ262" s="18" t="s">
        <v>76</v>
      </c>
      <c r="BK262" s="155">
        <f>ROUND(I262*H262,1)</f>
        <v>0</v>
      </c>
      <c r="BL262" s="18" t="s">
        <v>86</v>
      </c>
      <c r="BM262" s="154" t="s">
        <v>3150</v>
      </c>
    </row>
    <row r="263" spans="1:65" s="12" customFormat="1" ht="22.8" customHeight="1">
      <c r="B263" s="130"/>
      <c r="D263" s="131" t="s">
        <v>70</v>
      </c>
      <c r="E263" s="140" t="s">
        <v>807</v>
      </c>
      <c r="F263" s="140" t="s">
        <v>808</v>
      </c>
      <c r="J263" s="141">
        <f>BK263</f>
        <v>0</v>
      </c>
      <c r="L263" s="130"/>
      <c r="M263" s="134"/>
      <c r="N263" s="135"/>
      <c r="O263" s="135"/>
      <c r="P263" s="136">
        <f>P264</f>
        <v>184.16353599999999</v>
      </c>
      <c r="Q263" s="135"/>
      <c r="R263" s="136">
        <f>R264</f>
        <v>0</v>
      </c>
      <c r="S263" s="135"/>
      <c r="T263" s="137">
        <f>T264</f>
        <v>0</v>
      </c>
      <c r="AR263" s="131" t="s">
        <v>76</v>
      </c>
      <c r="AT263" s="138" t="s">
        <v>70</v>
      </c>
      <c r="AU263" s="138" t="s">
        <v>76</v>
      </c>
      <c r="AY263" s="131" t="s">
        <v>178</v>
      </c>
      <c r="BK263" s="139">
        <f>BK264</f>
        <v>0</v>
      </c>
    </row>
    <row r="264" spans="1:65" s="2" customFormat="1" ht="21.75" customHeight="1">
      <c r="A264" s="30"/>
      <c r="B264" s="142"/>
      <c r="C264" s="143" t="s">
        <v>569</v>
      </c>
      <c r="D264" s="143" t="s">
        <v>180</v>
      </c>
      <c r="E264" s="144" t="s">
        <v>3151</v>
      </c>
      <c r="F264" s="145" t="s">
        <v>3152</v>
      </c>
      <c r="G264" s="146" t="s">
        <v>206</v>
      </c>
      <c r="H264" s="147">
        <v>463.88799999999998</v>
      </c>
      <c r="I264" s="148"/>
      <c r="J264" s="148">
        <f>ROUND(I264*H264,1)</f>
        <v>0</v>
      </c>
      <c r="K264" s="149"/>
      <c r="L264" s="31"/>
      <c r="M264" s="150" t="s">
        <v>1</v>
      </c>
      <c r="N264" s="151" t="s">
        <v>36</v>
      </c>
      <c r="O264" s="152">
        <v>0.39700000000000002</v>
      </c>
      <c r="P264" s="152">
        <f>O264*H264</f>
        <v>184.16353599999999</v>
      </c>
      <c r="Q264" s="152">
        <v>0</v>
      </c>
      <c r="R264" s="152">
        <f>Q264*H264</f>
        <v>0</v>
      </c>
      <c r="S264" s="152">
        <v>0</v>
      </c>
      <c r="T264" s="153">
        <f>S264*H264</f>
        <v>0</v>
      </c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R264" s="154" t="s">
        <v>86</v>
      </c>
      <c r="AT264" s="154" t="s">
        <v>180</v>
      </c>
      <c r="AU264" s="154" t="s">
        <v>80</v>
      </c>
      <c r="AY264" s="18" t="s">
        <v>178</v>
      </c>
      <c r="BE264" s="155">
        <f>IF(N264="základní",J264,0)</f>
        <v>0</v>
      </c>
      <c r="BF264" s="155">
        <f>IF(N264="snížená",J264,0)</f>
        <v>0</v>
      </c>
      <c r="BG264" s="155">
        <f>IF(N264="zákl. přenesená",J264,0)</f>
        <v>0</v>
      </c>
      <c r="BH264" s="155">
        <f>IF(N264="sníž. přenesená",J264,0)</f>
        <v>0</v>
      </c>
      <c r="BI264" s="155">
        <f>IF(N264="nulová",J264,0)</f>
        <v>0</v>
      </c>
      <c r="BJ264" s="18" t="s">
        <v>76</v>
      </c>
      <c r="BK264" s="155">
        <f>ROUND(I264*H264,1)</f>
        <v>0</v>
      </c>
      <c r="BL264" s="18" t="s">
        <v>86</v>
      </c>
      <c r="BM264" s="154" t="s">
        <v>3153</v>
      </c>
    </row>
    <row r="265" spans="1:65" s="12" customFormat="1" ht="25.95" customHeight="1">
      <c r="B265" s="130"/>
      <c r="D265" s="131" t="s">
        <v>70</v>
      </c>
      <c r="E265" s="132" t="s">
        <v>1876</v>
      </c>
      <c r="F265" s="132" t="s">
        <v>1877</v>
      </c>
      <c r="J265" s="133">
        <f>BK265</f>
        <v>0</v>
      </c>
      <c r="L265" s="130"/>
      <c r="M265" s="134"/>
      <c r="N265" s="135"/>
      <c r="O265" s="135"/>
      <c r="P265" s="136">
        <f>P266</f>
        <v>0</v>
      </c>
      <c r="Q265" s="135"/>
      <c r="R265" s="136">
        <f>R266</f>
        <v>0</v>
      </c>
      <c r="S265" s="135"/>
      <c r="T265" s="137">
        <f>T266</f>
        <v>0</v>
      </c>
      <c r="AR265" s="131" t="s">
        <v>89</v>
      </c>
      <c r="AT265" s="138" t="s">
        <v>70</v>
      </c>
      <c r="AU265" s="138" t="s">
        <v>71</v>
      </c>
      <c r="AY265" s="131" t="s">
        <v>178</v>
      </c>
      <c r="BK265" s="139">
        <f>BK266</f>
        <v>0</v>
      </c>
    </row>
    <row r="266" spans="1:65" s="12" customFormat="1" ht="22.8" customHeight="1">
      <c r="B266" s="130"/>
      <c r="D266" s="131" t="s">
        <v>70</v>
      </c>
      <c r="E266" s="140" t="s">
        <v>3154</v>
      </c>
      <c r="F266" s="140" t="s">
        <v>3155</v>
      </c>
      <c r="J266" s="141">
        <f>BK266</f>
        <v>0</v>
      </c>
      <c r="L266" s="130"/>
      <c r="M266" s="134"/>
      <c r="N266" s="135"/>
      <c r="O266" s="135"/>
      <c r="P266" s="136">
        <f>P267</f>
        <v>0</v>
      </c>
      <c r="Q266" s="135"/>
      <c r="R266" s="136">
        <f>R267</f>
        <v>0</v>
      </c>
      <c r="S266" s="135"/>
      <c r="T266" s="137">
        <f>T267</f>
        <v>0</v>
      </c>
      <c r="AR266" s="131" t="s">
        <v>89</v>
      </c>
      <c r="AT266" s="138" t="s">
        <v>70</v>
      </c>
      <c r="AU266" s="138" t="s">
        <v>76</v>
      </c>
      <c r="AY266" s="131" t="s">
        <v>178</v>
      </c>
      <c r="BK266" s="139">
        <f>BK267</f>
        <v>0</v>
      </c>
    </row>
    <row r="267" spans="1:65" s="2" customFormat="1" ht="16.5" customHeight="1">
      <c r="A267" s="30"/>
      <c r="B267" s="142"/>
      <c r="C267" s="143" t="s">
        <v>574</v>
      </c>
      <c r="D267" s="143" t="s">
        <v>180</v>
      </c>
      <c r="E267" s="144" t="s">
        <v>3156</v>
      </c>
      <c r="F267" s="145" t="s">
        <v>3157</v>
      </c>
      <c r="G267" s="146" t="s">
        <v>336</v>
      </c>
      <c r="H267" s="147">
        <v>2</v>
      </c>
      <c r="I267" s="148"/>
      <c r="J267" s="148">
        <f>ROUND(I267*H267,1)</f>
        <v>0</v>
      </c>
      <c r="K267" s="149"/>
      <c r="L267" s="31"/>
      <c r="M267" s="194" t="s">
        <v>1</v>
      </c>
      <c r="N267" s="195" t="s">
        <v>36</v>
      </c>
      <c r="O267" s="196">
        <v>0</v>
      </c>
      <c r="P267" s="196">
        <f>O267*H267</f>
        <v>0</v>
      </c>
      <c r="Q267" s="196">
        <v>0</v>
      </c>
      <c r="R267" s="196">
        <f>Q267*H267</f>
        <v>0</v>
      </c>
      <c r="S267" s="196">
        <v>0</v>
      </c>
      <c r="T267" s="197">
        <f>S267*H267</f>
        <v>0</v>
      </c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R267" s="154" t="s">
        <v>1883</v>
      </c>
      <c r="AT267" s="154" t="s">
        <v>180</v>
      </c>
      <c r="AU267" s="154" t="s">
        <v>80</v>
      </c>
      <c r="AY267" s="18" t="s">
        <v>178</v>
      </c>
      <c r="BE267" s="155">
        <f>IF(N267="základní",J267,0)</f>
        <v>0</v>
      </c>
      <c r="BF267" s="155">
        <f>IF(N267="snížená",J267,0)</f>
        <v>0</v>
      </c>
      <c r="BG267" s="155">
        <f>IF(N267="zákl. přenesená",J267,0)</f>
        <v>0</v>
      </c>
      <c r="BH267" s="155">
        <f>IF(N267="sníž. přenesená",J267,0)</f>
        <v>0</v>
      </c>
      <c r="BI267" s="155">
        <f>IF(N267="nulová",J267,0)</f>
        <v>0</v>
      </c>
      <c r="BJ267" s="18" t="s">
        <v>76</v>
      </c>
      <c r="BK267" s="155">
        <f>ROUND(I267*H267,1)</f>
        <v>0</v>
      </c>
      <c r="BL267" s="18" t="s">
        <v>1883</v>
      </c>
      <c r="BM267" s="154" t="s">
        <v>3158</v>
      </c>
    </row>
    <row r="268" spans="1:65" s="2" customFormat="1" ht="6.9" customHeight="1">
      <c r="A268" s="30"/>
      <c r="B268" s="45"/>
      <c r="C268" s="46"/>
      <c r="D268" s="46"/>
      <c r="E268" s="46"/>
      <c r="F268" s="46"/>
      <c r="G268" s="46"/>
      <c r="H268" s="46"/>
      <c r="I268" s="46"/>
      <c r="J268" s="46"/>
      <c r="K268" s="46"/>
      <c r="L268" s="31"/>
      <c r="M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</sheetData>
  <autoFilter ref="C126:K267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07"/>
  <sheetViews>
    <sheetView showGridLines="0" topLeftCell="A118" workbookViewId="0">
      <selection activeCell="I131" sqref="I131:I207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100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3159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ROUND(J128,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ROUND((SUM(BE128:BE206)),  1)</f>
        <v>0</v>
      </c>
      <c r="G33" s="30"/>
      <c r="H33" s="30"/>
      <c r="I33" s="99">
        <v>0.21</v>
      </c>
      <c r="J33" s="98">
        <f>ROUND(((SUM(BE128:BE206))*I33),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ROUND((SUM(BF128:BF206)),  1)</f>
        <v>0</v>
      </c>
      <c r="G34" s="30"/>
      <c r="H34" s="30"/>
      <c r="I34" s="99">
        <v>0.15</v>
      </c>
      <c r="J34" s="98">
        <f>ROUND(((SUM(BF128:BF206))*I34),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ROUND((SUM(BG128:BG206)),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ROUND((SUM(BH128:BH206)),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ROUND((SUM(BI128:BI206)),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8 - Splašková kanalizace, čistírna odpadních vod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J128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J129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J130</f>
        <v>0</v>
      </c>
      <c r="L98" s="115"/>
    </row>
    <row r="99" spans="1:31" s="10" customFormat="1" ht="19.95" hidden="1" customHeight="1">
      <c r="B99" s="115"/>
      <c r="D99" s="116" t="s">
        <v>131</v>
      </c>
      <c r="E99" s="117"/>
      <c r="F99" s="117"/>
      <c r="G99" s="117"/>
      <c r="H99" s="117"/>
      <c r="I99" s="117"/>
      <c r="J99" s="118">
        <f>J152</f>
        <v>0</v>
      </c>
      <c r="L99" s="115"/>
    </row>
    <row r="100" spans="1:31" s="10" customFormat="1" ht="19.95" hidden="1" customHeight="1">
      <c r="B100" s="115"/>
      <c r="D100" s="116" t="s">
        <v>132</v>
      </c>
      <c r="E100" s="117"/>
      <c r="F100" s="117"/>
      <c r="G100" s="117"/>
      <c r="H100" s="117"/>
      <c r="I100" s="117"/>
      <c r="J100" s="118">
        <f>J162</f>
        <v>0</v>
      </c>
      <c r="L100" s="115"/>
    </row>
    <row r="101" spans="1:31" s="10" customFormat="1" ht="19.95" hidden="1" customHeight="1">
      <c r="B101" s="115"/>
      <c r="D101" s="116" t="s">
        <v>133</v>
      </c>
      <c r="E101" s="117"/>
      <c r="F101" s="117"/>
      <c r="G101" s="117"/>
      <c r="H101" s="117"/>
      <c r="I101" s="117"/>
      <c r="J101" s="118">
        <f>J164</f>
        <v>0</v>
      </c>
      <c r="L101" s="115"/>
    </row>
    <row r="102" spans="1:31" s="10" customFormat="1" ht="19.95" hidden="1" customHeight="1">
      <c r="B102" s="115"/>
      <c r="D102" s="116" t="s">
        <v>2936</v>
      </c>
      <c r="E102" s="117"/>
      <c r="F102" s="117"/>
      <c r="G102" s="117"/>
      <c r="H102" s="117"/>
      <c r="I102" s="117"/>
      <c r="J102" s="118">
        <f>J168</f>
        <v>0</v>
      </c>
      <c r="L102" s="115"/>
    </row>
    <row r="103" spans="1:31" s="10" customFormat="1" ht="19.95" hidden="1" customHeight="1">
      <c r="B103" s="115"/>
      <c r="D103" s="116" t="s">
        <v>1908</v>
      </c>
      <c r="E103" s="117"/>
      <c r="F103" s="117"/>
      <c r="G103" s="117"/>
      <c r="H103" s="117"/>
      <c r="I103" s="117"/>
      <c r="J103" s="118">
        <f>J172</f>
        <v>0</v>
      </c>
      <c r="L103" s="115"/>
    </row>
    <row r="104" spans="1:31" s="10" customFormat="1" ht="19.95" hidden="1" customHeight="1">
      <c r="B104" s="115"/>
      <c r="D104" s="116" t="s">
        <v>135</v>
      </c>
      <c r="E104" s="117"/>
      <c r="F104" s="117"/>
      <c r="G104" s="117"/>
      <c r="H104" s="117"/>
      <c r="I104" s="117"/>
      <c r="J104" s="118">
        <f>J190</f>
        <v>0</v>
      </c>
      <c r="L104" s="115"/>
    </row>
    <row r="105" spans="1:31" s="10" customFormat="1" ht="19.95" hidden="1" customHeight="1">
      <c r="B105" s="115"/>
      <c r="D105" s="116" t="s">
        <v>2937</v>
      </c>
      <c r="E105" s="117"/>
      <c r="F105" s="117"/>
      <c r="G105" s="117"/>
      <c r="H105" s="117"/>
      <c r="I105" s="117"/>
      <c r="J105" s="118">
        <f>J194</f>
        <v>0</v>
      </c>
      <c r="L105" s="115"/>
    </row>
    <row r="106" spans="1:31" s="10" customFormat="1" ht="19.95" hidden="1" customHeight="1">
      <c r="B106" s="115"/>
      <c r="D106" s="116" t="s">
        <v>136</v>
      </c>
      <c r="E106" s="117"/>
      <c r="F106" s="117"/>
      <c r="G106" s="117"/>
      <c r="H106" s="117"/>
      <c r="I106" s="117"/>
      <c r="J106" s="118">
        <f>J202</f>
        <v>0</v>
      </c>
      <c r="L106" s="115"/>
    </row>
    <row r="107" spans="1:31" s="9" customFormat="1" ht="24.9" hidden="1" customHeight="1">
      <c r="B107" s="111"/>
      <c r="D107" s="112" t="s">
        <v>137</v>
      </c>
      <c r="E107" s="113"/>
      <c r="F107" s="113"/>
      <c r="G107" s="113"/>
      <c r="H107" s="113"/>
      <c r="I107" s="113"/>
      <c r="J107" s="114">
        <f>J204</f>
        <v>0</v>
      </c>
      <c r="L107" s="111"/>
    </row>
    <row r="108" spans="1:31" s="10" customFormat="1" ht="19.95" hidden="1" customHeight="1">
      <c r="B108" s="115"/>
      <c r="D108" s="116" t="s">
        <v>140</v>
      </c>
      <c r="E108" s="117"/>
      <c r="F108" s="117"/>
      <c r="G108" s="117"/>
      <c r="H108" s="117"/>
      <c r="I108" s="117"/>
      <c r="J108" s="118">
        <f>J205</f>
        <v>0</v>
      </c>
      <c r="L108" s="115"/>
    </row>
    <row r="109" spans="1:31" s="2" customFormat="1" ht="21.75" hidden="1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" hidden="1" customHeight="1">
      <c r="A110" s="30"/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ht="10.199999999999999" hidden="1"/>
    <row r="112" spans="1:31" ht="10.199999999999999" hidden="1"/>
    <row r="113" spans="1:63" ht="10.199999999999999" hidden="1"/>
    <row r="114" spans="1:63" s="2" customFormat="1" ht="6.9" customHeight="1">
      <c r="A114" s="30"/>
      <c r="B114" s="47"/>
      <c r="C114" s="48"/>
      <c r="D114" s="48"/>
      <c r="E114" s="48"/>
      <c r="F114" s="48"/>
      <c r="G114" s="48"/>
      <c r="H114" s="48"/>
      <c r="I114" s="48"/>
      <c r="J114" s="48"/>
      <c r="K114" s="48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3" s="2" customFormat="1" ht="24.9" customHeight="1">
      <c r="A115" s="30"/>
      <c r="B115" s="31"/>
      <c r="C115" s="22" t="s">
        <v>163</v>
      </c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3" s="2" customFormat="1" ht="6.9" customHeigh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3" s="2" customFormat="1" ht="12" customHeight="1">
      <c r="A117" s="30"/>
      <c r="B117" s="31"/>
      <c r="C117" s="27" t="s">
        <v>14</v>
      </c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3" s="2" customFormat="1" ht="16.5" customHeight="1">
      <c r="A118" s="30"/>
      <c r="B118" s="31"/>
      <c r="C118" s="30"/>
      <c r="D118" s="30"/>
      <c r="E118" s="237" t="str">
        <f>E7</f>
        <v>Multifunkční dům Stračov</v>
      </c>
      <c r="F118" s="238"/>
      <c r="G118" s="238"/>
      <c r="H118" s="238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3" s="2" customFormat="1" ht="12" customHeight="1">
      <c r="A119" s="30"/>
      <c r="B119" s="31"/>
      <c r="C119" s="27" t="s">
        <v>122</v>
      </c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3" s="2" customFormat="1" ht="16.5" customHeight="1">
      <c r="A120" s="30"/>
      <c r="B120" s="31"/>
      <c r="C120" s="30"/>
      <c r="D120" s="30"/>
      <c r="E120" s="207" t="str">
        <f>E9</f>
        <v>8 - Splašková kanalizace, čistírna odpadních vod</v>
      </c>
      <c r="F120" s="239"/>
      <c r="G120" s="239"/>
      <c r="H120" s="239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3" s="2" customFormat="1" ht="6.9" customHeight="1">
      <c r="A121" s="30"/>
      <c r="B121" s="31"/>
      <c r="C121" s="30"/>
      <c r="D121" s="30"/>
      <c r="E121" s="30"/>
      <c r="F121" s="30"/>
      <c r="G121" s="30"/>
      <c r="H121" s="30"/>
      <c r="I121" s="30"/>
      <c r="J121" s="30"/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3" s="2" customFormat="1" ht="12" customHeight="1">
      <c r="A122" s="30"/>
      <c r="B122" s="31"/>
      <c r="C122" s="27" t="s">
        <v>18</v>
      </c>
      <c r="D122" s="30"/>
      <c r="E122" s="30"/>
      <c r="F122" s="25" t="str">
        <f>F12</f>
        <v>Stračov</v>
      </c>
      <c r="G122" s="30"/>
      <c r="H122" s="30"/>
      <c r="I122" s="27" t="s">
        <v>20</v>
      </c>
      <c r="J122" s="53" t="str">
        <f>IF(J12="","",J12)</f>
        <v>18.1.2021</v>
      </c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3" s="2" customFormat="1" ht="6.9" customHeight="1">
      <c r="A123" s="30"/>
      <c r="B123" s="31"/>
      <c r="C123" s="30"/>
      <c r="D123" s="30"/>
      <c r="E123" s="30"/>
      <c r="F123" s="30"/>
      <c r="G123" s="30"/>
      <c r="H123" s="30"/>
      <c r="I123" s="30"/>
      <c r="J123" s="30"/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3" s="2" customFormat="1" ht="15.15" customHeight="1">
      <c r="A124" s="30"/>
      <c r="B124" s="31"/>
      <c r="C124" s="27" t="s">
        <v>22</v>
      </c>
      <c r="D124" s="30"/>
      <c r="E124" s="30"/>
      <c r="F124" s="25" t="str">
        <f>E15</f>
        <v xml:space="preserve"> </v>
      </c>
      <c r="G124" s="30"/>
      <c r="H124" s="30"/>
      <c r="I124" s="27" t="s">
        <v>27</v>
      </c>
      <c r="J124" s="28" t="str">
        <f>E21</f>
        <v xml:space="preserve"> </v>
      </c>
      <c r="K124" s="30"/>
      <c r="L124" s="4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63" s="2" customFormat="1" ht="15.15" customHeight="1">
      <c r="A125" s="30"/>
      <c r="B125" s="31"/>
      <c r="C125" s="27" t="s">
        <v>26</v>
      </c>
      <c r="D125" s="30"/>
      <c r="E125" s="30"/>
      <c r="F125" s="25" t="str">
        <f>IF(E18="","",E18)</f>
        <v xml:space="preserve"> </v>
      </c>
      <c r="G125" s="30"/>
      <c r="H125" s="30"/>
      <c r="I125" s="27" t="s">
        <v>29</v>
      </c>
      <c r="J125" s="28" t="str">
        <f>E24</f>
        <v xml:space="preserve"> </v>
      </c>
      <c r="K125" s="30"/>
      <c r="L125" s="4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63" s="2" customFormat="1" ht="10.35" customHeight="1">
      <c r="A126" s="30"/>
      <c r="B126" s="31"/>
      <c r="C126" s="30"/>
      <c r="D126" s="30"/>
      <c r="E126" s="30"/>
      <c r="F126" s="30"/>
      <c r="G126" s="30"/>
      <c r="H126" s="30"/>
      <c r="I126" s="30"/>
      <c r="J126" s="30"/>
      <c r="K126" s="30"/>
      <c r="L126" s="4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63" s="11" customFormat="1" ht="29.25" customHeight="1">
      <c r="A127" s="119"/>
      <c r="B127" s="120"/>
      <c r="C127" s="121" t="s">
        <v>164</v>
      </c>
      <c r="D127" s="122" t="s">
        <v>56</v>
      </c>
      <c r="E127" s="122" t="s">
        <v>52</v>
      </c>
      <c r="F127" s="122" t="s">
        <v>53</v>
      </c>
      <c r="G127" s="122" t="s">
        <v>165</v>
      </c>
      <c r="H127" s="122" t="s">
        <v>166</v>
      </c>
      <c r="I127" s="122" t="s">
        <v>167</v>
      </c>
      <c r="J127" s="123" t="s">
        <v>126</v>
      </c>
      <c r="K127" s="124" t="s">
        <v>168</v>
      </c>
      <c r="L127" s="125"/>
      <c r="M127" s="60" t="s">
        <v>1</v>
      </c>
      <c r="N127" s="61" t="s">
        <v>35</v>
      </c>
      <c r="O127" s="61" t="s">
        <v>169</v>
      </c>
      <c r="P127" s="61" t="s">
        <v>170</v>
      </c>
      <c r="Q127" s="61" t="s">
        <v>171</v>
      </c>
      <c r="R127" s="61" t="s">
        <v>172</v>
      </c>
      <c r="S127" s="61" t="s">
        <v>173</v>
      </c>
      <c r="T127" s="62" t="s">
        <v>174</v>
      </c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  <c r="AE127" s="119"/>
    </row>
    <row r="128" spans="1:63" s="2" customFormat="1" ht="22.8" customHeight="1">
      <c r="A128" s="30"/>
      <c r="B128" s="31"/>
      <c r="C128" s="67" t="s">
        <v>175</v>
      </c>
      <c r="D128" s="30"/>
      <c r="E128" s="30"/>
      <c r="F128" s="30"/>
      <c r="G128" s="30"/>
      <c r="H128" s="30"/>
      <c r="I128" s="30"/>
      <c r="J128" s="126">
        <f>BK128</f>
        <v>0</v>
      </c>
      <c r="K128" s="30"/>
      <c r="L128" s="31"/>
      <c r="M128" s="63"/>
      <c r="N128" s="54"/>
      <c r="O128" s="64"/>
      <c r="P128" s="127">
        <f>P129+P204</f>
        <v>199.57854900000001</v>
      </c>
      <c r="Q128" s="64"/>
      <c r="R128" s="127">
        <f>R129+R204</f>
        <v>34.467948530000001</v>
      </c>
      <c r="S128" s="64"/>
      <c r="T128" s="128">
        <f>T129+T204</f>
        <v>2.9276999999999997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T128" s="18" t="s">
        <v>70</v>
      </c>
      <c r="AU128" s="18" t="s">
        <v>128</v>
      </c>
      <c r="BK128" s="129">
        <f>BK129+BK204</f>
        <v>0</v>
      </c>
    </row>
    <row r="129" spans="1:65" s="12" customFormat="1" ht="25.95" customHeight="1">
      <c r="B129" s="130"/>
      <c r="D129" s="131" t="s">
        <v>70</v>
      </c>
      <c r="E129" s="132" t="s">
        <v>176</v>
      </c>
      <c r="F129" s="132" t="s">
        <v>177</v>
      </c>
      <c r="J129" s="133">
        <f>BK129</f>
        <v>0</v>
      </c>
      <c r="L129" s="130"/>
      <c r="M129" s="134"/>
      <c r="N129" s="135"/>
      <c r="O129" s="135"/>
      <c r="P129" s="136">
        <f>P130+P152+P162+P164+P168+P172+P190+P194+P202</f>
        <v>199.053549</v>
      </c>
      <c r="Q129" s="135"/>
      <c r="R129" s="136">
        <f>R130+R152+R162+R164+R168+R172+R190+R194+R202</f>
        <v>34.46384853</v>
      </c>
      <c r="S129" s="135"/>
      <c r="T129" s="137">
        <f>T130+T152+T162+T164+T168+T172+T190+T194+T202</f>
        <v>2.9276999999999997</v>
      </c>
      <c r="AR129" s="131" t="s">
        <v>76</v>
      </c>
      <c r="AT129" s="138" t="s">
        <v>70</v>
      </c>
      <c r="AU129" s="138" t="s">
        <v>71</v>
      </c>
      <c r="AY129" s="131" t="s">
        <v>178</v>
      </c>
      <c r="BK129" s="139">
        <f>BK130+BK152+BK162+BK164+BK168+BK172+BK190+BK194+BK202</f>
        <v>0</v>
      </c>
    </row>
    <row r="130" spans="1:65" s="12" customFormat="1" ht="22.8" customHeight="1">
      <c r="B130" s="130"/>
      <c r="D130" s="131" t="s">
        <v>70</v>
      </c>
      <c r="E130" s="140" t="s">
        <v>76</v>
      </c>
      <c r="F130" s="140" t="s">
        <v>179</v>
      </c>
      <c r="J130" s="141">
        <f>BK130</f>
        <v>0</v>
      </c>
      <c r="L130" s="130"/>
      <c r="M130" s="134"/>
      <c r="N130" s="135"/>
      <c r="O130" s="135"/>
      <c r="P130" s="136">
        <f>SUM(P131:P151)</f>
        <v>101.604376</v>
      </c>
      <c r="Q130" s="135"/>
      <c r="R130" s="136">
        <f>SUM(R131:R151)</f>
        <v>25.92</v>
      </c>
      <c r="S130" s="135"/>
      <c r="T130" s="137">
        <f>SUM(T131:T151)</f>
        <v>2.88</v>
      </c>
      <c r="AR130" s="131" t="s">
        <v>76</v>
      </c>
      <c r="AT130" s="138" t="s">
        <v>70</v>
      </c>
      <c r="AU130" s="138" t="s">
        <v>76</v>
      </c>
      <c r="AY130" s="131" t="s">
        <v>178</v>
      </c>
      <c r="BK130" s="139">
        <f>SUM(BK131:BK151)</f>
        <v>0</v>
      </c>
    </row>
    <row r="131" spans="1:65" s="2" customFormat="1" ht="21.75" customHeight="1">
      <c r="A131" s="30"/>
      <c r="B131" s="142"/>
      <c r="C131" s="143" t="s">
        <v>76</v>
      </c>
      <c r="D131" s="143" t="s">
        <v>180</v>
      </c>
      <c r="E131" s="144" t="s">
        <v>3160</v>
      </c>
      <c r="F131" s="145" t="s">
        <v>3161</v>
      </c>
      <c r="G131" s="146" t="s">
        <v>183</v>
      </c>
      <c r="H131" s="147">
        <v>4</v>
      </c>
      <c r="I131" s="148"/>
      <c r="J131" s="148">
        <f>ROUND(I131*H131,1)</f>
        <v>0</v>
      </c>
      <c r="K131" s="149"/>
      <c r="L131" s="31"/>
      <c r="M131" s="150" t="s">
        <v>1</v>
      </c>
      <c r="N131" s="151" t="s">
        <v>36</v>
      </c>
      <c r="O131" s="152">
        <v>1.2450000000000001</v>
      </c>
      <c r="P131" s="152">
        <f>O131*H131</f>
        <v>4.9800000000000004</v>
      </c>
      <c r="Q131" s="152">
        <v>0</v>
      </c>
      <c r="R131" s="152">
        <f>Q131*H131</f>
        <v>0</v>
      </c>
      <c r="S131" s="152">
        <v>0.5</v>
      </c>
      <c r="T131" s="153">
        <f>S131*H131</f>
        <v>2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80</v>
      </c>
      <c r="AY131" s="18" t="s">
        <v>178</v>
      </c>
      <c r="BE131" s="155">
        <f>IF(N131="základní",J131,0)</f>
        <v>0</v>
      </c>
      <c r="BF131" s="155">
        <f>IF(N131="snížená",J131,0)</f>
        <v>0</v>
      </c>
      <c r="BG131" s="155">
        <f>IF(N131="zákl. přenesená",J131,0)</f>
        <v>0</v>
      </c>
      <c r="BH131" s="155">
        <f>IF(N131="sníž. přenesená",J131,0)</f>
        <v>0</v>
      </c>
      <c r="BI131" s="155">
        <f>IF(N131="nulová",J131,0)</f>
        <v>0</v>
      </c>
      <c r="BJ131" s="18" t="s">
        <v>76</v>
      </c>
      <c r="BK131" s="155">
        <f>ROUND(I131*H131,1)</f>
        <v>0</v>
      </c>
      <c r="BL131" s="18" t="s">
        <v>86</v>
      </c>
      <c r="BM131" s="154" t="s">
        <v>3162</v>
      </c>
    </row>
    <row r="132" spans="1:65" s="2" customFormat="1" ht="21.75" customHeight="1">
      <c r="A132" s="30"/>
      <c r="B132" s="142"/>
      <c r="C132" s="143" t="s">
        <v>80</v>
      </c>
      <c r="D132" s="143" t="s">
        <v>180</v>
      </c>
      <c r="E132" s="144" t="s">
        <v>3163</v>
      </c>
      <c r="F132" s="145" t="s">
        <v>3164</v>
      </c>
      <c r="G132" s="146" t="s">
        <v>183</v>
      </c>
      <c r="H132" s="147">
        <v>4</v>
      </c>
      <c r="I132" s="148"/>
      <c r="J132" s="148">
        <f>ROUND(I132*H132,1)</f>
        <v>0</v>
      </c>
      <c r="K132" s="149"/>
      <c r="L132" s="31"/>
      <c r="M132" s="150" t="s">
        <v>1</v>
      </c>
      <c r="N132" s="151" t="s">
        <v>36</v>
      </c>
      <c r="O132" s="152">
        <v>0.77200000000000002</v>
      </c>
      <c r="P132" s="152">
        <f>O132*H132</f>
        <v>3.0880000000000001</v>
      </c>
      <c r="Q132" s="152">
        <v>0</v>
      </c>
      <c r="R132" s="152">
        <f>Q132*H132</f>
        <v>0</v>
      </c>
      <c r="S132" s="152">
        <v>0.22</v>
      </c>
      <c r="T132" s="153">
        <f>S132*H132</f>
        <v>0.88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86</v>
      </c>
      <c r="AT132" s="154" t="s">
        <v>180</v>
      </c>
      <c r="AU132" s="154" t="s">
        <v>80</v>
      </c>
      <c r="AY132" s="18" t="s">
        <v>178</v>
      </c>
      <c r="BE132" s="155">
        <f>IF(N132="základní",J132,0)</f>
        <v>0</v>
      </c>
      <c r="BF132" s="155">
        <f>IF(N132="snížená",J132,0)</f>
        <v>0</v>
      </c>
      <c r="BG132" s="155">
        <f>IF(N132="zákl. přenesená",J132,0)</f>
        <v>0</v>
      </c>
      <c r="BH132" s="155">
        <f>IF(N132="sníž. přenesená",J132,0)</f>
        <v>0</v>
      </c>
      <c r="BI132" s="155">
        <f>IF(N132="nulová",J132,0)</f>
        <v>0</v>
      </c>
      <c r="BJ132" s="18" t="s">
        <v>76</v>
      </c>
      <c r="BK132" s="155">
        <f>ROUND(I132*H132,1)</f>
        <v>0</v>
      </c>
      <c r="BL132" s="18" t="s">
        <v>86</v>
      </c>
      <c r="BM132" s="154" t="s">
        <v>3165</v>
      </c>
    </row>
    <row r="133" spans="1:65" s="2" customFormat="1" ht="33" customHeight="1">
      <c r="A133" s="30"/>
      <c r="B133" s="142"/>
      <c r="C133" s="143" t="s">
        <v>83</v>
      </c>
      <c r="D133" s="143" t="s">
        <v>180</v>
      </c>
      <c r="E133" s="144" t="s">
        <v>3166</v>
      </c>
      <c r="F133" s="145" t="s">
        <v>3167</v>
      </c>
      <c r="G133" s="146" t="s">
        <v>190</v>
      </c>
      <c r="H133" s="147">
        <v>27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0.61</v>
      </c>
      <c r="P133" s="152">
        <f>O133*H133</f>
        <v>16.47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3168</v>
      </c>
    </row>
    <row r="134" spans="1:65" s="2" customFormat="1" ht="33" customHeight="1">
      <c r="A134" s="30"/>
      <c r="B134" s="142"/>
      <c r="C134" s="143" t="s">
        <v>86</v>
      </c>
      <c r="D134" s="143" t="s">
        <v>180</v>
      </c>
      <c r="E134" s="144" t="s">
        <v>3169</v>
      </c>
      <c r="F134" s="145" t="s">
        <v>3170</v>
      </c>
      <c r="G134" s="146" t="s">
        <v>190</v>
      </c>
      <c r="H134" s="147">
        <v>33.54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1.1220000000000001</v>
      </c>
      <c r="P134" s="152">
        <f>O134*H134</f>
        <v>37.631880000000002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3171</v>
      </c>
    </row>
    <row r="135" spans="1:65" s="13" customFormat="1" ht="10.199999999999999">
      <c r="B135" s="156"/>
      <c r="D135" s="157" t="s">
        <v>185</v>
      </c>
      <c r="E135" s="158" t="s">
        <v>1</v>
      </c>
      <c r="F135" s="159" t="s">
        <v>3172</v>
      </c>
      <c r="H135" s="160">
        <v>33.54</v>
      </c>
      <c r="L135" s="156"/>
      <c r="M135" s="161"/>
      <c r="N135" s="162"/>
      <c r="O135" s="162"/>
      <c r="P135" s="162"/>
      <c r="Q135" s="162"/>
      <c r="R135" s="162"/>
      <c r="S135" s="162"/>
      <c r="T135" s="163"/>
      <c r="AT135" s="158" t="s">
        <v>185</v>
      </c>
      <c r="AU135" s="158" t="s">
        <v>80</v>
      </c>
      <c r="AV135" s="13" t="s">
        <v>80</v>
      </c>
      <c r="AW135" s="13" t="s">
        <v>28</v>
      </c>
      <c r="AX135" s="13" t="s">
        <v>71</v>
      </c>
      <c r="AY135" s="158" t="s">
        <v>178</v>
      </c>
    </row>
    <row r="136" spans="1:65" s="14" customFormat="1" ht="10.199999999999999">
      <c r="B136" s="164"/>
      <c r="D136" s="157" t="s">
        <v>185</v>
      </c>
      <c r="E136" s="165" t="s">
        <v>1</v>
      </c>
      <c r="F136" s="166" t="s">
        <v>187</v>
      </c>
      <c r="H136" s="167">
        <v>33.54</v>
      </c>
      <c r="L136" s="164"/>
      <c r="M136" s="168"/>
      <c r="N136" s="169"/>
      <c r="O136" s="169"/>
      <c r="P136" s="169"/>
      <c r="Q136" s="169"/>
      <c r="R136" s="169"/>
      <c r="S136" s="169"/>
      <c r="T136" s="170"/>
      <c r="AT136" s="165" t="s">
        <v>185</v>
      </c>
      <c r="AU136" s="165" t="s">
        <v>80</v>
      </c>
      <c r="AV136" s="14" t="s">
        <v>86</v>
      </c>
      <c r="AW136" s="14" t="s">
        <v>28</v>
      </c>
      <c r="AX136" s="14" t="s">
        <v>76</v>
      </c>
      <c r="AY136" s="165" t="s">
        <v>178</v>
      </c>
    </row>
    <row r="137" spans="1:65" s="2" customFormat="1" ht="33" customHeight="1">
      <c r="A137" s="30"/>
      <c r="B137" s="142"/>
      <c r="C137" s="143" t="s">
        <v>89</v>
      </c>
      <c r="D137" s="143" t="s">
        <v>180</v>
      </c>
      <c r="E137" s="144" t="s">
        <v>200</v>
      </c>
      <c r="F137" s="145" t="s">
        <v>201</v>
      </c>
      <c r="G137" s="146" t="s">
        <v>190</v>
      </c>
      <c r="H137" s="147">
        <v>15.552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8.6999999999999994E-2</v>
      </c>
      <c r="P137" s="152">
        <f>O137*H137</f>
        <v>1.3530239999999998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3173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3174</v>
      </c>
      <c r="H138" s="160">
        <v>15.552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15.552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21.75" customHeight="1">
      <c r="A140" s="30"/>
      <c r="B140" s="142"/>
      <c r="C140" s="143" t="s">
        <v>92</v>
      </c>
      <c r="D140" s="143" t="s">
        <v>180</v>
      </c>
      <c r="E140" s="144" t="s">
        <v>204</v>
      </c>
      <c r="F140" s="145" t="s">
        <v>205</v>
      </c>
      <c r="G140" s="146" t="s">
        <v>206</v>
      </c>
      <c r="H140" s="147">
        <v>27.994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0</v>
      </c>
      <c r="P140" s="152">
        <f>O140*H140</f>
        <v>0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3175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3176</v>
      </c>
      <c r="H141" s="160">
        <v>27.994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71</v>
      </c>
      <c r="AY141" s="158" t="s">
        <v>178</v>
      </c>
    </row>
    <row r="142" spans="1:65" s="14" customFormat="1" ht="10.199999999999999">
      <c r="B142" s="164"/>
      <c r="D142" s="157" t="s">
        <v>185</v>
      </c>
      <c r="E142" s="165" t="s">
        <v>1</v>
      </c>
      <c r="F142" s="166" t="s">
        <v>187</v>
      </c>
      <c r="H142" s="167">
        <v>27.994</v>
      </c>
      <c r="L142" s="164"/>
      <c r="M142" s="168"/>
      <c r="N142" s="169"/>
      <c r="O142" s="169"/>
      <c r="P142" s="169"/>
      <c r="Q142" s="169"/>
      <c r="R142" s="169"/>
      <c r="S142" s="169"/>
      <c r="T142" s="170"/>
      <c r="AT142" s="165" t="s">
        <v>185</v>
      </c>
      <c r="AU142" s="165" t="s">
        <v>80</v>
      </c>
      <c r="AV142" s="14" t="s">
        <v>86</v>
      </c>
      <c r="AW142" s="14" t="s">
        <v>28</v>
      </c>
      <c r="AX142" s="14" t="s">
        <v>76</v>
      </c>
      <c r="AY142" s="165" t="s">
        <v>178</v>
      </c>
    </row>
    <row r="143" spans="1:65" s="2" customFormat="1" ht="16.5" customHeight="1">
      <c r="A143" s="30"/>
      <c r="B143" s="142"/>
      <c r="C143" s="143" t="s">
        <v>95</v>
      </c>
      <c r="D143" s="143" t="s">
        <v>180</v>
      </c>
      <c r="E143" s="144" t="s">
        <v>209</v>
      </c>
      <c r="F143" s="145" t="s">
        <v>210</v>
      </c>
      <c r="G143" s="146" t="s">
        <v>190</v>
      </c>
      <c r="H143" s="147">
        <v>15.552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8.9999999999999993E-3</v>
      </c>
      <c r="P143" s="152">
        <f>O143*H143</f>
        <v>0.13996799999999998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3177</v>
      </c>
    </row>
    <row r="144" spans="1:65" s="2" customFormat="1" ht="21.75" customHeight="1">
      <c r="A144" s="30"/>
      <c r="B144" s="142"/>
      <c r="C144" s="143" t="s">
        <v>98</v>
      </c>
      <c r="D144" s="143" t="s">
        <v>180</v>
      </c>
      <c r="E144" s="144" t="s">
        <v>212</v>
      </c>
      <c r="F144" s="145" t="s">
        <v>213</v>
      </c>
      <c r="G144" s="146" t="s">
        <v>190</v>
      </c>
      <c r="H144" s="147">
        <v>44.988</v>
      </c>
      <c r="I144" s="148"/>
      <c r="J144" s="148">
        <f>ROUND(I144*H144,1)</f>
        <v>0</v>
      </c>
      <c r="K144" s="149"/>
      <c r="L144" s="31"/>
      <c r="M144" s="150" t="s">
        <v>1</v>
      </c>
      <c r="N144" s="151" t="s">
        <v>36</v>
      </c>
      <c r="O144" s="152">
        <v>0.32800000000000001</v>
      </c>
      <c r="P144" s="152">
        <f>O144*H144</f>
        <v>14.756064</v>
      </c>
      <c r="Q144" s="152">
        <v>0</v>
      </c>
      <c r="R144" s="152">
        <f>Q144*H144</f>
        <v>0</v>
      </c>
      <c r="S144" s="152">
        <v>0</v>
      </c>
      <c r="T144" s="153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86</v>
      </c>
      <c r="BM144" s="154" t="s">
        <v>3178</v>
      </c>
    </row>
    <row r="145" spans="1:65" s="13" customFormat="1" ht="10.199999999999999">
      <c r="B145" s="156"/>
      <c r="D145" s="157" t="s">
        <v>185</v>
      </c>
      <c r="E145" s="158" t="s">
        <v>1</v>
      </c>
      <c r="F145" s="159" t="s">
        <v>3179</v>
      </c>
      <c r="H145" s="160">
        <v>44.988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71</v>
      </c>
      <c r="AY145" s="158" t="s">
        <v>178</v>
      </c>
    </row>
    <row r="146" spans="1:65" s="14" customFormat="1" ht="10.199999999999999">
      <c r="B146" s="164"/>
      <c r="D146" s="157" t="s">
        <v>185</v>
      </c>
      <c r="E146" s="165" t="s">
        <v>1</v>
      </c>
      <c r="F146" s="166" t="s">
        <v>187</v>
      </c>
      <c r="H146" s="167">
        <v>44.988</v>
      </c>
      <c r="L146" s="164"/>
      <c r="M146" s="168"/>
      <c r="N146" s="169"/>
      <c r="O146" s="169"/>
      <c r="P146" s="169"/>
      <c r="Q146" s="169"/>
      <c r="R146" s="169"/>
      <c r="S146" s="169"/>
      <c r="T146" s="170"/>
      <c r="AT146" s="165" t="s">
        <v>185</v>
      </c>
      <c r="AU146" s="165" t="s">
        <v>80</v>
      </c>
      <c r="AV146" s="14" t="s">
        <v>86</v>
      </c>
      <c r="AW146" s="14" t="s">
        <v>28</v>
      </c>
      <c r="AX146" s="14" t="s">
        <v>76</v>
      </c>
      <c r="AY146" s="165" t="s">
        <v>178</v>
      </c>
    </row>
    <row r="147" spans="1:65" s="2" customFormat="1" ht="21.75" customHeight="1">
      <c r="A147" s="30"/>
      <c r="B147" s="142"/>
      <c r="C147" s="143" t="s">
        <v>101</v>
      </c>
      <c r="D147" s="143" t="s">
        <v>180</v>
      </c>
      <c r="E147" s="144" t="s">
        <v>1922</v>
      </c>
      <c r="F147" s="145" t="s">
        <v>1923</v>
      </c>
      <c r="G147" s="146" t="s">
        <v>190</v>
      </c>
      <c r="H147" s="147">
        <v>12.96</v>
      </c>
      <c r="I147" s="148"/>
      <c r="J147" s="148">
        <f>ROUND(I147*H147,1)</f>
        <v>0</v>
      </c>
      <c r="K147" s="149"/>
      <c r="L147" s="31"/>
      <c r="M147" s="150" t="s">
        <v>1</v>
      </c>
      <c r="N147" s="151" t="s">
        <v>36</v>
      </c>
      <c r="O147" s="152">
        <v>1.7889999999999999</v>
      </c>
      <c r="P147" s="152">
        <f>O147*H147</f>
        <v>23.18544</v>
      </c>
      <c r="Q147" s="152">
        <v>0</v>
      </c>
      <c r="R147" s="152">
        <f>Q147*H147</f>
        <v>0</v>
      </c>
      <c r="S147" s="152">
        <v>0</v>
      </c>
      <c r="T147" s="153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80</v>
      </c>
      <c r="AY147" s="18" t="s">
        <v>178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76</v>
      </c>
      <c r="BK147" s="155">
        <f>ROUND(I147*H147,1)</f>
        <v>0</v>
      </c>
      <c r="BL147" s="18" t="s">
        <v>86</v>
      </c>
      <c r="BM147" s="154" t="s">
        <v>3180</v>
      </c>
    </row>
    <row r="148" spans="1:65" s="13" customFormat="1" ht="10.199999999999999">
      <c r="B148" s="156"/>
      <c r="D148" s="157" t="s">
        <v>185</v>
      </c>
      <c r="E148" s="158" t="s">
        <v>1</v>
      </c>
      <c r="F148" s="159" t="s">
        <v>3181</v>
      </c>
      <c r="H148" s="160">
        <v>12.96</v>
      </c>
      <c r="L148" s="156"/>
      <c r="M148" s="161"/>
      <c r="N148" s="162"/>
      <c r="O148" s="162"/>
      <c r="P148" s="162"/>
      <c r="Q148" s="162"/>
      <c r="R148" s="162"/>
      <c r="S148" s="162"/>
      <c r="T148" s="163"/>
      <c r="AT148" s="158" t="s">
        <v>185</v>
      </c>
      <c r="AU148" s="158" t="s">
        <v>80</v>
      </c>
      <c r="AV148" s="13" t="s">
        <v>80</v>
      </c>
      <c r="AW148" s="13" t="s">
        <v>28</v>
      </c>
      <c r="AX148" s="13" t="s">
        <v>71</v>
      </c>
      <c r="AY148" s="158" t="s">
        <v>178</v>
      </c>
    </row>
    <row r="149" spans="1:65" s="14" customFormat="1" ht="10.199999999999999">
      <c r="B149" s="164"/>
      <c r="D149" s="157" t="s">
        <v>185</v>
      </c>
      <c r="E149" s="165" t="s">
        <v>1</v>
      </c>
      <c r="F149" s="166" t="s">
        <v>187</v>
      </c>
      <c r="H149" s="167">
        <v>12.96</v>
      </c>
      <c r="L149" s="164"/>
      <c r="M149" s="168"/>
      <c r="N149" s="169"/>
      <c r="O149" s="169"/>
      <c r="P149" s="169"/>
      <c r="Q149" s="169"/>
      <c r="R149" s="169"/>
      <c r="S149" s="169"/>
      <c r="T149" s="170"/>
      <c r="AT149" s="165" t="s">
        <v>185</v>
      </c>
      <c r="AU149" s="165" t="s">
        <v>80</v>
      </c>
      <c r="AV149" s="14" t="s">
        <v>86</v>
      </c>
      <c r="AW149" s="14" t="s">
        <v>28</v>
      </c>
      <c r="AX149" s="14" t="s">
        <v>76</v>
      </c>
      <c r="AY149" s="165" t="s">
        <v>178</v>
      </c>
    </row>
    <row r="150" spans="1:65" s="2" customFormat="1" ht="16.5" customHeight="1">
      <c r="A150" s="30"/>
      <c r="B150" s="142"/>
      <c r="C150" s="171" t="s">
        <v>104</v>
      </c>
      <c r="D150" s="171" t="s">
        <v>216</v>
      </c>
      <c r="E150" s="172" t="s">
        <v>1926</v>
      </c>
      <c r="F150" s="173" t="s">
        <v>1927</v>
      </c>
      <c r="G150" s="174" t="s">
        <v>206</v>
      </c>
      <c r="H150" s="175">
        <v>25.92</v>
      </c>
      <c r="I150" s="176"/>
      <c r="J150" s="176">
        <f>ROUND(I150*H150,1)</f>
        <v>0</v>
      </c>
      <c r="K150" s="177"/>
      <c r="L150" s="178"/>
      <c r="M150" s="179" t="s">
        <v>1</v>
      </c>
      <c r="N150" s="180" t="s">
        <v>36</v>
      </c>
      <c r="O150" s="152">
        <v>0</v>
      </c>
      <c r="P150" s="152">
        <f>O150*H150</f>
        <v>0</v>
      </c>
      <c r="Q150" s="152">
        <v>1</v>
      </c>
      <c r="R150" s="152">
        <f>Q150*H150</f>
        <v>25.92</v>
      </c>
      <c r="S150" s="152">
        <v>0</v>
      </c>
      <c r="T150" s="153">
        <f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98</v>
      </c>
      <c r="AT150" s="154" t="s">
        <v>216</v>
      </c>
      <c r="AU150" s="154" t="s">
        <v>80</v>
      </c>
      <c r="AY150" s="18" t="s">
        <v>178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76</v>
      </c>
      <c r="BK150" s="155">
        <f>ROUND(I150*H150,1)</f>
        <v>0</v>
      </c>
      <c r="BL150" s="18" t="s">
        <v>86</v>
      </c>
      <c r="BM150" s="154" t="s">
        <v>3182</v>
      </c>
    </row>
    <row r="151" spans="1:65" s="13" customFormat="1" ht="10.199999999999999">
      <c r="B151" s="156"/>
      <c r="D151" s="157" t="s">
        <v>185</v>
      </c>
      <c r="F151" s="159" t="s">
        <v>3183</v>
      </c>
      <c r="H151" s="160">
        <v>25.92</v>
      </c>
      <c r="L151" s="156"/>
      <c r="M151" s="161"/>
      <c r="N151" s="162"/>
      <c r="O151" s="162"/>
      <c r="P151" s="162"/>
      <c r="Q151" s="162"/>
      <c r="R151" s="162"/>
      <c r="S151" s="162"/>
      <c r="T151" s="163"/>
      <c r="AT151" s="158" t="s">
        <v>185</v>
      </c>
      <c r="AU151" s="158" t="s">
        <v>80</v>
      </c>
      <c r="AV151" s="13" t="s">
        <v>80</v>
      </c>
      <c r="AW151" s="13" t="s">
        <v>3</v>
      </c>
      <c r="AX151" s="13" t="s">
        <v>76</v>
      </c>
      <c r="AY151" s="158" t="s">
        <v>178</v>
      </c>
    </row>
    <row r="152" spans="1:65" s="12" customFormat="1" ht="22.8" customHeight="1">
      <c r="B152" s="130"/>
      <c r="D152" s="131" t="s">
        <v>70</v>
      </c>
      <c r="E152" s="140" t="s">
        <v>80</v>
      </c>
      <c r="F152" s="140" t="s">
        <v>231</v>
      </c>
      <c r="J152" s="141">
        <f>BK152</f>
        <v>0</v>
      </c>
      <c r="L152" s="130"/>
      <c r="M152" s="134"/>
      <c r="N152" s="135"/>
      <c r="O152" s="135"/>
      <c r="P152" s="136">
        <f>SUM(P153:P161)</f>
        <v>3.7905089999999997</v>
      </c>
      <c r="Q152" s="135"/>
      <c r="R152" s="136">
        <f>SUM(R153:R161)</f>
        <v>7.4265085300000004</v>
      </c>
      <c r="S152" s="135"/>
      <c r="T152" s="137">
        <f>SUM(T153:T161)</f>
        <v>0</v>
      </c>
      <c r="AR152" s="131" t="s">
        <v>76</v>
      </c>
      <c r="AT152" s="138" t="s">
        <v>70</v>
      </c>
      <c r="AU152" s="138" t="s">
        <v>76</v>
      </c>
      <c r="AY152" s="131" t="s">
        <v>178</v>
      </c>
      <c r="BK152" s="139">
        <f>SUM(BK153:BK161)</f>
        <v>0</v>
      </c>
    </row>
    <row r="153" spans="1:65" s="2" customFormat="1" ht="21.75" customHeight="1">
      <c r="A153" s="30"/>
      <c r="B153" s="142"/>
      <c r="C153" s="143" t="s">
        <v>107</v>
      </c>
      <c r="D153" s="143" t="s">
        <v>180</v>
      </c>
      <c r="E153" s="144" t="s">
        <v>3184</v>
      </c>
      <c r="F153" s="145" t="s">
        <v>3185</v>
      </c>
      <c r="G153" s="146" t="s">
        <v>190</v>
      </c>
      <c r="H153" s="147">
        <v>1.35</v>
      </c>
      <c r="I153" s="148"/>
      <c r="J153" s="148">
        <f>ROUND(I153*H153,1)</f>
        <v>0</v>
      </c>
      <c r="K153" s="149"/>
      <c r="L153" s="31"/>
      <c r="M153" s="150" t="s">
        <v>1</v>
      </c>
      <c r="N153" s="151" t="s">
        <v>36</v>
      </c>
      <c r="O153" s="152">
        <v>1.0249999999999999</v>
      </c>
      <c r="P153" s="152">
        <f>O153*H153</f>
        <v>1.38375</v>
      </c>
      <c r="Q153" s="152">
        <v>2.16</v>
      </c>
      <c r="R153" s="152">
        <f>Q153*H153</f>
        <v>2.9160000000000004</v>
      </c>
      <c r="S153" s="152">
        <v>0</v>
      </c>
      <c r="T153" s="153">
        <f>S153*H153</f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80</v>
      </c>
      <c r="AY153" s="18" t="s">
        <v>178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8" t="s">
        <v>76</v>
      </c>
      <c r="BK153" s="155">
        <f>ROUND(I153*H153,1)</f>
        <v>0</v>
      </c>
      <c r="BL153" s="18" t="s">
        <v>86</v>
      </c>
      <c r="BM153" s="154" t="s">
        <v>3186</v>
      </c>
    </row>
    <row r="154" spans="1:65" s="13" customFormat="1" ht="10.199999999999999">
      <c r="B154" s="156"/>
      <c r="D154" s="157" t="s">
        <v>185</v>
      </c>
      <c r="E154" s="158" t="s">
        <v>1</v>
      </c>
      <c r="F154" s="159" t="s">
        <v>3187</v>
      </c>
      <c r="H154" s="160">
        <v>1.35</v>
      </c>
      <c r="L154" s="156"/>
      <c r="M154" s="161"/>
      <c r="N154" s="162"/>
      <c r="O154" s="162"/>
      <c r="P154" s="162"/>
      <c r="Q154" s="162"/>
      <c r="R154" s="162"/>
      <c r="S154" s="162"/>
      <c r="T154" s="163"/>
      <c r="AT154" s="158" t="s">
        <v>185</v>
      </c>
      <c r="AU154" s="158" t="s">
        <v>80</v>
      </c>
      <c r="AV154" s="13" t="s">
        <v>80</v>
      </c>
      <c r="AW154" s="13" t="s">
        <v>28</v>
      </c>
      <c r="AX154" s="13" t="s">
        <v>71</v>
      </c>
      <c r="AY154" s="158" t="s">
        <v>178</v>
      </c>
    </row>
    <row r="155" spans="1:65" s="14" customFormat="1" ht="10.199999999999999">
      <c r="B155" s="164"/>
      <c r="D155" s="157" t="s">
        <v>185</v>
      </c>
      <c r="E155" s="165" t="s">
        <v>1</v>
      </c>
      <c r="F155" s="166" t="s">
        <v>187</v>
      </c>
      <c r="H155" s="167">
        <v>1.35</v>
      </c>
      <c r="L155" s="164"/>
      <c r="M155" s="168"/>
      <c r="N155" s="169"/>
      <c r="O155" s="169"/>
      <c r="P155" s="169"/>
      <c r="Q155" s="169"/>
      <c r="R155" s="169"/>
      <c r="S155" s="169"/>
      <c r="T155" s="170"/>
      <c r="AT155" s="165" t="s">
        <v>185</v>
      </c>
      <c r="AU155" s="165" t="s">
        <v>80</v>
      </c>
      <c r="AV155" s="14" t="s">
        <v>86</v>
      </c>
      <c r="AW155" s="14" t="s">
        <v>28</v>
      </c>
      <c r="AX155" s="14" t="s">
        <v>76</v>
      </c>
      <c r="AY155" s="165" t="s">
        <v>178</v>
      </c>
    </row>
    <row r="156" spans="1:65" s="2" customFormat="1" ht="16.5" customHeight="1">
      <c r="A156" s="30"/>
      <c r="B156" s="142"/>
      <c r="C156" s="143" t="s">
        <v>110</v>
      </c>
      <c r="D156" s="143" t="s">
        <v>180</v>
      </c>
      <c r="E156" s="144" t="s">
        <v>3188</v>
      </c>
      <c r="F156" s="145" t="s">
        <v>3189</v>
      </c>
      <c r="G156" s="146" t="s">
        <v>190</v>
      </c>
      <c r="H156" s="147">
        <v>1.8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0.58399999999999996</v>
      </c>
      <c r="P156" s="152">
        <f>O156*H156</f>
        <v>1.0511999999999999</v>
      </c>
      <c r="Q156" s="152">
        <v>2.45329</v>
      </c>
      <c r="R156" s="152">
        <f>Q156*H156</f>
        <v>4.4159220000000001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86</v>
      </c>
      <c r="BM156" s="154" t="s">
        <v>3190</v>
      </c>
    </row>
    <row r="157" spans="1:65" s="13" customFormat="1" ht="10.199999999999999">
      <c r="B157" s="156"/>
      <c r="D157" s="157" t="s">
        <v>185</v>
      </c>
      <c r="E157" s="158" t="s">
        <v>1</v>
      </c>
      <c r="F157" s="159" t="s">
        <v>3191</v>
      </c>
      <c r="H157" s="160">
        <v>1.8</v>
      </c>
      <c r="L157" s="156"/>
      <c r="M157" s="161"/>
      <c r="N157" s="162"/>
      <c r="O157" s="162"/>
      <c r="P157" s="162"/>
      <c r="Q157" s="162"/>
      <c r="R157" s="162"/>
      <c r="S157" s="162"/>
      <c r="T157" s="163"/>
      <c r="AT157" s="158" t="s">
        <v>185</v>
      </c>
      <c r="AU157" s="158" t="s">
        <v>80</v>
      </c>
      <c r="AV157" s="13" t="s">
        <v>80</v>
      </c>
      <c r="AW157" s="13" t="s">
        <v>28</v>
      </c>
      <c r="AX157" s="13" t="s">
        <v>71</v>
      </c>
      <c r="AY157" s="158" t="s">
        <v>178</v>
      </c>
    </row>
    <row r="158" spans="1:65" s="14" customFormat="1" ht="10.199999999999999">
      <c r="B158" s="164"/>
      <c r="D158" s="157" t="s">
        <v>185</v>
      </c>
      <c r="E158" s="165" t="s">
        <v>1</v>
      </c>
      <c r="F158" s="166" t="s">
        <v>187</v>
      </c>
      <c r="H158" s="167">
        <v>1.8</v>
      </c>
      <c r="L158" s="164"/>
      <c r="M158" s="168"/>
      <c r="N158" s="169"/>
      <c r="O158" s="169"/>
      <c r="P158" s="169"/>
      <c r="Q158" s="169"/>
      <c r="R158" s="169"/>
      <c r="S158" s="169"/>
      <c r="T158" s="170"/>
      <c r="AT158" s="165" t="s">
        <v>185</v>
      </c>
      <c r="AU158" s="165" t="s">
        <v>80</v>
      </c>
      <c r="AV158" s="14" t="s">
        <v>86</v>
      </c>
      <c r="AW158" s="14" t="s">
        <v>28</v>
      </c>
      <c r="AX158" s="14" t="s">
        <v>76</v>
      </c>
      <c r="AY158" s="165" t="s">
        <v>178</v>
      </c>
    </row>
    <row r="159" spans="1:65" s="2" customFormat="1" ht="16.5" customHeight="1">
      <c r="A159" s="30"/>
      <c r="B159" s="142"/>
      <c r="C159" s="143" t="s">
        <v>113</v>
      </c>
      <c r="D159" s="143" t="s">
        <v>180</v>
      </c>
      <c r="E159" s="144" t="s">
        <v>235</v>
      </c>
      <c r="F159" s="145" t="s">
        <v>236</v>
      </c>
      <c r="G159" s="146" t="s">
        <v>206</v>
      </c>
      <c r="H159" s="147">
        <v>8.8999999999999996E-2</v>
      </c>
      <c r="I159" s="148"/>
      <c r="J159" s="148">
        <f>ROUND(I159*H159,1)</f>
        <v>0</v>
      </c>
      <c r="K159" s="149"/>
      <c r="L159" s="31"/>
      <c r="M159" s="150" t="s">
        <v>1</v>
      </c>
      <c r="N159" s="151" t="s">
        <v>36</v>
      </c>
      <c r="O159" s="152">
        <v>15.231</v>
      </c>
      <c r="P159" s="152">
        <f>O159*H159</f>
        <v>1.355559</v>
      </c>
      <c r="Q159" s="152">
        <v>1.06277</v>
      </c>
      <c r="R159" s="152">
        <f>Q159*H159</f>
        <v>9.4586529999999988E-2</v>
      </c>
      <c r="S159" s="152">
        <v>0</v>
      </c>
      <c r="T159" s="153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80</v>
      </c>
      <c r="AY159" s="18" t="s">
        <v>178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76</v>
      </c>
      <c r="BK159" s="155">
        <f>ROUND(I159*H159,1)</f>
        <v>0</v>
      </c>
      <c r="BL159" s="18" t="s">
        <v>86</v>
      </c>
      <c r="BM159" s="154" t="s">
        <v>3192</v>
      </c>
    </row>
    <row r="160" spans="1:65" s="13" customFormat="1" ht="10.199999999999999">
      <c r="B160" s="156"/>
      <c r="D160" s="157" t="s">
        <v>185</v>
      </c>
      <c r="E160" s="158" t="s">
        <v>1</v>
      </c>
      <c r="F160" s="159" t="s">
        <v>3193</v>
      </c>
      <c r="H160" s="160">
        <v>8.8999999999999996E-2</v>
      </c>
      <c r="L160" s="156"/>
      <c r="M160" s="161"/>
      <c r="N160" s="162"/>
      <c r="O160" s="162"/>
      <c r="P160" s="162"/>
      <c r="Q160" s="162"/>
      <c r="R160" s="162"/>
      <c r="S160" s="162"/>
      <c r="T160" s="163"/>
      <c r="AT160" s="158" t="s">
        <v>185</v>
      </c>
      <c r="AU160" s="158" t="s">
        <v>80</v>
      </c>
      <c r="AV160" s="13" t="s">
        <v>80</v>
      </c>
      <c r="AW160" s="13" t="s">
        <v>28</v>
      </c>
      <c r="AX160" s="13" t="s">
        <v>71</v>
      </c>
      <c r="AY160" s="158" t="s">
        <v>178</v>
      </c>
    </row>
    <row r="161" spans="1:65" s="14" customFormat="1" ht="10.199999999999999">
      <c r="B161" s="164"/>
      <c r="D161" s="157" t="s">
        <v>185</v>
      </c>
      <c r="E161" s="165" t="s">
        <v>1</v>
      </c>
      <c r="F161" s="166" t="s">
        <v>187</v>
      </c>
      <c r="H161" s="167">
        <v>8.8999999999999996E-2</v>
      </c>
      <c r="L161" s="164"/>
      <c r="M161" s="168"/>
      <c r="N161" s="169"/>
      <c r="O161" s="169"/>
      <c r="P161" s="169"/>
      <c r="Q161" s="169"/>
      <c r="R161" s="169"/>
      <c r="S161" s="169"/>
      <c r="T161" s="170"/>
      <c r="AT161" s="165" t="s">
        <v>185</v>
      </c>
      <c r="AU161" s="165" t="s">
        <v>80</v>
      </c>
      <c r="AV161" s="14" t="s">
        <v>86</v>
      </c>
      <c r="AW161" s="14" t="s">
        <v>28</v>
      </c>
      <c r="AX161" s="14" t="s">
        <v>76</v>
      </c>
      <c r="AY161" s="165" t="s">
        <v>178</v>
      </c>
    </row>
    <row r="162" spans="1:65" s="12" customFormat="1" ht="22.8" customHeight="1">
      <c r="B162" s="130"/>
      <c r="D162" s="131" t="s">
        <v>70</v>
      </c>
      <c r="E162" s="140" t="s">
        <v>83</v>
      </c>
      <c r="F162" s="140" t="s">
        <v>290</v>
      </c>
      <c r="J162" s="141">
        <f>BK162</f>
        <v>0</v>
      </c>
      <c r="L162" s="130"/>
      <c r="M162" s="134"/>
      <c r="N162" s="135"/>
      <c r="O162" s="135"/>
      <c r="P162" s="136">
        <f>P163</f>
        <v>2.2480000000000002</v>
      </c>
      <c r="Q162" s="135"/>
      <c r="R162" s="136">
        <f>R163</f>
        <v>0</v>
      </c>
      <c r="S162" s="135"/>
      <c r="T162" s="137">
        <f>T163</f>
        <v>0</v>
      </c>
      <c r="AR162" s="131" t="s">
        <v>76</v>
      </c>
      <c r="AT162" s="138" t="s">
        <v>70</v>
      </c>
      <c r="AU162" s="138" t="s">
        <v>76</v>
      </c>
      <c r="AY162" s="131" t="s">
        <v>178</v>
      </c>
      <c r="BK162" s="139">
        <f>BK163</f>
        <v>0</v>
      </c>
    </row>
    <row r="163" spans="1:65" s="2" customFormat="1" ht="21.75" customHeight="1">
      <c r="A163" s="30"/>
      <c r="B163" s="142"/>
      <c r="C163" s="143" t="s">
        <v>116</v>
      </c>
      <c r="D163" s="143" t="s">
        <v>180</v>
      </c>
      <c r="E163" s="144" t="s">
        <v>3194</v>
      </c>
      <c r="F163" s="145" t="s">
        <v>3195</v>
      </c>
      <c r="G163" s="146" t="s">
        <v>336</v>
      </c>
      <c r="H163" s="147">
        <v>1</v>
      </c>
      <c r="I163" s="148"/>
      <c r="J163" s="148">
        <f>ROUND(I163*H163,1)</f>
        <v>0</v>
      </c>
      <c r="K163" s="149"/>
      <c r="L163" s="31"/>
      <c r="M163" s="150" t="s">
        <v>1</v>
      </c>
      <c r="N163" s="151" t="s">
        <v>36</v>
      </c>
      <c r="O163" s="152">
        <v>2.2480000000000002</v>
      </c>
      <c r="P163" s="152">
        <f>O163*H163</f>
        <v>2.2480000000000002</v>
      </c>
      <c r="Q163" s="152">
        <v>0</v>
      </c>
      <c r="R163" s="152">
        <f>Q163*H163</f>
        <v>0</v>
      </c>
      <c r="S163" s="152">
        <v>0</v>
      </c>
      <c r="T163" s="153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80</v>
      </c>
      <c r="AY163" s="18" t="s">
        <v>178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76</v>
      </c>
      <c r="BK163" s="155">
        <f>ROUND(I163*H163,1)</f>
        <v>0</v>
      </c>
      <c r="BL163" s="18" t="s">
        <v>86</v>
      </c>
      <c r="BM163" s="154" t="s">
        <v>3196</v>
      </c>
    </row>
    <row r="164" spans="1:65" s="12" customFormat="1" ht="22.8" customHeight="1">
      <c r="B164" s="130"/>
      <c r="D164" s="131" t="s">
        <v>70</v>
      </c>
      <c r="E164" s="140" t="s">
        <v>86</v>
      </c>
      <c r="F164" s="140" t="s">
        <v>434</v>
      </c>
      <c r="J164" s="141">
        <f>BK164</f>
        <v>0</v>
      </c>
      <c r="L164" s="130"/>
      <c r="M164" s="134"/>
      <c r="N164" s="135"/>
      <c r="O164" s="135"/>
      <c r="P164" s="136">
        <f>SUM(P165:P167)</f>
        <v>4.39344</v>
      </c>
      <c r="Q164" s="135"/>
      <c r="R164" s="136">
        <f>SUM(R165:R167)</f>
        <v>0</v>
      </c>
      <c r="S164" s="135"/>
      <c r="T164" s="137">
        <f>SUM(T165:T167)</f>
        <v>0</v>
      </c>
      <c r="AR164" s="131" t="s">
        <v>76</v>
      </c>
      <c r="AT164" s="138" t="s">
        <v>70</v>
      </c>
      <c r="AU164" s="138" t="s">
        <v>76</v>
      </c>
      <c r="AY164" s="131" t="s">
        <v>178</v>
      </c>
      <c r="BK164" s="139">
        <f>SUM(BK165:BK167)</f>
        <v>0</v>
      </c>
    </row>
    <row r="165" spans="1:65" s="2" customFormat="1" ht="21.75" customHeight="1">
      <c r="A165" s="30"/>
      <c r="B165" s="142"/>
      <c r="C165" s="143" t="s">
        <v>8</v>
      </c>
      <c r="D165" s="143" t="s">
        <v>180</v>
      </c>
      <c r="E165" s="144" t="s">
        <v>1930</v>
      </c>
      <c r="F165" s="145" t="s">
        <v>1931</v>
      </c>
      <c r="G165" s="146" t="s">
        <v>190</v>
      </c>
      <c r="H165" s="147">
        <v>2.5920000000000001</v>
      </c>
      <c r="I165" s="148"/>
      <c r="J165" s="148">
        <f>ROUND(I165*H165,1)</f>
        <v>0</v>
      </c>
      <c r="K165" s="149"/>
      <c r="L165" s="31"/>
      <c r="M165" s="150" t="s">
        <v>1</v>
      </c>
      <c r="N165" s="151" t="s">
        <v>36</v>
      </c>
      <c r="O165" s="152">
        <v>1.6950000000000001</v>
      </c>
      <c r="P165" s="152">
        <f>O165*H165</f>
        <v>4.39344</v>
      </c>
      <c r="Q165" s="152">
        <v>0</v>
      </c>
      <c r="R165" s="152">
        <f>Q165*H165</f>
        <v>0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86</v>
      </c>
      <c r="BM165" s="154" t="s">
        <v>3197</v>
      </c>
    </row>
    <row r="166" spans="1:65" s="13" customFormat="1" ht="10.199999999999999">
      <c r="B166" s="156"/>
      <c r="D166" s="157" t="s">
        <v>185</v>
      </c>
      <c r="E166" s="158" t="s">
        <v>1</v>
      </c>
      <c r="F166" s="159" t="s">
        <v>3198</v>
      </c>
      <c r="H166" s="160">
        <v>2.5920000000000001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28</v>
      </c>
      <c r="AX166" s="13" t="s">
        <v>71</v>
      </c>
      <c r="AY166" s="158" t="s">
        <v>178</v>
      </c>
    </row>
    <row r="167" spans="1:65" s="14" customFormat="1" ht="10.199999999999999">
      <c r="B167" s="164"/>
      <c r="D167" s="157" t="s">
        <v>185</v>
      </c>
      <c r="E167" s="165" t="s">
        <v>1</v>
      </c>
      <c r="F167" s="166" t="s">
        <v>187</v>
      </c>
      <c r="H167" s="167">
        <v>2.5920000000000001</v>
      </c>
      <c r="L167" s="164"/>
      <c r="M167" s="168"/>
      <c r="N167" s="169"/>
      <c r="O167" s="169"/>
      <c r="P167" s="169"/>
      <c r="Q167" s="169"/>
      <c r="R167" s="169"/>
      <c r="S167" s="169"/>
      <c r="T167" s="170"/>
      <c r="AT167" s="165" t="s">
        <v>185</v>
      </c>
      <c r="AU167" s="165" t="s">
        <v>80</v>
      </c>
      <c r="AV167" s="14" t="s">
        <v>86</v>
      </c>
      <c r="AW167" s="14" t="s">
        <v>28</v>
      </c>
      <c r="AX167" s="14" t="s">
        <v>76</v>
      </c>
      <c r="AY167" s="165" t="s">
        <v>178</v>
      </c>
    </row>
    <row r="168" spans="1:65" s="12" customFormat="1" ht="22.8" customHeight="1">
      <c r="B168" s="130"/>
      <c r="D168" s="131" t="s">
        <v>70</v>
      </c>
      <c r="E168" s="140" t="s">
        <v>89</v>
      </c>
      <c r="F168" s="140" t="s">
        <v>3055</v>
      </c>
      <c r="J168" s="141">
        <f>BK168</f>
        <v>0</v>
      </c>
      <c r="L168" s="130"/>
      <c r="M168" s="134"/>
      <c r="N168" s="135"/>
      <c r="O168" s="135"/>
      <c r="P168" s="136">
        <f>SUM(P169:P171)</f>
        <v>1.1280000000000001</v>
      </c>
      <c r="Q168" s="135"/>
      <c r="R168" s="136">
        <f>SUM(R169:R171)</f>
        <v>0</v>
      </c>
      <c r="S168" s="135"/>
      <c r="T168" s="137">
        <f>SUM(T169:T171)</f>
        <v>0</v>
      </c>
      <c r="AR168" s="131" t="s">
        <v>76</v>
      </c>
      <c r="AT168" s="138" t="s">
        <v>70</v>
      </c>
      <c r="AU168" s="138" t="s">
        <v>76</v>
      </c>
      <c r="AY168" s="131" t="s">
        <v>178</v>
      </c>
      <c r="BK168" s="139">
        <f>SUM(BK169:BK171)</f>
        <v>0</v>
      </c>
    </row>
    <row r="169" spans="1:65" s="2" customFormat="1" ht="21.75" customHeight="1">
      <c r="A169" s="30"/>
      <c r="B169" s="142"/>
      <c r="C169" s="143" t="s">
        <v>263</v>
      </c>
      <c r="D169" s="143" t="s">
        <v>180</v>
      </c>
      <c r="E169" s="144" t="s">
        <v>3199</v>
      </c>
      <c r="F169" s="145" t="s">
        <v>3200</v>
      </c>
      <c r="G169" s="146" t="s">
        <v>183</v>
      </c>
      <c r="H169" s="147">
        <v>4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3.3000000000000002E-2</v>
      </c>
      <c r="P169" s="152">
        <f>O169*H169</f>
        <v>0.13200000000000001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86</v>
      </c>
      <c r="BM169" s="154" t="s">
        <v>3201</v>
      </c>
    </row>
    <row r="170" spans="1:65" s="2" customFormat="1" ht="33" customHeight="1">
      <c r="A170" s="30"/>
      <c r="B170" s="142"/>
      <c r="C170" s="143" t="s">
        <v>268</v>
      </c>
      <c r="D170" s="143" t="s">
        <v>180</v>
      </c>
      <c r="E170" s="144" t="s">
        <v>3202</v>
      </c>
      <c r="F170" s="145" t="s">
        <v>3203</v>
      </c>
      <c r="G170" s="146" t="s">
        <v>183</v>
      </c>
      <c r="H170" s="147">
        <v>4</v>
      </c>
      <c r="I170" s="148"/>
      <c r="J170" s="148">
        <f>ROUND(I170*H170,1)</f>
        <v>0</v>
      </c>
      <c r="K170" s="149"/>
      <c r="L170" s="31"/>
      <c r="M170" s="150" t="s">
        <v>1</v>
      </c>
      <c r="N170" s="151" t="s">
        <v>36</v>
      </c>
      <c r="O170" s="152">
        <v>0.183</v>
      </c>
      <c r="P170" s="152">
        <f>O170*H170</f>
        <v>0.73199999999999998</v>
      </c>
      <c r="Q170" s="152">
        <v>0</v>
      </c>
      <c r="R170" s="152">
        <f>Q170*H170</f>
        <v>0</v>
      </c>
      <c r="S170" s="152">
        <v>0</v>
      </c>
      <c r="T170" s="153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86</v>
      </c>
      <c r="BM170" s="154" t="s">
        <v>3204</v>
      </c>
    </row>
    <row r="171" spans="1:65" s="2" customFormat="1" ht="33" customHeight="1">
      <c r="A171" s="30"/>
      <c r="B171" s="142"/>
      <c r="C171" s="143" t="s">
        <v>285</v>
      </c>
      <c r="D171" s="143" t="s">
        <v>180</v>
      </c>
      <c r="E171" s="144" t="s">
        <v>3205</v>
      </c>
      <c r="F171" s="145" t="s">
        <v>3206</v>
      </c>
      <c r="G171" s="146" t="s">
        <v>183</v>
      </c>
      <c r="H171" s="147">
        <v>4</v>
      </c>
      <c r="I171" s="148"/>
      <c r="J171" s="148">
        <f>ROUND(I171*H171,1)</f>
        <v>0</v>
      </c>
      <c r="K171" s="149"/>
      <c r="L171" s="31"/>
      <c r="M171" s="150" t="s">
        <v>1</v>
      </c>
      <c r="N171" s="151" t="s">
        <v>36</v>
      </c>
      <c r="O171" s="152">
        <v>6.6000000000000003E-2</v>
      </c>
      <c r="P171" s="152">
        <f>O171*H171</f>
        <v>0.26400000000000001</v>
      </c>
      <c r="Q171" s="152">
        <v>0</v>
      </c>
      <c r="R171" s="152">
        <f>Q171*H171</f>
        <v>0</v>
      </c>
      <c r="S171" s="152">
        <v>0</v>
      </c>
      <c r="T171" s="153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80</v>
      </c>
      <c r="AY171" s="18" t="s">
        <v>178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76</v>
      </c>
      <c r="BK171" s="155">
        <f>ROUND(I171*H171,1)</f>
        <v>0</v>
      </c>
      <c r="BL171" s="18" t="s">
        <v>86</v>
      </c>
      <c r="BM171" s="154" t="s">
        <v>3207</v>
      </c>
    </row>
    <row r="172" spans="1:65" s="12" customFormat="1" ht="22.8" customHeight="1">
      <c r="B172" s="130"/>
      <c r="D172" s="131" t="s">
        <v>70</v>
      </c>
      <c r="E172" s="140" t="s">
        <v>98</v>
      </c>
      <c r="F172" s="140" t="s">
        <v>1934</v>
      </c>
      <c r="J172" s="141">
        <f>BK172</f>
        <v>0</v>
      </c>
      <c r="L172" s="130"/>
      <c r="M172" s="134"/>
      <c r="N172" s="135"/>
      <c r="O172" s="135"/>
      <c r="P172" s="136">
        <f>SUM(P173:P189)</f>
        <v>29.656199999999998</v>
      </c>
      <c r="Q172" s="135"/>
      <c r="R172" s="136">
        <f>SUM(R173:R189)</f>
        <v>1.0820880000000002</v>
      </c>
      <c r="S172" s="135"/>
      <c r="T172" s="137">
        <f>SUM(T173:T189)</f>
        <v>0</v>
      </c>
      <c r="AR172" s="131" t="s">
        <v>76</v>
      </c>
      <c r="AT172" s="138" t="s">
        <v>70</v>
      </c>
      <c r="AU172" s="138" t="s">
        <v>76</v>
      </c>
      <c r="AY172" s="131" t="s">
        <v>178</v>
      </c>
      <c r="BK172" s="139">
        <f>SUM(BK173:BK189)</f>
        <v>0</v>
      </c>
    </row>
    <row r="173" spans="1:65" s="2" customFormat="1" ht="21.75" customHeight="1">
      <c r="A173" s="30"/>
      <c r="B173" s="142"/>
      <c r="C173" s="143" t="s">
        <v>291</v>
      </c>
      <c r="D173" s="143" t="s">
        <v>180</v>
      </c>
      <c r="E173" s="144" t="s">
        <v>3208</v>
      </c>
      <c r="F173" s="145" t="s">
        <v>3209</v>
      </c>
      <c r="G173" s="146" t="s">
        <v>327</v>
      </c>
      <c r="H173" s="147">
        <v>11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0.20699999999999999</v>
      </c>
      <c r="P173" s="152">
        <f>O173*H173</f>
        <v>2.2769999999999997</v>
      </c>
      <c r="Q173" s="152">
        <v>7.4599999999999996E-3</v>
      </c>
      <c r="R173" s="152">
        <f>Q173*H173</f>
        <v>8.2059999999999994E-2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86</v>
      </c>
      <c r="BM173" s="154" t="s">
        <v>3210</v>
      </c>
    </row>
    <row r="174" spans="1:65" s="2" customFormat="1" ht="21.75" customHeight="1">
      <c r="A174" s="30"/>
      <c r="B174" s="142"/>
      <c r="C174" s="143" t="s">
        <v>300</v>
      </c>
      <c r="D174" s="143" t="s">
        <v>180</v>
      </c>
      <c r="E174" s="144" t="s">
        <v>3211</v>
      </c>
      <c r="F174" s="145" t="s">
        <v>3212</v>
      </c>
      <c r="G174" s="146" t="s">
        <v>327</v>
      </c>
      <c r="H174" s="147">
        <v>28.8</v>
      </c>
      <c r="I174" s="148"/>
      <c r="J174" s="148">
        <f>ROUND(I174*H174,1)</f>
        <v>0</v>
      </c>
      <c r="K174" s="149"/>
      <c r="L174" s="31"/>
      <c r="M174" s="150" t="s">
        <v>1</v>
      </c>
      <c r="N174" s="151" t="s">
        <v>36</v>
      </c>
      <c r="O174" s="152">
        <v>0.25800000000000001</v>
      </c>
      <c r="P174" s="152">
        <f>O174*H174</f>
        <v>7.4304000000000006</v>
      </c>
      <c r="Q174" s="152">
        <v>2.7599999999999999E-3</v>
      </c>
      <c r="R174" s="152">
        <f>Q174*H174</f>
        <v>7.9488000000000003E-2</v>
      </c>
      <c r="S174" s="152">
        <v>0</v>
      </c>
      <c r="T174" s="153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86</v>
      </c>
      <c r="AT174" s="154" t="s">
        <v>180</v>
      </c>
      <c r="AU174" s="154" t="s">
        <v>80</v>
      </c>
      <c r="AY174" s="18" t="s">
        <v>178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76</v>
      </c>
      <c r="BK174" s="155">
        <f>ROUND(I174*H174,1)</f>
        <v>0</v>
      </c>
      <c r="BL174" s="18" t="s">
        <v>86</v>
      </c>
      <c r="BM174" s="154" t="s">
        <v>3213</v>
      </c>
    </row>
    <row r="175" spans="1:65" s="13" customFormat="1" ht="10.199999999999999">
      <c r="B175" s="156"/>
      <c r="D175" s="157" t="s">
        <v>185</v>
      </c>
      <c r="E175" s="158" t="s">
        <v>1</v>
      </c>
      <c r="F175" s="159" t="s">
        <v>3214</v>
      </c>
      <c r="H175" s="160">
        <v>28.8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185</v>
      </c>
      <c r="AU175" s="158" t="s">
        <v>80</v>
      </c>
      <c r="AV175" s="13" t="s">
        <v>80</v>
      </c>
      <c r="AW175" s="13" t="s">
        <v>28</v>
      </c>
      <c r="AX175" s="13" t="s">
        <v>71</v>
      </c>
      <c r="AY175" s="158" t="s">
        <v>178</v>
      </c>
    </row>
    <row r="176" spans="1:65" s="14" customFormat="1" ht="10.199999999999999">
      <c r="B176" s="164"/>
      <c r="D176" s="157" t="s">
        <v>185</v>
      </c>
      <c r="E176" s="165" t="s">
        <v>1</v>
      </c>
      <c r="F176" s="166" t="s">
        <v>187</v>
      </c>
      <c r="H176" s="167">
        <v>28.8</v>
      </c>
      <c r="L176" s="164"/>
      <c r="M176" s="168"/>
      <c r="N176" s="169"/>
      <c r="O176" s="169"/>
      <c r="P176" s="169"/>
      <c r="Q176" s="169"/>
      <c r="R176" s="169"/>
      <c r="S176" s="169"/>
      <c r="T176" s="170"/>
      <c r="AT176" s="165" t="s">
        <v>185</v>
      </c>
      <c r="AU176" s="165" t="s">
        <v>80</v>
      </c>
      <c r="AV176" s="14" t="s">
        <v>86</v>
      </c>
      <c r="AW176" s="14" t="s">
        <v>28</v>
      </c>
      <c r="AX176" s="14" t="s">
        <v>76</v>
      </c>
      <c r="AY176" s="165" t="s">
        <v>178</v>
      </c>
    </row>
    <row r="177" spans="1:65" s="2" customFormat="1" ht="21.75" customHeight="1">
      <c r="A177" s="30"/>
      <c r="B177" s="142"/>
      <c r="C177" s="143" t="s">
        <v>7</v>
      </c>
      <c r="D177" s="143" t="s">
        <v>180</v>
      </c>
      <c r="E177" s="144" t="s">
        <v>3215</v>
      </c>
      <c r="F177" s="145" t="s">
        <v>3216</v>
      </c>
      <c r="G177" s="146" t="s">
        <v>327</v>
      </c>
      <c r="H177" s="147">
        <v>3.4</v>
      </c>
      <c r="I177" s="148"/>
      <c r="J177" s="148">
        <f t="shared" ref="J177:J187" si="0">ROUND(I177*H177,1)</f>
        <v>0</v>
      </c>
      <c r="K177" s="149"/>
      <c r="L177" s="31"/>
      <c r="M177" s="150" t="s">
        <v>1</v>
      </c>
      <c r="N177" s="151" t="s">
        <v>36</v>
      </c>
      <c r="O177" s="152">
        <v>0.29199999999999998</v>
      </c>
      <c r="P177" s="152">
        <f t="shared" ref="P177:P187" si="1">O177*H177</f>
        <v>0.9927999999999999</v>
      </c>
      <c r="Q177" s="152">
        <v>4.4000000000000003E-3</v>
      </c>
      <c r="R177" s="152">
        <f t="shared" ref="R177:R187" si="2">Q177*H177</f>
        <v>1.4960000000000001E-2</v>
      </c>
      <c r="S177" s="152">
        <v>0</v>
      </c>
      <c r="T177" s="153">
        <f t="shared" ref="T177:T187" si="3">S177*H177</f>
        <v>0</v>
      </c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R177" s="154" t="s">
        <v>86</v>
      </c>
      <c r="AT177" s="154" t="s">
        <v>180</v>
      </c>
      <c r="AU177" s="154" t="s">
        <v>80</v>
      </c>
      <c r="AY177" s="18" t="s">
        <v>178</v>
      </c>
      <c r="BE177" s="155">
        <f t="shared" ref="BE177:BE187" si="4">IF(N177="základní",J177,0)</f>
        <v>0</v>
      </c>
      <c r="BF177" s="155">
        <f t="shared" ref="BF177:BF187" si="5">IF(N177="snížená",J177,0)</f>
        <v>0</v>
      </c>
      <c r="BG177" s="155">
        <f t="shared" ref="BG177:BG187" si="6">IF(N177="zákl. přenesená",J177,0)</f>
        <v>0</v>
      </c>
      <c r="BH177" s="155">
        <f t="shared" ref="BH177:BH187" si="7">IF(N177="sníž. přenesená",J177,0)</f>
        <v>0</v>
      </c>
      <c r="BI177" s="155">
        <f t="shared" ref="BI177:BI187" si="8">IF(N177="nulová",J177,0)</f>
        <v>0</v>
      </c>
      <c r="BJ177" s="18" t="s">
        <v>76</v>
      </c>
      <c r="BK177" s="155">
        <f t="shared" ref="BK177:BK187" si="9">ROUND(I177*H177,1)</f>
        <v>0</v>
      </c>
      <c r="BL177" s="18" t="s">
        <v>86</v>
      </c>
      <c r="BM177" s="154" t="s">
        <v>3217</v>
      </c>
    </row>
    <row r="178" spans="1:65" s="2" customFormat="1" ht="21.75" customHeight="1">
      <c r="A178" s="30"/>
      <c r="B178" s="142"/>
      <c r="C178" s="143" t="s">
        <v>324</v>
      </c>
      <c r="D178" s="143" t="s">
        <v>180</v>
      </c>
      <c r="E178" s="144" t="s">
        <v>3097</v>
      </c>
      <c r="F178" s="145" t="s">
        <v>3098</v>
      </c>
      <c r="G178" s="146" t="s">
        <v>327</v>
      </c>
      <c r="H178" s="147">
        <v>43.2</v>
      </c>
      <c r="I178" s="148"/>
      <c r="J178" s="148">
        <f t="shared" si="0"/>
        <v>0</v>
      </c>
      <c r="K178" s="149"/>
      <c r="L178" s="31"/>
      <c r="M178" s="150" t="s">
        <v>1</v>
      </c>
      <c r="N178" s="151" t="s">
        <v>36</v>
      </c>
      <c r="O178" s="152">
        <v>5.5E-2</v>
      </c>
      <c r="P178" s="152">
        <f t="shared" si="1"/>
        <v>2.3760000000000003</v>
      </c>
      <c r="Q178" s="152">
        <v>0</v>
      </c>
      <c r="R178" s="152">
        <f t="shared" si="2"/>
        <v>0</v>
      </c>
      <c r="S178" s="152">
        <v>0</v>
      </c>
      <c r="T178" s="153">
        <f t="shared" si="3"/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86</v>
      </c>
      <c r="AT178" s="154" t="s">
        <v>180</v>
      </c>
      <c r="AU178" s="154" t="s">
        <v>80</v>
      </c>
      <c r="AY178" s="18" t="s">
        <v>178</v>
      </c>
      <c r="BE178" s="155">
        <f t="shared" si="4"/>
        <v>0</v>
      </c>
      <c r="BF178" s="155">
        <f t="shared" si="5"/>
        <v>0</v>
      </c>
      <c r="BG178" s="155">
        <f t="shared" si="6"/>
        <v>0</v>
      </c>
      <c r="BH178" s="155">
        <f t="shared" si="7"/>
        <v>0</v>
      </c>
      <c r="BI178" s="155">
        <f t="shared" si="8"/>
        <v>0</v>
      </c>
      <c r="BJ178" s="18" t="s">
        <v>76</v>
      </c>
      <c r="BK178" s="155">
        <f t="shared" si="9"/>
        <v>0</v>
      </c>
      <c r="BL178" s="18" t="s">
        <v>86</v>
      </c>
      <c r="BM178" s="154" t="s">
        <v>3218</v>
      </c>
    </row>
    <row r="179" spans="1:65" s="2" customFormat="1" ht="21.75" customHeight="1">
      <c r="A179" s="30"/>
      <c r="B179" s="142"/>
      <c r="C179" s="143" t="s">
        <v>329</v>
      </c>
      <c r="D179" s="143" t="s">
        <v>180</v>
      </c>
      <c r="E179" s="144" t="s">
        <v>3219</v>
      </c>
      <c r="F179" s="145" t="s">
        <v>3220</v>
      </c>
      <c r="G179" s="146" t="s">
        <v>336</v>
      </c>
      <c r="H179" s="147">
        <v>2</v>
      </c>
      <c r="I179" s="148"/>
      <c r="J179" s="148">
        <f t="shared" si="0"/>
        <v>0</v>
      </c>
      <c r="K179" s="149"/>
      <c r="L179" s="31"/>
      <c r="M179" s="150" t="s">
        <v>1</v>
      </c>
      <c r="N179" s="151" t="s">
        <v>36</v>
      </c>
      <c r="O179" s="152">
        <v>0.58299999999999996</v>
      </c>
      <c r="P179" s="152">
        <f t="shared" si="1"/>
        <v>1.1659999999999999</v>
      </c>
      <c r="Q179" s="152">
        <v>5.8029999999999998E-2</v>
      </c>
      <c r="R179" s="152">
        <f t="shared" si="2"/>
        <v>0.11606</v>
      </c>
      <c r="S179" s="152">
        <v>0</v>
      </c>
      <c r="T179" s="153">
        <f t="shared" si="3"/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54" t="s">
        <v>86</v>
      </c>
      <c r="AT179" s="154" t="s">
        <v>180</v>
      </c>
      <c r="AU179" s="154" t="s">
        <v>80</v>
      </c>
      <c r="AY179" s="18" t="s">
        <v>178</v>
      </c>
      <c r="BE179" s="155">
        <f t="shared" si="4"/>
        <v>0</v>
      </c>
      <c r="BF179" s="155">
        <f t="shared" si="5"/>
        <v>0</v>
      </c>
      <c r="BG179" s="155">
        <f t="shared" si="6"/>
        <v>0</v>
      </c>
      <c r="BH179" s="155">
        <f t="shared" si="7"/>
        <v>0</v>
      </c>
      <c r="BI179" s="155">
        <f t="shared" si="8"/>
        <v>0</v>
      </c>
      <c r="BJ179" s="18" t="s">
        <v>76</v>
      </c>
      <c r="BK179" s="155">
        <f t="shared" si="9"/>
        <v>0</v>
      </c>
      <c r="BL179" s="18" t="s">
        <v>86</v>
      </c>
      <c r="BM179" s="154" t="s">
        <v>3221</v>
      </c>
    </row>
    <row r="180" spans="1:65" s="2" customFormat="1" ht="21.75" customHeight="1">
      <c r="A180" s="30"/>
      <c r="B180" s="142"/>
      <c r="C180" s="143" t="s">
        <v>333</v>
      </c>
      <c r="D180" s="143" t="s">
        <v>180</v>
      </c>
      <c r="E180" s="144" t="s">
        <v>3222</v>
      </c>
      <c r="F180" s="145" t="s">
        <v>3223</v>
      </c>
      <c r="G180" s="146" t="s">
        <v>336</v>
      </c>
      <c r="H180" s="147">
        <v>2</v>
      </c>
      <c r="I180" s="148"/>
      <c r="J180" s="148">
        <f t="shared" si="0"/>
        <v>0</v>
      </c>
      <c r="K180" s="149"/>
      <c r="L180" s="31"/>
      <c r="M180" s="150" t="s">
        <v>1</v>
      </c>
      <c r="N180" s="151" t="s">
        <v>36</v>
      </c>
      <c r="O180" s="152">
        <v>0.33300000000000002</v>
      </c>
      <c r="P180" s="152">
        <f t="shared" si="1"/>
        <v>0.66600000000000004</v>
      </c>
      <c r="Q180" s="152">
        <v>1.242E-2</v>
      </c>
      <c r="R180" s="152">
        <f t="shared" si="2"/>
        <v>2.4840000000000001E-2</v>
      </c>
      <c r="S180" s="152">
        <v>0</v>
      </c>
      <c r="T180" s="153">
        <f t="shared" si="3"/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54" t="s">
        <v>86</v>
      </c>
      <c r="AT180" s="154" t="s">
        <v>180</v>
      </c>
      <c r="AU180" s="154" t="s">
        <v>80</v>
      </c>
      <c r="AY180" s="18" t="s">
        <v>178</v>
      </c>
      <c r="BE180" s="155">
        <f t="shared" si="4"/>
        <v>0</v>
      </c>
      <c r="BF180" s="155">
        <f t="shared" si="5"/>
        <v>0</v>
      </c>
      <c r="BG180" s="155">
        <f t="shared" si="6"/>
        <v>0</v>
      </c>
      <c r="BH180" s="155">
        <f t="shared" si="7"/>
        <v>0</v>
      </c>
      <c r="BI180" s="155">
        <f t="shared" si="8"/>
        <v>0</v>
      </c>
      <c r="BJ180" s="18" t="s">
        <v>76</v>
      </c>
      <c r="BK180" s="155">
        <f t="shared" si="9"/>
        <v>0</v>
      </c>
      <c r="BL180" s="18" t="s">
        <v>86</v>
      </c>
      <c r="BM180" s="154" t="s">
        <v>3224</v>
      </c>
    </row>
    <row r="181" spans="1:65" s="2" customFormat="1" ht="21.75" customHeight="1">
      <c r="A181" s="30"/>
      <c r="B181" s="142"/>
      <c r="C181" s="143" t="s">
        <v>338</v>
      </c>
      <c r="D181" s="143" t="s">
        <v>180</v>
      </c>
      <c r="E181" s="144" t="s">
        <v>3225</v>
      </c>
      <c r="F181" s="145" t="s">
        <v>3226</v>
      </c>
      <c r="G181" s="146" t="s">
        <v>336</v>
      </c>
      <c r="H181" s="147">
        <v>2</v>
      </c>
      <c r="I181" s="148"/>
      <c r="J181" s="148">
        <f t="shared" si="0"/>
        <v>0</v>
      </c>
      <c r="K181" s="149"/>
      <c r="L181" s="31"/>
      <c r="M181" s="150" t="s">
        <v>1</v>
      </c>
      <c r="N181" s="151" t="s">
        <v>36</v>
      </c>
      <c r="O181" s="152">
        <v>0.25</v>
      </c>
      <c r="P181" s="152">
        <f t="shared" si="1"/>
        <v>0.5</v>
      </c>
      <c r="Q181" s="152">
        <v>0</v>
      </c>
      <c r="R181" s="152">
        <f t="shared" si="2"/>
        <v>0</v>
      </c>
      <c r="S181" s="152">
        <v>0</v>
      </c>
      <c r="T181" s="153">
        <f t="shared" si="3"/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54" t="s">
        <v>86</v>
      </c>
      <c r="AT181" s="154" t="s">
        <v>180</v>
      </c>
      <c r="AU181" s="154" t="s">
        <v>80</v>
      </c>
      <c r="AY181" s="18" t="s">
        <v>178</v>
      </c>
      <c r="BE181" s="155">
        <f t="shared" si="4"/>
        <v>0</v>
      </c>
      <c r="BF181" s="155">
        <f t="shared" si="5"/>
        <v>0</v>
      </c>
      <c r="BG181" s="155">
        <f t="shared" si="6"/>
        <v>0</v>
      </c>
      <c r="BH181" s="155">
        <f t="shared" si="7"/>
        <v>0</v>
      </c>
      <c r="BI181" s="155">
        <f t="shared" si="8"/>
        <v>0</v>
      </c>
      <c r="BJ181" s="18" t="s">
        <v>76</v>
      </c>
      <c r="BK181" s="155">
        <f t="shared" si="9"/>
        <v>0</v>
      </c>
      <c r="BL181" s="18" t="s">
        <v>86</v>
      </c>
      <c r="BM181" s="154" t="s">
        <v>3227</v>
      </c>
    </row>
    <row r="182" spans="1:65" s="2" customFormat="1" ht="33" customHeight="1">
      <c r="A182" s="30"/>
      <c r="B182" s="142"/>
      <c r="C182" s="143" t="s">
        <v>342</v>
      </c>
      <c r="D182" s="143" t="s">
        <v>180</v>
      </c>
      <c r="E182" s="144" t="s">
        <v>3228</v>
      </c>
      <c r="F182" s="145" t="s">
        <v>3229</v>
      </c>
      <c r="G182" s="146" t="s">
        <v>336</v>
      </c>
      <c r="H182" s="147">
        <v>2</v>
      </c>
      <c r="I182" s="148"/>
      <c r="J182" s="148">
        <f t="shared" si="0"/>
        <v>0</v>
      </c>
      <c r="K182" s="149"/>
      <c r="L182" s="31"/>
      <c r="M182" s="150" t="s">
        <v>1</v>
      </c>
      <c r="N182" s="151" t="s">
        <v>36</v>
      </c>
      <c r="O182" s="152">
        <v>0.33300000000000002</v>
      </c>
      <c r="P182" s="152">
        <f t="shared" si="1"/>
        <v>0.66600000000000004</v>
      </c>
      <c r="Q182" s="152">
        <v>5.4539999999999998E-2</v>
      </c>
      <c r="R182" s="152">
        <f t="shared" si="2"/>
        <v>0.10908</v>
      </c>
      <c r="S182" s="152">
        <v>0</v>
      </c>
      <c r="T182" s="153">
        <f t="shared" si="3"/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54" t="s">
        <v>86</v>
      </c>
      <c r="AT182" s="154" t="s">
        <v>180</v>
      </c>
      <c r="AU182" s="154" t="s">
        <v>80</v>
      </c>
      <c r="AY182" s="18" t="s">
        <v>178</v>
      </c>
      <c r="BE182" s="155">
        <f t="shared" si="4"/>
        <v>0</v>
      </c>
      <c r="BF182" s="155">
        <f t="shared" si="5"/>
        <v>0</v>
      </c>
      <c r="BG182" s="155">
        <f t="shared" si="6"/>
        <v>0</v>
      </c>
      <c r="BH182" s="155">
        <f t="shared" si="7"/>
        <v>0</v>
      </c>
      <c r="BI182" s="155">
        <f t="shared" si="8"/>
        <v>0</v>
      </c>
      <c r="BJ182" s="18" t="s">
        <v>76</v>
      </c>
      <c r="BK182" s="155">
        <f t="shared" si="9"/>
        <v>0</v>
      </c>
      <c r="BL182" s="18" t="s">
        <v>86</v>
      </c>
      <c r="BM182" s="154" t="s">
        <v>3230</v>
      </c>
    </row>
    <row r="183" spans="1:65" s="2" customFormat="1" ht="21.75" customHeight="1">
      <c r="A183" s="30"/>
      <c r="B183" s="142"/>
      <c r="C183" s="143" t="s">
        <v>346</v>
      </c>
      <c r="D183" s="143" t="s">
        <v>180</v>
      </c>
      <c r="E183" s="144" t="s">
        <v>3231</v>
      </c>
      <c r="F183" s="145" t="s">
        <v>3232</v>
      </c>
      <c r="G183" s="146" t="s">
        <v>336</v>
      </c>
      <c r="H183" s="147">
        <v>2</v>
      </c>
      <c r="I183" s="148"/>
      <c r="J183" s="148">
        <f t="shared" si="0"/>
        <v>0</v>
      </c>
      <c r="K183" s="149"/>
      <c r="L183" s="31"/>
      <c r="M183" s="150" t="s">
        <v>1</v>
      </c>
      <c r="N183" s="151" t="s">
        <v>36</v>
      </c>
      <c r="O183" s="152">
        <v>0.66700000000000004</v>
      </c>
      <c r="P183" s="152">
        <f t="shared" si="1"/>
        <v>1.3340000000000001</v>
      </c>
      <c r="Q183" s="152">
        <v>0.1056</v>
      </c>
      <c r="R183" s="152">
        <f t="shared" si="2"/>
        <v>0.2112</v>
      </c>
      <c r="S183" s="152">
        <v>0</v>
      </c>
      <c r="T183" s="153">
        <f t="shared" si="3"/>
        <v>0</v>
      </c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R183" s="154" t="s">
        <v>86</v>
      </c>
      <c r="AT183" s="154" t="s">
        <v>180</v>
      </c>
      <c r="AU183" s="154" t="s">
        <v>80</v>
      </c>
      <c r="AY183" s="18" t="s">
        <v>178</v>
      </c>
      <c r="BE183" s="155">
        <f t="shared" si="4"/>
        <v>0</v>
      </c>
      <c r="BF183" s="155">
        <f t="shared" si="5"/>
        <v>0</v>
      </c>
      <c r="BG183" s="155">
        <f t="shared" si="6"/>
        <v>0</v>
      </c>
      <c r="BH183" s="155">
        <f t="shared" si="7"/>
        <v>0</v>
      </c>
      <c r="BI183" s="155">
        <f t="shared" si="8"/>
        <v>0</v>
      </c>
      <c r="BJ183" s="18" t="s">
        <v>76</v>
      </c>
      <c r="BK183" s="155">
        <f t="shared" si="9"/>
        <v>0</v>
      </c>
      <c r="BL183" s="18" t="s">
        <v>86</v>
      </c>
      <c r="BM183" s="154" t="s">
        <v>3233</v>
      </c>
    </row>
    <row r="184" spans="1:65" s="2" customFormat="1" ht="21.75" customHeight="1">
      <c r="A184" s="30"/>
      <c r="B184" s="142"/>
      <c r="C184" s="143" t="s">
        <v>350</v>
      </c>
      <c r="D184" s="143" t="s">
        <v>180</v>
      </c>
      <c r="E184" s="144" t="s">
        <v>3234</v>
      </c>
      <c r="F184" s="145" t="s">
        <v>3235</v>
      </c>
      <c r="G184" s="146" t="s">
        <v>336</v>
      </c>
      <c r="H184" s="147">
        <v>2</v>
      </c>
      <c r="I184" s="148"/>
      <c r="J184" s="148">
        <f t="shared" si="0"/>
        <v>0</v>
      </c>
      <c r="K184" s="149"/>
      <c r="L184" s="31"/>
      <c r="M184" s="150" t="s">
        <v>1</v>
      </c>
      <c r="N184" s="151" t="s">
        <v>36</v>
      </c>
      <c r="O184" s="152">
        <v>8.3000000000000004E-2</v>
      </c>
      <c r="P184" s="152">
        <f t="shared" si="1"/>
        <v>0.16600000000000001</v>
      </c>
      <c r="Q184" s="152">
        <v>1.2120000000000001E-2</v>
      </c>
      <c r="R184" s="152">
        <f t="shared" si="2"/>
        <v>2.4240000000000001E-2</v>
      </c>
      <c r="S184" s="152">
        <v>0</v>
      </c>
      <c r="T184" s="153">
        <f t="shared" si="3"/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86</v>
      </c>
      <c r="AT184" s="154" t="s">
        <v>180</v>
      </c>
      <c r="AU184" s="154" t="s">
        <v>80</v>
      </c>
      <c r="AY184" s="18" t="s">
        <v>178</v>
      </c>
      <c r="BE184" s="155">
        <f t="shared" si="4"/>
        <v>0</v>
      </c>
      <c r="BF184" s="155">
        <f t="shared" si="5"/>
        <v>0</v>
      </c>
      <c r="BG184" s="155">
        <f t="shared" si="6"/>
        <v>0</v>
      </c>
      <c r="BH184" s="155">
        <f t="shared" si="7"/>
        <v>0</v>
      </c>
      <c r="BI184" s="155">
        <f t="shared" si="8"/>
        <v>0</v>
      </c>
      <c r="BJ184" s="18" t="s">
        <v>76</v>
      </c>
      <c r="BK184" s="155">
        <f t="shared" si="9"/>
        <v>0</v>
      </c>
      <c r="BL184" s="18" t="s">
        <v>86</v>
      </c>
      <c r="BM184" s="154" t="s">
        <v>3236</v>
      </c>
    </row>
    <row r="185" spans="1:65" s="2" customFormat="1" ht="21.75" customHeight="1">
      <c r="A185" s="30"/>
      <c r="B185" s="142"/>
      <c r="C185" s="143" t="s">
        <v>354</v>
      </c>
      <c r="D185" s="143" t="s">
        <v>180</v>
      </c>
      <c r="E185" s="144" t="s">
        <v>3237</v>
      </c>
      <c r="F185" s="145" t="s">
        <v>3238</v>
      </c>
      <c r="G185" s="146" t="s">
        <v>336</v>
      </c>
      <c r="H185" s="147">
        <v>2</v>
      </c>
      <c r="I185" s="148"/>
      <c r="J185" s="148">
        <f t="shared" si="0"/>
        <v>0</v>
      </c>
      <c r="K185" s="149"/>
      <c r="L185" s="31"/>
      <c r="M185" s="150" t="s">
        <v>1</v>
      </c>
      <c r="N185" s="151" t="s">
        <v>36</v>
      </c>
      <c r="O185" s="152">
        <v>0.33300000000000002</v>
      </c>
      <c r="P185" s="152">
        <f t="shared" si="1"/>
        <v>0.66600000000000004</v>
      </c>
      <c r="Q185" s="152">
        <v>0</v>
      </c>
      <c r="R185" s="152">
        <f t="shared" si="2"/>
        <v>0</v>
      </c>
      <c r="S185" s="152">
        <v>0</v>
      </c>
      <c r="T185" s="153">
        <f t="shared" si="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54" t="s">
        <v>86</v>
      </c>
      <c r="AT185" s="154" t="s">
        <v>180</v>
      </c>
      <c r="AU185" s="154" t="s">
        <v>80</v>
      </c>
      <c r="AY185" s="18" t="s">
        <v>178</v>
      </c>
      <c r="BE185" s="155">
        <f t="shared" si="4"/>
        <v>0</v>
      </c>
      <c r="BF185" s="155">
        <f t="shared" si="5"/>
        <v>0</v>
      </c>
      <c r="BG185" s="155">
        <f t="shared" si="6"/>
        <v>0</v>
      </c>
      <c r="BH185" s="155">
        <f t="shared" si="7"/>
        <v>0</v>
      </c>
      <c r="BI185" s="155">
        <f t="shared" si="8"/>
        <v>0</v>
      </c>
      <c r="BJ185" s="18" t="s">
        <v>76</v>
      </c>
      <c r="BK185" s="155">
        <f t="shared" si="9"/>
        <v>0</v>
      </c>
      <c r="BL185" s="18" t="s">
        <v>86</v>
      </c>
      <c r="BM185" s="154" t="s">
        <v>3239</v>
      </c>
    </row>
    <row r="186" spans="1:65" s="2" customFormat="1" ht="33" customHeight="1">
      <c r="A186" s="30"/>
      <c r="B186" s="142"/>
      <c r="C186" s="143" t="s">
        <v>359</v>
      </c>
      <c r="D186" s="143" t="s">
        <v>180</v>
      </c>
      <c r="E186" s="144" t="s">
        <v>3240</v>
      </c>
      <c r="F186" s="145" t="s">
        <v>3241</v>
      </c>
      <c r="G186" s="146" t="s">
        <v>336</v>
      </c>
      <c r="H186" s="147">
        <v>2</v>
      </c>
      <c r="I186" s="148"/>
      <c r="J186" s="148">
        <f t="shared" si="0"/>
        <v>0</v>
      </c>
      <c r="K186" s="149"/>
      <c r="L186" s="31"/>
      <c r="M186" s="150" t="s">
        <v>1</v>
      </c>
      <c r="N186" s="151" t="s">
        <v>36</v>
      </c>
      <c r="O186" s="152">
        <v>1.7509999999999999</v>
      </c>
      <c r="P186" s="152">
        <f t="shared" si="1"/>
        <v>3.5019999999999998</v>
      </c>
      <c r="Q186" s="152">
        <v>0.21007999999999999</v>
      </c>
      <c r="R186" s="152">
        <f t="shared" si="2"/>
        <v>0.42015999999999998</v>
      </c>
      <c r="S186" s="152">
        <v>0</v>
      </c>
      <c r="T186" s="153">
        <f t="shared" si="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86</v>
      </c>
      <c r="AT186" s="154" t="s">
        <v>180</v>
      </c>
      <c r="AU186" s="154" t="s">
        <v>80</v>
      </c>
      <c r="AY186" s="18" t="s">
        <v>178</v>
      </c>
      <c r="BE186" s="155">
        <f t="shared" si="4"/>
        <v>0</v>
      </c>
      <c r="BF186" s="155">
        <f t="shared" si="5"/>
        <v>0</v>
      </c>
      <c r="BG186" s="155">
        <f t="shared" si="6"/>
        <v>0</v>
      </c>
      <c r="BH186" s="155">
        <f t="shared" si="7"/>
        <v>0</v>
      </c>
      <c r="BI186" s="155">
        <f t="shared" si="8"/>
        <v>0</v>
      </c>
      <c r="BJ186" s="18" t="s">
        <v>76</v>
      </c>
      <c r="BK186" s="155">
        <f t="shared" si="9"/>
        <v>0</v>
      </c>
      <c r="BL186" s="18" t="s">
        <v>86</v>
      </c>
      <c r="BM186" s="154" t="s">
        <v>3242</v>
      </c>
    </row>
    <row r="187" spans="1:65" s="2" customFormat="1" ht="21.75" customHeight="1">
      <c r="A187" s="30"/>
      <c r="B187" s="142"/>
      <c r="C187" s="143" t="s">
        <v>364</v>
      </c>
      <c r="D187" s="143" t="s">
        <v>180</v>
      </c>
      <c r="E187" s="144" t="s">
        <v>3243</v>
      </c>
      <c r="F187" s="145" t="s">
        <v>3244</v>
      </c>
      <c r="G187" s="146" t="s">
        <v>190</v>
      </c>
      <c r="H187" s="147">
        <v>6</v>
      </c>
      <c r="I187" s="148"/>
      <c r="J187" s="148">
        <f t="shared" si="0"/>
        <v>0</v>
      </c>
      <c r="K187" s="149"/>
      <c r="L187" s="31"/>
      <c r="M187" s="150" t="s">
        <v>1</v>
      </c>
      <c r="N187" s="151" t="s">
        <v>36</v>
      </c>
      <c r="O187" s="152">
        <v>1.319</v>
      </c>
      <c r="P187" s="152">
        <f t="shared" si="1"/>
        <v>7.9139999999999997</v>
      </c>
      <c r="Q187" s="152">
        <v>0</v>
      </c>
      <c r="R187" s="152">
        <f t="shared" si="2"/>
        <v>0</v>
      </c>
      <c r="S187" s="152">
        <v>0</v>
      </c>
      <c r="T187" s="153">
        <f t="shared" si="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86</v>
      </c>
      <c r="AT187" s="154" t="s">
        <v>180</v>
      </c>
      <c r="AU187" s="154" t="s">
        <v>80</v>
      </c>
      <c r="AY187" s="18" t="s">
        <v>178</v>
      </c>
      <c r="BE187" s="155">
        <f t="shared" si="4"/>
        <v>0</v>
      </c>
      <c r="BF187" s="155">
        <f t="shared" si="5"/>
        <v>0</v>
      </c>
      <c r="BG187" s="155">
        <f t="shared" si="6"/>
        <v>0</v>
      </c>
      <c r="BH187" s="155">
        <f t="shared" si="7"/>
        <v>0</v>
      </c>
      <c r="BI187" s="155">
        <f t="shared" si="8"/>
        <v>0</v>
      </c>
      <c r="BJ187" s="18" t="s">
        <v>76</v>
      </c>
      <c r="BK187" s="155">
        <f t="shared" si="9"/>
        <v>0</v>
      </c>
      <c r="BL187" s="18" t="s">
        <v>86</v>
      </c>
      <c r="BM187" s="154" t="s">
        <v>3245</v>
      </c>
    </row>
    <row r="188" spans="1:65" s="13" customFormat="1" ht="10.199999999999999">
      <c r="B188" s="156"/>
      <c r="D188" s="157" t="s">
        <v>185</v>
      </c>
      <c r="E188" s="158" t="s">
        <v>1</v>
      </c>
      <c r="F188" s="159" t="s">
        <v>3246</v>
      </c>
      <c r="H188" s="160">
        <v>6</v>
      </c>
      <c r="L188" s="156"/>
      <c r="M188" s="161"/>
      <c r="N188" s="162"/>
      <c r="O188" s="162"/>
      <c r="P188" s="162"/>
      <c r="Q188" s="162"/>
      <c r="R188" s="162"/>
      <c r="S188" s="162"/>
      <c r="T188" s="163"/>
      <c r="AT188" s="158" t="s">
        <v>185</v>
      </c>
      <c r="AU188" s="158" t="s">
        <v>80</v>
      </c>
      <c r="AV188" s="13" t="s">
        <v>80</v>
      </c>
      <c r="AW188" s="13" t="s">
        <v>28</v>
      </c>
      <c r="AX188" s="13" t="s">
        <v>71</v>
      </c>
      <c r="AY188" s="158" t="s">
        <v>178</v>
      </c>
    </row>
    <row r="189" spans="1:65" s="14" customFormat="1" ht="10.199999999999999">
      <c r="B189" s="164"/>
      <c r="D189" s="157" t="s">
        <v>185</v>
      </c>
      <c r="E189" s="165" t="s">
        <v>1</v>
      </c>
      <c r="F189" s="166" t="s">
        <v>187</v>
      </c>
      <c r="H189" s="167">
        <v>6</v>
      </c>
      <c r="L189" s="164"/>
      <c r="M189" s="168"/>
      <c r="N189" s="169"/>
      <c r="O189" s="169"/>
      <c r="P189" s="169"/>
      <c r="Q189" s="169"/>
      <c r="R189" s="169"/>
      <c r="S189" s="169"/>
      <c r="T189" s="170"/>
      <c r="AT189" s="165" t="s">
        <v>185</v>
      </c>
      <c r="AU189" s="165" t="s">
        <v>80</v>
      </c>
      <c r="AV189" s="14" t="s">
        <v>86</v>
      </c>
      <c r="AW189" s="14" t="s">
        <v>28</v>
      </c>
      <c r="AX189" s="14" t="s">
        <v>76</v>
      </c>
      <c r="AY189" s="165" t="s">
        <v>178</v>
      </c>
    </row>
    <row r="190" spans="1:65" s="12" customFormat="1" ht="22.8" customHeight="1">
      <c r="B190" s="130"/>
      <c r="D190" s="131" t="s">
        <v>70</v>
      </c>
      <c r="E190" s="140" t="s">
        <v>101</v>
      </c>
      <c r="F190" s="140" t="s">
        <v>710</v>
      </c>
      <c r="J190" s="141">
        <f>BK190</f>
        <v>0</v>
      </c>
      <c r="L190" s="130"/>
      <c r="M190" s="134"/>
      <c r="N190" s="135"/>
      <c r="O190" s="135"/>
      <c r="P190" s="136">
        <f>SUM(P191:P193)</f>
        <v>4.2220000000000004</v>
      </c>
      <c r="Q190" s="135"/>
      <c r="R190" s="136">
        <f>SUM(R191:R193)</f>
        <v>3.5251999999999999E-2</v>
      </c>
      <c r="S190" s="135"/>
      <c r="T190" s="137">
        <f>SUM(T191:T193)</f>
        <v>4.7699999999999999E-2</v>
      </c>
      <c r="AR190" s="131" t="s">
        <v>76</v>
      </c>
      <c r="AT190" s="138" t="s">
        <v>70</v>
      </c>
      <c r="AU190" s="138" t="s">
        <v>76</v>
      </c>
      <c r="AY190" s="131" t="s">
        <v>178</v>
      </c>
      <c r="BK190" s="139">
        <f>SUM(BK191:BK193)</f>
        <v>0</v>
      </c>
    </row>
    <row r="191" spans="1:65" s="2" customFormat="1" ht="21.75" customHeight="1">
      <c r="A191" s="30"/>
      <c r="B191" s="142"/>
      <c r="C191" s="143" t="s">
        <v>368</v>
      </c>
      <c r="D191" s="143" t="s">
        <v>180</v>
      </c>
      <c r="E191" s="144" t="s">
        <v>3247</v>
      </c>
      <c r="F191" s="145" t="s">
        <v>3248</v>
      </c>
      <c r="G191" s="146" t="s">
        <v>327</v>
      </c>
      <c r="H191" s="147">
        <v>8</v>
      </c>
      <c r="I191" s="148"/>
      <c r="J191" s="148">
        <f>ROUND(I191*H191,1)</f>
        <v>0</v>
      </c>
      <c r="K191" s="149"/>
      <c r="L191" s="31"/>
      <c r="M191" s="150" t="s">
        <v>1</v>
      </c>
      <c r="N191" s="151" t="s">
        <v>36</v>
      </c>
      <c r="O191" s="152">
        <v>0.20799999999999999</v>
      </c>
      <c r="P191" s="152">
        <f>O191*H191</f>
        <v>1.6639999999999999</v>
      </c>
      <c r="Q191" s="152">
        <v>4.3E-3</v>
      </c>
      <c r="R191" s="152">
        <f>Q191*H191</f>
        <v>3.44E-2</v>
      </c>
      <c r="S191" s="152">
        <v>0</v>
      </c>
      <c r="T191" s="153">
        <f>S191*H191</f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86</v>
      </c>
      <c r="AT191" s="154" t="s">
        <v>180</v>
      </c>
      <c r="AU191" s="154" t="s">
        <v>80</v>
      </c>
      <c r="AY191" s="18" t="s">
        <v>178</v>
      </c>
      <c r="BE191" s="155">
        <f>IF(N191="základní",J191,0)</f>
        <v>0</v>
      </c>
      <c r="BF191" s="155">
        <f>IF(N191="snížená",J191,0)</f>
        <v>0</v>
      </c>
      <c r="BG191" s="155">
        <f>IF(N191="zákl. přenesená",J191,0)</f>
        <v>0</v>
      </c>
      <c r="BH191" s="155">
        <f>IF(N191="sníž. přenesená",J191,0)</f>
        <v>0</v>
      </c>
      <c r="BI191" s="155">
        <f>IF(N191="nulová",J191,0)</f>
        <v>0</v>
      </c>
      <c r="BJ191" s="18" t="s">
        <v>76</v>
      </c>
      <c r="BK191" s="155">
        <f>ROUND(I191*H191,1)</f>
        <v>0</v>
      </c>
      <c r="BL191" s="18" t="s">
        <v>86</v>
      </c>
      <c r="BM191" s="154" t="s">
        <v>3249</v>
      </c>
    </row>
    <row r="192" spans="1:65" s="2" customFormat="1" ht="21.75" customHeight="1">
      <c r="A192" s="30"/>
      <c r="B192" s="142"/>
      <c r="C192" s="143" t="s">
        <v>375</v>
      </c>
      <c r="D192" s="143" t="s">
        <v>180</v>
      </c>
      <c r="E192" s="144" t="s">
        <v>3250</v>
      </c>
      <c r="F192" s="145" t="s">
        <v>3251</v>
      </c>
      <c r="G192" s="146" t="s">
        <v>327</v>
      </c>
      <c r="H192" s="147">
        <v>8</v>
      </c>
      <c r="I192" s="148"/>
      <c r="J192" s="148">
        <f>ROUND(I192*H192,1)</f>
        <v>0</v>
      </c>
      <c r="K192" s="149"/>
      <c r="L192" s="31"/>
      <c r="M192" s="150" t="s">
        <v>1</v>
      </c>
      <c r="N192" s="151" t="s">
        <v>36</v>
      </c>
      <c r="O192" s="152">
        <v>0.19600000000000001</v>
      </c>
      <c r="P192" s="152">
        <f>O192*H192</f>
        <v>1.5680000000000001</v>
      </c>
      <c r="Q192" s="152">
        <v>0</v>
      </c>
      <c r="R192" s="152">
        <f>Q192*H192</f>
        <v>0</v>
      </c>
      <c r="S192" s="152">
        <v>0</v>
      </c>
      <c r="T192" s="153">
        <f>S192*H192</f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86</v>
      </c>
      <c r="AT192" s="154" t="s">
        <v>180</v>
      </c>
      <c r="AU192" s="154" t="s">
        <v>80</v>
      </c>
      <c r="AY192" s="18" t="s">
        <v>178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8" t="s">
        <v>76</v>
      </c>
      <c r="BK192" s="155">
        <f>ROUND(I192*H192,1)</f>
        <v>0</v>
      </c>
      <c r="BL192" s="18" t="s">
        <v>86</v>
      </c>
      <c r="BM192" s="154" t="s">
        <v>3252</v>
      </c>
    </row>
    <row r="193" spans="1:65" s="2" customFormat="1" ht="21.75" customHeight="1">
      <c r="A193" s="30"/>
      <c r="B193" s="142"/>
      <c r="C193" s="143" t="s">
        <v>379</v>
      </c>
      <c r="D193" s="143" t="s">
        <v>180</v>
      </c>
      <c r="E193" s="144" t="s">
        <v>3253</v>
      </c>
      <c r="F193" s="145" t="s">
        <v>3254</v>
      </c>
      <c r="G193" s="146" t="s">
        <v>327</v>
      </c>
      <c r="H193" s="147">
        <v>0.3</v>
      </c>
      <c r="I193" s="148"/>
      <c r="J193" s="148">
        <f>ROUND(I193*H193,1)</f>
        <v>0</v>
      </c>
      <c r="K193" s="149"/>
      <c r="L193" s="31"/>
      <c r="M193" s="150" t="s">
        <v>1</v>
      </c>
      <c r="N193" s="151" t="s">
        <v>36</v>
      </c>
      <c r="O193" s="152">
        <v>3.3</v>
      </c>
      <c r="P193" s="152">
        <f>O193*H193</f>
        <v>0.98999999999999988</v>
      </c>
      <c r="Q193" s="152">
        <v>2.8400000000000001E-3</v>
      </c>
      <c r="R193" s="152">
        <f>Q193*H193</f>
        <v>8.52E-4</v>
      </c>
      <c r="S193" s="152">
        <v>0.159</v>
      </c>
      <c r="T193" s="153">
        <f>S193*H193</f>
        <v>4.7699999999999999E-2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54" t="s">
        <v>86</v>
      </c>
      <c r="AT193" s="154" t="s">
        <v>180</v>
      </c>
      <c r="AU193" s="154" t="s">
        <v>80</v>
      </c>
      <c r="AY193" s="18" t="s">
        <v>178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8" t="s">
        <v>76</v>
      </c>
      <c r="BK193" s="155">
        <f>ROUND(I193*H193,1)</f>
        <v>0</v>
      </c>
      <c r="BL193" s="18" t="s">
        <v>86</v>
      </c>
      <c r="BM193" s="154" t="s">
        <v>3255</v>
      </c>
    </row>
    <row r="194" spans="1:65" s="12" customFormat="1" ht="22.8" customHeight="1">
      <c r="B194" s="130"/>
      <c r="D194" s="131" t="s">
        <v>70</v>
      </c>
      <c r="E194" s="140" t="s">
        <v>3135</v>
      </c>
      <c r="F194" s="140" t="s">
        <v>3136</v>
      </c>
      <c r="J194" s="141">
        <f>BK194</f>
        <v>0</v>
      </c>
      <c r="L194" s="130"/>
      <c r="M194" s="134"/>
      <c r="N194" s="135"/>
      <c r="O194" s="135"/>
      <c r="P194" s="136">
        <f>SUM(P195:P201)</f>
        <v>1.0043040000000001</v>
      </c>
      <c r="Q194" s="135"/>
      <c r="R194" s="136">
        <f>SUM(R195:R201)</f>
        <v>0</v>
      </c>
      <c r="S194" s="135"/>
      <c r="T194" s="137">
        <f>SUM(T195:T201)</f>
        <v>0</v>
      </c>
      <c r="AR194" s="131" t="s">
        <v>76</v>
      </c>
      <c r="AT194" s="138" t="s">
        <v>70</v>
      </c>
      <c r="AU194" s="138" t="s">
        <v>76</v>
      </c>
      <c r="AY194" s="131" t="s">
        <v>178</v>
      </c>
      <c r="BK194" s="139">
        <f>SUM(BK195:BK201)</f>
        <v>0</v>
      </c>
    </row>
    <row r="195" spans="1:65" s="2" customFormat="1" ht="21.75" customHeight="1">
      <c r="A195" s="30"/>
      <c r="B195" s="142"/>
      <c r="C195" s="143" t="s">
        <v>384</v>
      </c>
      <c r="D195" s="143" t="s">
        <v>180</v>
      </c>
      <c r="E195" s="144" t="s">
        <v>3137</v>
      </c>
      <c r="F195" s="145" t="s">
        <v>3138</v>
      </c>
      <c r="G195" s="146" t="s">
        <v>206</v>
      </c>
      <c r="H195" s="147">
        <v>2.9279999999999999</v>
      </c>
      <c r="I195" s="148"/>
      <c r="J195" s="148">
        <f>ROUND(I195*H195,1)</f>
        <v>0</v>
      </c>
      <c r="K195" s="149"/>
      <c r="L195" s="31"/>
      <c r="M195" s="150" t="s">
        <v>1</v>
      </c>
      <c r="N195" s="151" t="s">
        <v>36</v>
      </c>
      <c r="O195" s="152">
        <v>0.125</v>
      </c>
      <c r="P195" s="152">
        <f>O195*H195</f>
        <v>0.36599999999999999</v>
      </c>
      <c r="Q195" s="152">
        <v>0</v>
      </c>
      <c r="R195" s="152">
        <f>Q195*H195</f>
        <v>0</v>
      </c>
      <c r="S195" s="152">
        <v>0</v>
      </c>
      <c r="T195" s="153">
        <f>S195*H195</f>
        <v>0</v>
      </c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R195" s="154" t="s">
        <v>86</v>
      </c>
      <c r="AT195" s="154" t="s">
        <v>180</v>
      </c>
      <c r="AU195" s="154" t="s">
        <v>80</v>
      </c>
      <c r="AY195" s="18" t="s">
        <v>178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8" t="s">
        <v>76</v>
      </c>
      <c r="BK195" s="155">
        <f>ROUND(I195*H195,1)</f>
        <v>0</v>
      </c>
      <c r="BL195" s="18" t="s">
        <v>86</v>
      </c>
      <c r="BM195" s="154" t="s">
        <v>3256</v>
      </c>
    </row>
    <row r="196" spans="1:65" s="2" customFormat="1" ht="21.75" customHeight="1">
      <c r="A196" s="30"/>
      <c r="B196" s="142"/>
      <c r="C196" s="143" t="s">
        <v>388</v>
      </c>
      <c r="D196" s="143" t="s">
        <v>180</v>
      </c>
      <c r="E196" s="144" t="s">
        <v>3140</v>
      </c>
      <c r="F196" s="145" t="s">
        <v>3141</v>
      </c>
      <c r="G196" s="146" t="s">
        <v>206</v>
      </c>
      <c r="H196" s="147">
        <v>26.352</v>
      </c>
      <c r="I196" s="148"/>
      <c r="J196" s="148">
        <f>ROUND(I196*H196,1)</f>
        <v>0</v>
      </c>
      <c r="K196" s="149"/>
      <c r="L196" s="31"/>
      <c r="M196" s="150" t="s">
        <v>1</v>
      </c>
      <c r="N196" s="151" t="s">
        <v>36</v>
      </c>
      <c r="O196" s="152">
        <v>6.0000000000000001E-3</v>
      </c>
      <c r="P196" s="152">
        <f>O196*H196</f>
        <v>0.158112</v>
      </c>
      <c r="Q196" s="152">
        <v>0</v>
      </c>
      <c r="R196" s="152">
        <f>Q196*H196</f>
        <v>0</v>
      </c>
      <c r="S196" s="152">
        <v>0</v>
      </c>
      <c r="T196" s="153">
        <f>S196*H196</f>
        <v>0</v>
      </c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R196" s="154" t="s">
        <v>86</v>
      </c>
      <c r="AT196" s="154" t="s">
        <v>180</v>
      </c>
      <c r="AU196" s="154" t="s">
        <v>80</v>
      </c>
      <c r="AY196" s="18" t="s">
        <v>178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8" t="s">
        <v>76</v>
      </c>
      <c r="BK196" s="155">
        <f>ROUND(I196*H196,1)</f>
        <v>0</v>
      </c>
      <c r="BL196" s="18" t="s">
        <v>86</v>
      </c>
      <c r="BM196" s="154" t="s">
        <v>3257</v>
      </c>
    </row>
    <row r="197" spans="1:65" s="13" customFormat="1" ht="10.199999999999999">
      <c r="B197" s="156"/>
      <c r="D197" s="157" t="s">
        <v>185</v>
      </c>
      <c r="E197" s="158" t="s">
        <v>1</v>
      </c>
      <c r="F197" s="159" t="s">
        <v>3258</v>
      </c>
      <c r="H197" s="160">
        <v>26.352</v>
      </c>
      <c r="L197" s="156"/>
      <c r="M197" s="161"/>
      <c r="N197" s="162"/>
      <c r="O197" s="162"/>
      <c r="P197" s="162"/>
      <c r="Q197" s="162"/>
      <c r="R197" s="162"/>
      <c r="S197" s="162"/>
      <c r="T197" s="163"/>
      <c r="AT197" s="158" t="s">
        <v>185</v>
      </c>
      <c r="AU197" s="158" t="s">
        <v>80</v>
      </c>
      <c r="AV197" s="13" t="s">
        <v>80</v>
      </c>
      <c r="AW197" s="13" t="s">
        <v>28</v>
      </c>
      <c r="AX197" s="13" t="s">
        <v>76</v>
      </c>
      <c r="AY197" s="158" t="s">
        <v>178</v>
      </c>
    </row>
    <row r="198" spans="1:65" s="2" customFormat="1" ht="33" customHeight="1">
      <c r="A198" s="30"/>
      <c r="B198" s="142"/>
      <c r="C198" s="143" t="s">
        <v>392</v>
      </c>
      <c r="D198" s="143" t="s">
        <v>180</v>
      </c>
      <c r="E198" s="144" t="s">
        <v>3144</v>
      </c>
      <c r="F198" s="145" t="s">
        <v>3145</v>
      </c>
      <c r="G198" s="146" t="s">
        <v>206</v>
      </c>
      <c r="H198" s="147">
        <v>2.048</v>
      </c>
      <c r="I198" s="148"/>
      <c r="J198" s="148">
        <f>ROUND(I198*H198,1)</f>
        <v>0</v>
      </c>
      <c r="K198" s="149"/>
      <c r="L198" s="31"/>
      <c r="M198" s="150" t="s">
        <v>1</v>
      </c>
      <c r="N198" s="151" t="s">
        <v>36</v>
      </c>
      <c r="O198" s="152">
        <v>0</v>
      </c>
      <c r="P198" s="152">
        <f>O198*H198</f>
        <v>0</v>
      </c>
      <c r="Q198" s="152">
        <v>0</v>
      </c>
      <c r="R198" s="152">
        <f>Q198*H198</f>
        <v>0</v>
      </c>
      <c r="S198" s="152">
        <v>0</v>
      </c>
      <c r="T198" s="153">
        <f>S198*H198</f>
        <v>0</v>
      </c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R198" s="154" t="s">
        <v>86</v>
      </c>
      <c r="AT198" s="154" t="s">
        <v>180</v>
      </c>
      <c r="AU198" s="154" t="s">
        <v>80</v>
      </c>
      <c r="AY198" s="18" t="s">
        <v>178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8" t="s">
        <v>76</v>
      </c>
      <c r="BK198" s="155">
        <f>ROUND(I198*H198,1)</f>
        <v>0</v>
      </c>
      <c r="BL198" s="18" t="s">
        <v>86</v>
      </c>
      <c r="BM198" s="154" t="s">
        <v>3259</v>
      </c>
    </row>
    <row r="199" spans="1:65" s="13" customFormat="1" ht="10.199999999999999">
      <c r="B199" s="156"/>
      <c r="D199" s="157" t="s">
        <v>185</v>
      </c>
      <c r="E199" s="158" t="s">
        <v>1</v>
      </c>
      <c r="F199" s="159" t="s">
        <v>3260</v>
      </c>
      <c r="H199" s="160">
        <v>2.048</v>
      </c>
      <c r="L199" s="156"/>
      <c r="M199" s="161"/>
      <c r="N199" s="162"/>
      <c r="O199" s="162"/>
      <c r="P199" s="162"/>
      <c r="Q199" s="162"/>
      <c r="R199" s="162"/>
      <c r="S199" s="162"/>
      <c r="T199" s="163"/>
      <c r="AT199" s="158" t="s">
        <v>185</v>
      </c>
      <c r="AU199" s="158" t="s">
        <v>80</v>
      </c>
      <c r="AV199" s="13" t="s">
        <v>80</v>
      </c>
      <c r="AW199" s="13" t="s">
        <v>28</v>
      </c>
      <c r="AX199" s="13" t="s">
        <v>76</v>
      </c>
      <c r="AY199" s="158" t="s">
        <v>178</v>
      </c>
    </row>
    <row r="200" spans="1:65" s="2" customFormat="1" ht="44.25" customHeight="1">
      <c r="A200" s="30"/>
      <c r="B200" s="142"/>
      <c r="C200" s="143" t="s">
        <v>396</v>
      </c>
      <c r="D200" s="143" t="s">
        <v>180</v>
      </c>
      <c r="E200" s="144" t="s">
        <v>3261</v>
      </c>
      <c r="F200" s="145" t="s">
        <v>3262</v>
      </c>
      <c r="G200" s="146" t="s">
        <v>206</v>
      </c>
      <c r="H200" s="147">
        <v>0.88</v>
      </c>
      <c r="I200" s="148"/>
      <c r="J200" s="148">
        <f>ROUND(I200*H200,1)</f>
        <v>0</v>
      </c>
      <c r="K200" s="149"/>
      <c r="L200" s="31"/>
      <c r="M200" s="150" t="s">
        <v>1</v>
      </c>
      <c r="N200" s="151" t="s">
        <v>36</v>
      </c>
      <c r="O200" s="152">
        <v>0</v>
      </c>
      <c r="P200" s="152">
        <f>O200*H200</f>
        <v>0</v>
      </c>
      <c r="Q200" s="152">
        <v>0</v>
      </c>
      <c r="R200" s="152">
        <f>Q200*H200</f>
        <v>0</v>
      </c>
      <c r="S200" s="152">
        <v>0</v>
      </c>
      <c r="T200" s="153">
        <f>S200*H200</f>
        <v>0</v>
      </c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R200" s="154" t="s">
        <v>86</v>
      </c>
      <c r="AT200" s="154" t="s">
        <v>180</v>
      </c>
      <c r="AU200" s="154" t="s">
        <v>80</v>
      </c>
      <c r="AY200" s="18" t="s">
        <v>178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8" t="s">
        <v>76</v>
      </c>
      <c r="BK200" s="155">
        <f>ROUND(I200*H200,1)</f>
        <v>0</v>
      </c>
      <c r="BL200" s="18" t="s">
        <v>86</v>
      </c>
      <c r="BM200" s="154" t="s">
        <v>3263</v>
      </c>
    </row>
    <row r="201" spans="1:65" s="2" customFormat="1" ht="21.75" customHeight="1">
      <c r="A201" s="30"/>
      <c r="B201" s="142"/>
      <c r="C201" s="143" t="s">
        <v>404</v>
      </c>
      <c r="D201" s="143" t="s">
        <v>180</v>
      </c>
      <c r="E201" s="144" t="s">
        <v>3148</v>
      </c>
      <c r="F201" s="145" t="s">
        <v>3149</v>
      </c>
      <c r="G201" s="146" t="s">
        <v>206</v>
      </c>
      <c r="H201" s="147">
        <v>2.9279999999999999</v>
      </c>
      <c r="I201" s="148"/>
      <c r="J201" s="148">
        <f>ROUND(I201*H201,1)</f>
        <v>0</v>
      </c>
      <c r="K201" s="149"/>
      <c r="L201" s="31"/>
      <c r="M201" s="150" t="s">
        <v>1</v>
      </c>
      <c r="N201" s="151" t="s">
        <v>36</v>
      </c>
      <c r="O201" s="152">
        <v>0.16400000000000001</v>
      </c>
      <c r="P201" s="152">
        <f>O201*H201</f>
        <v>0.48019200000000001</v>
      </c>
      <c r="Q201" s="152">
        <v>0</v>
      </c>
      <c r="R201" s="152">
        <f>Q201*H201</f>
        <v>0</v>
      </c>
      <c r="S201" s="152">
        <v>0</v>
      </c>
      <c r="T201" s="153">
        <f>S201*H201</f>
        <v>0</v>
      </c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R201" s="154" t="s">
        <v>86</v>
      </c>
      <c r="AT201" s="154" t="s">
        <v>180</v>
      </c>
      <c r="AU201" s="154" t="s">
        <v>80</v>
      </c>
      <c r="AY201" s="18" t="s">
        <v>178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8" t="s">
        <v>76</v>
      </c>
      <c r="BK201" s="155">
        <f>ROUND(I201*H201,1)</f>
        <v>0</v>
      </c>
      <c r="BL201" s="18" t="s">
        <v>86</v>
      </c>
      <c r="BM201" s="154" t="s">
        <v>3264</v>
      </c>
    </row>
    <row r="202" spans="1:65" s="12" customFormat="1" ht="22.8" customHeight="1">
      <c r="B202" s="130"/>
      <c r="D202" s="131" t="s">
        <v>70</v>
      </c>
      <c r="E202" s="140" t="s">
        <v>807</v>
      </c>
      <c r="F202" s="140" t="s">
        <v>808</v>
      </c>
      <c r="J202" s="141">
        <f>BK202</f>
        <v>0</v>
      </c>
      <c r="L202" s="130"/>
      <c r="M202" s="134"/>
      <c r="N202" s="135"/>
      <c r="O202" s="135"/>
      <c r="P202" s="136">
        <f>P203</f>
        <v>51.006719999999994</v>
      </c>
      <c r="Q202" s="135"/>
      <c r="R202" s="136">
        <f>R203</f>
        <v>0</v>
      </c>
      <c r="S202" s="135"/>
      <c r="T202" s="137">
        <f>T203</f>
        <v>0</v>
      </c>
      <c r="AR202" s="131" t="s">
        <v>76</v>
      </c>
      <c r="AT202" s="138" t="s">
        <v>70</v>
      </c>
      <c r="AU202" s="138" t="s">
        <v>76</v>
      </c>
      <c r="AY202" s="131" t="s">
        <v>178</v>
      </c>
      <c r="BK202" s="139">
        <f>BK203</f>
        <v>0</v>
      </c>
    </row>
    <row r="203" spans="1:65" s="2" customFormat="1" ht="21.75" customHeight="1">
      <c r="A203" s="30"/>
      <c r="B203" s="142"/>
      <c r="C203" s="143" t="s">
        <v>409</v>
      </c>
      <c r="D203" s="143" t="s">
        <v>180</v>
      </c>
      <c r="E203" s="144" t="s">
        <v>3265</v>
      </c>
      <c r="F203" s="145" t="s">
        <v>3266</v>
      </c>
      <c r="G203" s="146" t="s">
        <v>206</v>
      </c>
      <c r="H203" s="147">
        <v>34.463999999999999</v>
      </c>
      <c r="I203" s="148"/>
      <c r="J203" s="148">
        <f>ROUND(I203*H203,1)</f>
        <v>0</v>
      </c>
      <c r="K203" s="149"/>
      <c r="L203" s="31"/>
      <c r="M203" s="150" t="s">
        <v>1</v>
      </c>
      <c r="N203" s="151" t="s">
        <v>36</v>
      </c>
      <c r="O203" s="152">
        <v>1.48</v>
      </c>
      <c r="P203" s="152">
        <f>O203*H203</f>
        <v>51.006719999999994</v>
      </c>
      <c r="Q203" s="152">
        <v>0</v>
      </c>
      <c r="R203" s="152">
        <f>Q203*H203</f>
        <v>0</v>
      </c>
      <c r="S203" s="152">
        <v>0</v>
      </c>
      <c r="T203" s="153">
        <f>S203*H203</f>
        <v>0</v>
      </c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R203" s="154" t="s">
        <v>86</v>
      </c>
      <c r="AT203" s="154" t="s">
        <v>180</v>
      </c>
      <c r="AU203" s="154" t="s">
        <v>80</v>
      </c>
      <c r="AY203" s="18" t="s">
        <v>178</v>
      </c>
      <c r="BE203" s="155">
        <f>IF(N203="základní",J203,0)</f>
        <v>0</v>
      </c>
      <c r="BF203" s="155">
        <f>IF(N203="snížená",J203,0)</f>
        <v>0</v>
      </c>
      <c r="BG203" s="155">
        <f>IF(N203="zákl. přenesená",J203,0)</f>
        <v>0</v>
      </c>
      <c r="BH203" s="155">
        <f>IF(N203="sníž. přenesená",J203,0)</f>
        <v>0</v>
      </c>
      <c r="BI203" s="155">
        <f>IF(N203="nulová",J203,0)</f>
        <v>0</v>
      </c>
      <c r="BJ203" s="18" t="s">
        <v>76</v>
      </c>
      <c r="BK203" s="155">
        <f>ROUND(I203*H203,1)</f>
        <v>0</v>
      </c>
      <c r="BL203" s="18" t="s">
        <v>86</v>
      </c>
      <c r="BM203" s="154" t="s">
        <v>3267</v>
      </c>
    </row>
    <row r="204" spans="1:65" s="12" customFormat="1" ht="25.95" customHeight="1">
      <c r="B204" s="130"/>
      <c r="D204" s="131" t="s">
        <v>70</v>
      </c>
      <c r="E204" s="132" t="s">
        <v>813</v>
      </c>
      <c r="F204" s="132" t="s">
        <v>814</v>
      </c>
      <c r="J204" s="133">
        <f>BK204</f>
        <v>0</v>
      </c>
      <c r="L204" s="130"/>
      <c r="M204" s="134"/>
      <c r="N204" s="135"/>
      <c r="O204" s="135"/>
      <c r="P204" s="136">
        <f>P205</f>
        <v>0.52500000000000002</v>
      </c>
      <c r="Q204" s="135"/>
      <c r="R204" s="136">
        <f>R205</f>
        <v>4.1000000000000003E-3</v>
      </c>
      <c r="S204" s="135"/>
      <c r="T204" s="137">
        <f>T205</f>
        <v>0</v>
      </c>
      <c r="AR204" s="131" t="s">
        <v>80</v>
      </c>
      <c r="AT204" s="138" t="s">
        <v>70</v>
      </c>
      <c r="AU204" s="138" t="s">
        <v>71</v>
      </c>
      <c r="AY204" s="131" t="s">
        <v>178</v>
      </c>
      <c r="BK204" s="139">
        <f>BK205</f>
        <v>0</v>
      </c>
    </row>
    <row r="205" spans="1:65" s="12" customFormat="1" ht="22.8" customHeight="1">
      <c r="B205" s="130"/>
      <c r="D205" s="131" t="s">
        <v>70</v>
      </c>
      <c r="E205" s="140" t="s">
        <v>928</v>
      </c>
      <c r="F205" s="140" t="s">
        <v>929</v>
      </c>
      <c r="J205" s="141">
        <f>BK205</f>
        <v>0</v>
      </c>
      <c r="L205" s="130"/>
      <c r="M205" s="134"/>
      <c r="N205" s="135"/>
      <c r="O205" s="135"/>
      <c r="P205" s="136">
        <f>P206</f>
        <v>0.52500000000000002</v>
      </c>
      <c r="Q205" s="135"/>
      <c r="R205" s="136">
        <f>R206</f>
        <v>4.1000000000000003E-3</v>
      </c>
      <c r="S205" s="135"/>
      <c r="T205" s="137">
        <f>T206</f>
        <v>0</v>
      </c>
      <c r="AR205" s="131" t="s">
        <v>80</v>
      </c>
      <c r="AT205" s="138" t="s">
        <v>70</v>
      </c>
      <c r="AU205" s="138" t="s">
        <v>76</v>
      </c>
      <c r="AY205" s="131" t="s">
        <v>178</v>
      </c>
      <c r="BK205" s="139">
        <f>BK206</f>
        <v>0</v>
      </c>
    </row>
    <row r="206" spans="1:65" s="2" customFormat="1" ht="21.75" customHeight="1">
      <c r="A206" s="30"/>
      <c r="B206" s="142"/>
      <c r="C206" s="143" t="s">
        <v>417</v>
      </c>
      <c r="D206" s="143" t="s">
        <v>180</v>
      </c>
      <c r="E206" s="144" t="s">
        <v>3268</v>
      </c>
      <c r="F206" s="145" t="s">
        <v>3269</v>
      </c>
      <c r="G206" s="146" t="s">
        <v>336</v>
      </c>
      <c r="H206" s="147">
        <v>1</v>
      </c>
      <c r="I206" s="148"/>
      <c r="J206" s="148">
        <f>ROUND(I206*H206,1)</f>
        <v>0</v>
      </c>
      <c r="K206" s="149"/>
      <c r="L206" s="31"/>
      <c r="M206" s="194" t="s">
        <v>1</v>
      </c>
      <c r="N206" s="195" t="s">
        <v>36</v>
      </c>
      <c r="O206" s="196">
        <v>0.52500000000000002</v>
      </c>
      <c r="P206" s="196">
        <f>O206*H206</f>
        <v>0.52500000000000002</v>
      </c>
      <c r="Q206" s="196">
        <v>4.1000000000000003E-3</v>
      </c>
      <c r="R206" s="196">
        <f>Q206*H206</f>
        <v>4.1000000000000003E-3</v>
      </c>
      <c r="S206" s="196">
        <v>0</v>
      </c>
      <c r="T206" s="197">
        <f>S206*H206</f>
        <v>0</v>
      </c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R206" s="154" t="s">
        <v>263</v>
      </c>
      <c r="AT206" s="154" t="s">
        <v>180</v>
      </c>
      <c r="AU206" s="154" t="s">
        <v>80</v>
      </c>
      <c r="AY206" s="18" t="s">
        <v>178</v>
      </c>
      <c r="BE206" s="155">
        <f>IF(N206="základní",J206,0)</f>
        <v>0</v>
      </c>
      <c r="BF206" s="155">
        <f>IF(N206="snížená",J206,0)</f>
        <v>0</v>
      </c>
      <c r="BG206" s="155">
        <f>IF(N206="zákl. přenesená",J206,0)</f>
        <v>0</v>
      </c>
      <c r="BH206" s="155">
        <f>IF(N206="sníž. přenesená",J206,0)</f>
        <v>0</v>
      </c>
      <c r="BI206" s="155">
        <f>IF(N206="nulová",J206,0)</f>
        <v>0</v>
      </c>
      <c r="BJ206" s="18" t="s">
        <v>76</v>
      </c>
      <c r="BK206" s="155">
        <f>ROUND(I206*H206,1)</f>
        <v>0</v>
      </c>
      <c r="BL206" s="18" t="s">
        <v>263</v>
      </c>
      <c r="BM206" s="154" t="s">
        <v>3270</v>
      </c>
    </row>
    <row r="207" spans="1:65" s="2" customFormat="1" ht="6.9" customHeight="1">
      <c r="A207" s="30"/>
      <c r="B207" s="45"/>
      <c r="C207" s="46"/>
      <c r="D207" s="46"/>
      <c r="E207" s="46"/>
      <c r="F207" s="46"/>
      <c r="G207" s="46"/>
      <c r="H207" s="46"/>
      <c r="I207" s="46"/>
      <c r="J207" s="46"/>
      <c r="K207" s="46"/>
      <c r="L207" s="31"/>
      <c r="M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</sheetData>
  <autoFilter ref="C127:K206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7"/>
  <sheetViews>
    <sheetView showGridLines="0" topLeftCell="A112" workbookViewId="0">
      <selection activeCell="I125" sqref="I125:I156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103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3271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ROUND(J122,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ROUND((SUM(BE122:BE156)),  1)</f>
        <v>0</v>
      </c>
      <c r="G33" s="30"/>
      <c r="H33" s="30"/>
      <c r="I33" s="99">
        <v>0.21</v>
      </c>
      <c r="J33" s="98">
        <f>ROUND(((SUM(BE122:BE156))*I33),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ROUND((SUM(BF122:BF156)),  1)</f>
        <v>0</v>
      </c>
      <c r="G34" s="30"/>
      <c r="H34" s="30"/>
      <c r="I34" s="99">
        <v>0.15</v>
      </c>
      <c r="J34" s="98">
        <f>ROUND(((SUM(BF122:BF156))*I34),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ROUND((SUM(BG122:BG156)),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ROUND((SUM(BH122:BH156)),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ROUND((SUM(BI122:BI156)),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9 - Elektro přípojka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J122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J123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J124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J143</f>
        <v>0</v>
      </c>
      <c r="L99" s="115"/>
    </row>
    <row r="100" spans="1:31" s="10" customFormat="1" ht="19.95" hidden="1" customHeight="1">
      <c r="B100" s="115"/>
      <c r="D100" s="116" t="s">
        <v>1908</v>
      </c>
      <c r="E100" s="117"/>
      <c r="F100" s="117"/>
      <c r="G100" s="117"/>
      <c r="H100" s="117"/>
      <c r="I100" s="117"/>
      <c r="J100" s="118">
        <f>J147</f>
        <v>0</v>
      </c>
      <c r="L100" s="115"/>
    </row>
    <row r="101" spans="1:31" s="9" customFormat="1" ht="24.9" hidden="1" customHeight="1">
      <c r="B101" s="111"/>
      <c r="D101" s="112" t="s">
        <v>137</v>
      </c>
      <c r="E101" s="113"/>
      <c r="F101" s="113"/>
      <c r="G101" s="113"/>
      <c r="H101" s="113"/>
      <c r="I101" s="113"/>
      <c r="J101" s="114">
        <f>J149</f>
        <v>0</v>
      </c>
      <c r="L101" s="111"/>
    </row>
    <row r="102" spans="1:31" s="10" customFormat="1" ht="19.95" hidden="1" customHeight="1">
      <c r="B102" s="115"/>
      <c r="D102" s="116" t="s">
        <v>3272</v>
      </c>
      <c r="E102" s="117"/>
      <c r="F102" s="117"/>
      <c r="G102" s="117"/>
      <c r="H102" s="117"/>
      <c r="I102" s="117"/>
      <c r="J102" s="118">
        <f>J150</f>
        <v>0</v>
      </c>
      <c r="L102" s="115"/>
    </row>
    <row r="103" spans="1:31" s="2" customFormat="1" ht="21.75" hidden="1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6.9" hidden="1" customHeight="1">
      <c r="A104" s="30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ht="10.199999999999999" hidden="1"/>
    <row r="106" spans="1:31" ht="10.199999999999999" hidden="1"/>
    <row r="107" spans="1:31" ht="10.199999999999999" hidden="1"/>
    <row r="108" spans="1:31" s="2" customFormat="1" ht="6.9" customHeight="1">
      <c r="A108" s="30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4.9" customHeight="1">
      <c r="A109" s="30"/>
      <c r="B109" s="31"/>
      <c r="C109" s="22" t="s">
        <v>163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" customHeight="1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14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37" t="str">
        <f>E7</f>
        <v>Multifunkční dům Stračov</v>
      </c>
      <c r="F112" s="238"/>
      <c r="G112" s="238"/>
      <c r="H112" s="238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122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6.5" customHeight="1">
      <c r="A114" s="30"/>
      <c r="B114" s="31"/>
      <c r="C114" s="30"/>
      <c r="D114" s="30"/>
      <c r="E114" s="207" t="str">
        <f>E9</f>
        <v>9 - Elektro přípojka</v>
      </c>
      <c r="F114" s="239"/>
      <c r="G114" s="239"/>
      <c r="H114" s="239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7" t="s">
        <v>18</v>
      </c>
      <c r="D116" s="30"/>
      <c r="E116" s="30"/>
      <c r="F116" s="25" t="str">
        <f>F12</f>
        <v>Stračov</v>
      </c>
      <c r="G116" s="30"/>
      <c r="H116" s="30"/>
      <c r="I116" s="27" t="s">
        <v>20</v>
      </c>
      <c r="J116" s="53" t="str">
        <f>IF(J12="","",J12)</f>
        <v>18.1.2021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22</v>
      </c>
      <c r="D118" s="30"/>
      <c r="E118" s="30"/>
      <c r="F118" s="25" t="str">
        <f>E15</f>
        <v xml:space="preserve"> </v>
      </c>
      <c r="G118" s="30"/>
      <c r="H118" s="30"/>
      <c r="I118" s="27" t="s">
        <v>27</v>
      </c>
      <c r="J118" s="28" t="str">
        <f>E21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15" customHeight="1">
      <c r="A119" s="30"/>
      <c r="B119" s="31"/>
      <c r="C119" s="27" t="s">
        <v>26</v>
      </c>
      <c r="D119" s="30"/>
      <c r="E119" s="30"/>
      <c r="F119" s="25" t="str">
        <f>IF(E18="","",E18)</f>
        <v xml:space="preserve"> </v>
      </c>
      <c r="G119" s="30"/>
      <c r="H119" s="30"/>
      <c r="I119" s="27" t="s">
        <v>29</v>
      </c>
      <c r="J119" s="28" t="str">
        <f>E24</f>
        <v xml:space="preserve"> </v>
      </c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0.3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11" customFormat="1" ht="29.25" customHeight="1">
      <c r="A121" s="119"/>
      <c r="B121" s="120"/>
      <c r="C121" s="121" t="s">
        <v>164</v>
      </c>
      <c r="D121" s="122" t="s">
        <v>56</v>
      </c>
      <c r="E121" s="122" t="s">
        <v>52</v>
      </c>
      <c r="F121" s="122" t="s">
        <v>53</v>
      </c>
      <c r="G121" s="122" t="s">
        <v>165</v>
      </c>
      <c r="H121" s="122" t="s">
        <v>166</v>
      </c>
      <c r="I121" s="122" t="s">
        <v>167</v>
      </c>
      <c r="J121" s="123" t="s">
        <v>126</v>
      </c>
      <c r="K121" s="124" t="s">
        <v>168</v>
      </c>
      <c r="L121" s="125"/>
      <c r="M121" s="60" t="s">
        <v>1</v>
      </c>
      <c r="N121" s="61" t="s">
        <v>35</v>
      </c>
      <c r="O121" s="61" t="s">
        <v>169</v>
      </c>
      <c r="P121" s="61" t="s">
        <v>170</v>
      </c>
      <c r="Q121" s="61" t="s">
        <v>171</v>
      </c>
      <c r="R121" s="61" t="s">
        <v>172</v>
      </c>
      <c r="S121" s="61" t="s">
        <v>173</v>
      </c>
      <c r="T121" s="62" t="s">
        <v>174</v>
      </c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</row>
    <row r="122" spans="1:65" s="2" customFormat="1" ht="22.8" customHeight="1">
      <c r="A122" s="30"/>
      <c r="B122" s="31"/>
      <c r="C122" s="67" t="s">
        <v>175</v>
      </c>
      <c r="D122" s="30"/>
      <c r="E122" s="30"/>
      <c r="F122" s="30"/>
      <c r="G122" s="30"/>
      <c r="H122" s="30"/>
      <c r="I122" s="30"/>
      <c r="J122" s="126">
        <f>BK122</f>
        <v>0</v>
      </c>
      <c r="K122" s="30"/>
      <c r="L122" s="31"/>
      <c r="M122" s="63"/>
      <c r="N122" s="54"/>
      <c r="O122" s="64"/>
      <c r="P122" s="127">
        <f>P123+P149</f>
        <v>42.027999999999999</v>
      </c>
      <c r="Q122" s="64"/>
      <c r="R122" s="127">
        <f>R123+R149</f>
        <v>7.2352650000000001</v>
      </c>
      <c r="S122" s="64"/>
      <c r="T122" s="128">
        <f>T123+T149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T122" s="18" t="s">
        <v>70</v>
      </c>
      <c r="AU122" s="18" t="s">
        <v>128</v>
      </c>
      <c r="BK122" s="129">
        <f>BK123+BK149</f>
        <v>0</v>
      </c>
    </row>
    <row r="123" spans="1:65" s="12" customFormat="1" ht="25.95" customHeight="1">
      <c r="B123" s="130"/>
      <c r="D123" s="131" t="s">
        <v>70</v>
      </c>
      <c r="E123" s="132" t="s">
        <v>176</v>
      </c>
      <c r="F123" s="132" t="s">
        <v>177</v>
      </c>
      <c r="J123" s="133">
        <f>BK123</f>
        <v>0</v>
      </c>
      <c r="L123" s="130"/>
      <c r="M123" s="134"/>
      <c r="N123" s="135"/>
      <c r="O123" s="135"/>
      <c r="P123" s="136">
        <f>P124+P143+P147</f>
        <v>37.351999999999997</v>
      </c>
      <c r="Q123" s="135"/>
      <c r="R123" s="136">
        <f>R124+R143+R147</f>
        <v>7.2018000000000004</v>
      </c>
      <c r="S123" s="135"/>
      <c r="T123" s="137">
        <f>T124+T143+T147</f>
        <v>0</v>
      </c>
      <c r="AR123" s="131" t="s">
        <v>76</v>
      </c>
      <c r="AT123" s="138" t="s">
        <v>70</v>
      </c>
      <c r="AU123" s="138" t="s">
        <v>71</v>
      </c>
      <c r="AY123" s="131" t="s">
        <v>178</v>
      </c>
      <c r="BK123" s="139">
        <f>BK124+BK143+BK147</f>
        <v>0</v>
      </c>
    </row>
    <row r="124" spans="1:65" s="12" customFormat="1" ht="22.8" customHeight="1">
      <c r="B124" s="130"/>
      <c r="D124" s="131" t="s">
        <v>70</v>
      </c>
      <c r="E124" s="140" t="s">
        <v>76</v>
      </c>
      <c r="F124" s="140" t="s">
        <v>179</v>
      </c>
      <c r="J124" s="141">
        <f>BK124</f>
        <v>0</v>
      </c>
      <c r="L124" s="130"/>
      <c r="M124" s="134"/>
      <c r="N124" s="135"/>
      <c r="O124" s="135"/>
      <c r="P124" s="136">
        <f>SUM(P125:P142)</f>
        <v>34.817999999999998</v>
      </c>
      <c r="Q124" s="135"/>
      <c r="R124" s="136">
        <f>SUM(R125:R142)</f>
        <v>7.2</v>
      </c>
      <c r="S124" s="135"/>
      <c r="T124" s="137">
        <f>SUM(T125:T142)</f>
        <v>0</v>
      </c>
      <c r="AR124" s="131" t="s">
        <v>76</v>
      </c>
      <c r="AT124" s="138" t="s">
        <v>70</v>
      </c>
      <c r="AU124" s="138" t="s">
        <v>76</v>
      </c>
      <c r="AY124" s="131" t="s">
        <v>178</v>
      </c>
      <c r="BK124" s="139">
        <f>SUM(BK125:BK142)</f>
        <v>0</v>
      </c>
    </row>
    <row r="125" spans="1:65" s="2" customFormat="1" ht="33" customHeight="1">
      <c r="A125" s="30"/>
      <c r="B125" s="142"/>
      <c r="C125" s="143" t="s">
        <v>76</v>
      </c>
      <c r="D125" s="143" t="s">
        <v>180</v>
      </c>
      <c r="E125" s="144" t="s">
        <v>2483</v>
      </c>
      <c r="F125" s="145" t="s">
        <v>2484</v>
      </c>
      <c r="G125" s="146" t="s">
        <v>190</v>
      </c>
      <c r="H125" s="147">
        <v>14.4</v>
      </c>
      <c r="I125" s="148"/>
      <c r="J125" s="148">
        <f>ROUND(I125*H125,1)</f>
        <v>0</v>
      </c>
      <c r="K125" s="149"/>
      <c r="L125" s="31"/>
      <c r="M125" s="150" t="s">
        <v>1</v>
      </c>
      <c r="N125" s="151" t="s">
        <v>36</v>
      </c>
      <c r="O125" s="152">
        <v>1.72</v>
      </c>
      <c r="P125" s="152">
        <f>O125*H125</f>
        <v>24.768000000000001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80</v>
      </c>
      <c r="AY125" s="18" t="s">
        <v>178</v>
      </c>
      <c r="BE125" s="155">
        <f>IF(N125="základní",J125,0)</f>
        <v>0</v>
      </c>
      <c r="BF125" s="155">
        <f>IF(N125="snížená",J125,0)</f>
        <v>0</v>
      </c>
      <c r="BG125" s="155">
        <f>IF(N125="zákl. přenesená",J125,0)</f>
        <v>0</v>
      </c>
      <c r="BH125" s="155">
        <f>IF(N125="sníž. přenesená",J125,0)</f>
        <v>0</v>
      </c>
      <c r="BI125" s="155">
        <f>IF(N125="nulová",J125,0)</f>
        <v>0</v>
      </c>
      <c r="BJ125" s="18" t="s">
        <v>76</v>
      </c>
      <c r="BK125" s="155">
        <f>ROUND(I125*H125,1)</f>
        <v>0</v>
      </c>
      <c r="BL125" s="18" t="s">
        <v>86</v>
      </c>
      <c r="BM125" s="154" t="s">
        <v>3273</v>
      </c>
    </row>
    <row r="126" spans="1:65" s="13" customFormat="1" ht="10.199999999999999">
      <c r="B126" s="156"/>
      <c r="D126" s="157" t="s">
        <v>185</v>
      </c>
      <c r="E126" s="158" t="s">
        <v>1</v>
      </c>
      <c r="F126" s="159" t="s">
        <v>3274</v>
      </c>
      <c r="H126" s="160">
        <v>14.4</v>
      </c>
      <c r="L126" s="156"/>
      <c r="M126" s="161"/>
      <c r="N126" s="162"/>
      <c r="O126" s="162"/>
      <c r="P126" s="162"/>
      <c r="Q126" s="162"/>
      <c r="R126" s="162"/>
      <c r="S126" s="162"/>
      <c r="T126" s="163"/>
      <c r="AT126" s="158" t="s">
        <v>185</v>
      </c>
      <c r="AU126" s="158" t="s">
        <v>80</v>
      </c>
      <c r="AV126" s="13" t="s">
        <v>80</v>
      </c>
      <c r="AW126" s="13" t="s">
        <v>28</v>
      </c>
      <c r="AX126" s="13" t="s">
        <v>71</v>
      </c>
      <c r="AY126" s="158" t="s">
        <v>178</v>
      </c>
    </row>
    <row r="127" spans="1:65" s="14" customFormat="1" ht="10.199999999999999">
      <c r="B127" s="164"/>
      <c r="D127" s="157" t="s">
        <v>185</v>
      </c>
      <c r="E127" s="165" t="s">
        <v>1</v>
      </c>
      <c r="F127" s="166" t="s">
        <v>187</v>
      </c>
      <c r="H127" s="167">
        <v>14.4</v>
      </c>
      <c r="L127" s="164"/>
      <c r="M127" s="168"/>
      <c r="N127" s="169"/>
      <c r="O127" s="169"/>
      <c r="P127" s="169"/>
      <c r="Q127" s="169"/>
      <c r="R127" s="169"/>
      <c r="S127" s="169"/>
      <c r="T127" s="170"/>
      <c r="AT127" s="165" t="s">
        <v>185</v>
      </c>
      <c r="AU127" s="165" t="s">
        <v>80</v>
      </c>
      <c r="AV127" s="14" t="s">
        <v>86</v>
      </c>
      <c r="AW127" s="14" t="s">
        <v>28</v>
      </c>
      <c r="AX127" s="14" t="s">
        <v>76</v>
      </c>
      <c r="AY127" s="165" t="s">
        <v>178</v>
      </c>
    </row>
    <row r="128" spans="1:65" s="2" customFormat="1" ht="33" customHeight="1">
      <c r="A128" s="30"/>
      <c r="B128" s="142"/>
      <c r="C128" s="143" t="s">
        <v>80</v>
      </c>
      <c r="D128" s="143" t="s">
        <v>180</v>
      </c>
      <c r="E128" s="144" t="s">
        <v>200</v>
      </c>
      <c r="F128" s="145" t="s">
        <v>201</v>
      </c>
      <c r="G128" s="146" t="s">
        <v>190</v>
      </c>
      <c r="H128" s="147">
        <v>4.8</v>
      </c>
      <c r="I128" s="148"/>
      <c r="J128" s="148">
        <f>ROUND(I128*H128,1)</f>
        <v>0</v>
      </c>
      <c r="K128" s="149"/>
      <c r="L128" s="31"/>
      <c r="M128" s="150" t="s">
        <v>1</v>
      </c>
      <c r="N128" s="151" t="s">
        <v>36</v>
      </c>
      <c r="O128" s="152">
        <v>8.6999999999999994E-2</v>
      </c>
      <c r="P128" s="152">
        <f>O128*H128</f>
        <v>0.41759999999999997</v>
      </c>
      <c r="Q128" s="152">
        <v>0</v>
      </c>
      <c r="R128" s="152">
        <f>Q128*H128</f>
        <v>0</v>
      </c>
      <c r="S128" s="152">
        <v>0</v>
      </c>
      <c r="T128" s="153">
        <f>S128*H128</f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80</v>
      </c>
      <c r="AY128" s="18" t="s">
        <v>178</v>
      </c>
      <c r="BE128" s="155">
        <f>IF(N128="základní",J128,0)</f>
        <v>0</v>
      </c>
      <c r="BF128" s="155">
        <f>IF(N128="snížená",J128,0)</f>
        <v>0</v>
      </c>
      <c r="BG128" s="155">
        <f>IF(N128="zákl. přenesená",J128,0)</f>
        <v>0</v>
      </c>
      <c r="BH128" s="155">
        <f>IF(N128="sníž. přenesená",J128,0)</f>
        <v>0</v>
      </c>
      <c r="BI128" s="155">
        <f>IF(N128="nulová",J128,0)</f>
        <v>0</v>
      </c>
      <c r="BJ128" s="18" t="s">
        <v>76</v>
      </c>
      <c r="BK128" s="155">
        <f>ROUND(I128*H128,1)</f>
        <v>0</v>
      </c>
      <c r="BL128" s="18" t="s">
        <v>86</v>
      </c>
      <c r="BM128" s="154" t="s">
        <v>3275</v>
      </c>
    </row>
    <row r="129" spans="1:65" s="13" customFormat="1" ht="10.199999999999999">
      <c r="B129" s="156"/>
      <c r="D129" s="157" t="s">
        <v>185</v>
      </c>
      <c r="E129" s="158" t="s">
        <v>1</v>
      </c>
      <c r="F129" s="159" t="s">
        <v>3276</v>
      </c>
      <c r="H129" s="160">
        <v>4.8</v>
      </c>
      <c r="L129" s="156"/>
      <c r="M129" s="161"/>
      <c r="N129" s="162"/>
      <c r="O129" s="162"/>
      <c r="P129" s="162"/>
      <c r="Q129" s="162"/>
      <c r="R129" s="162"/>
      <c r="S129" s="162"/>
      <c r="T129" s="163"/>
      <c r="AT129" s="158" t="s">
        <v>185</v>
      </c>
      <c r="AU129" s="158" t="s">
        <v>80</v>
      </c>
      <c r="AV129" s="13" t="s">
        <v>80</v>
      </c>
      <c r="AW129" s="13" t="s">
        <v>28</v>
      </c>
      <c r="AX129" s="13" t="s">
        <v>71</v>
      </c>
      <c r="AY129" s="158" t="s">
        <v>178</v>
      </c>
    </row>
    <row r="130" spans="1:65" s="14" customFormat="1" ht="10.199999999999999">
      <c r="B130" s="164"/>
      <c r="D130" s="157" t="s">
        <v>185</v>
      </c>
      <c r="E130" s="165" t="s">
        <v>1</v>
      </c>
      <c r="F130" s="166" t="s">
        <v>187</v>
      </c>
      <c r="H130" s="167">
        <v>4.8</v>
      </c>
      <c r="L130" s="164"/>
      <c r="M130" s="168"/>
      <c r="N130" s="169"/>
      <c r="O130" s="169"/>
      <c r="P130" s="169"/>
      <c r="Q130" s="169"/>
      <c r="R130" s="169"/>
      <c r="S130" s="169"/>
      <c r="T130" s="170"/>
      <c r="AT130" s="165" t="s">
        <v>185</v>
      </c>
      <c r="AU130" s="165" t="s">
        <v>80</v>
      </c>
      <c r="AV130" s="14" t="s">
        <v>86</v>
      </c>
      <c r="AW130" s="14" t="s">
        <v>28</v>
      </c>
      <c r="AX130" s="14" t="s">
        <v>76</v>
      </c>
      <c r="AY130" s="165" t="s">
        <v>178</v>
      </c>
    </row>
    <row r="131" spans="1:65" s="2" customFormat="1" ht="21.75" customHeight="1">
      <c r="A131" s="30"/>
      <c r="B131" s="142"/>
      <c r="C131" s="143" t="s">
        <v>83</v>
      </c>
      <c r="D131" s="143" t="s">
        <v>180</v>
      </c>
      <c r="E131" s="144" t="s">
        <v>204</v>
      </c>
      <c r="F131" s="145" t="s">
        <v>205</v>
      </c>
      <c r="G131" s="146" t="s">
        <v>206</v>
      </c>
      <c r="H131" s="147">
        <v>8.64</v>
      </c>
      <c r="I131" s="148"/>
      <c r="J131" s="148">
        <f>ROUND(I131*H131,1)</f>
        <v>0</v>
      </c>
      <c r="K131" s="149"/>
      <c r="L131" s="31"/>
      <c r="M131" s="150" t="s">
        <v>1</v>
      </c>
      <c r="N131" s="151" t="s">
        <v>36</v>
      </c>
      <c r="O131" s="152">
        <v>0</v>
      </c>
      <c r="P131" s="152">
        <f>O131*H131</f>
        <v>0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80</v>
      </c>
      <c r="AY131" s="18" t="s">
        <v>178</v>
      </c>
      <c r="BE131" s="155">
        <f>IF(N131="základní",J131,0)</f>
        <v>0</v>
      </c>
      <c r="BF131" s="155">
        <f>IF(N131="snížená",J131,0)</f>
        <v>0</v>
      </c>
      <c r="BG131" s="155">
        <f>IF(N131="zákl. přenesená",J131,0)</f>
        <v>0</v>
      </c>
      <c r="BH131" s="155">
        <f>IF(N131="sníž. přenesená",J131,0)</f>
        <v>0</v>
      </c>
      <c r="BI131" s="155">
        <f>IF(N131="nulová",J131,0)</f>
        <v>0</v>
      </c>
      <c r="BJ131" s="18" t="s">
        <v>76</v>
      </c>
      <c r="BK131" s="155">
        <f>ROUND(I131*H131,1)</f>
        <v>0</v>
      </c>
      <c r="BL131" s="18" t="s">
        <v>86</v>
      </c>
      <c r="BM131" s="154" t="s">
        <v>3277</v>
      </c>
    </row>
    <row r="132" spans="1:65" s="13" customFormat="1" ht="10.199999999999999">
      <c r="B132" s="156"/>
      <c r="D132" s="157" t="s">
        <v>185</v>
      </c>
      <c r="E132" s="158" t="s">
        <v>1</v>
      </c>
      <c r="F132" s="159" t="s">
        <v>3278</v>
      </c>
      <c r="H132" s="160">
        <v>8.64</v>
      </c>
      <c r="L132" s="156"/>
      <c r="M132" s="161"/>
      <c r="N132" s="162"/>
      <c r="O132" s="162"/>
      <c r="P132" s="162"/>
      <c r="Q132" s="162"/>
      <c r="R132" s="162"/>
      <c r="S132" s="162"/>
      <c r="T132" s="163"/>
      <c r="AT132" s="158" t="s">
        <v>185</v>
      </c>
      <c r="AU132" s="158" t="s">
        <v>80</v>
      </c>
      <c r="AV132" s="13" t="s">
        <v>80</v>
      </c>
      <c r="AW132" s="13" t="s">
        <v>28</v>
      </c>
      <c r="AX132" s="13" t="s">
        <v>71</v>
      </c>
      <c r="AY132" s="158" t="s">
        <v>178</v>
      </c>
    </row>
    <row r="133" spans="1:65" s="14" customFormat="1" ht="10.199999999999999">
      <c r="B133" s="164"/>
      <c r="D133" s="157" t="s">
        <v>185</v>
      </c>
      <c r="E133" s="165" t="s">
        <v>1</v>
      </c>
      <c r="F133" s="166" t="s">
        <v>187</v>
      </c>
      <c r="H133" s="167">
        <v>8.64</v>
      </c>
      <c r="L133" s="164"/>
      <c r="M133" s="168"/>
      <c r="N133" s="169"/>
      <c r="O133" s="169"/>
      <c r="P133" s="169"/>
      <c r="Q133" s="169"/>
      <c r="R133" s="169"/>
      <c r="S133" s="169"/>
      <c r="T133" s="170"/>
      <c r="AT133" s="165" t="s">
        <v>185</v>
      </c>
      <c r="AU133" s="165" t="s">
        <v>80</v>
      </c>
      <c r="AV133" s="14" t="s">
        <v>86</v>
      </c>
      <c r="AW133" s="14" t="s">
        <v>28</v>
      </c>
      <c r="AX133" s="14" t="s">
        <v>76</v>
      </c>
      <c r="AY133" s="165" t="s">
        <v>178</v>
      </c>
    </row>
    <row r="134" spans="1:65" s="2" customFormat="1" ht="16.5" customHeight="1">
      <c r="A134" s="30"/>
      <c r="B134" s="142"/>
      <c r="C134" s="143" t="s">
        <v>86</v>
      </c>
      <c r="D134" s="143" t="s">
        <v>180</v>
      </c>
      <c r="E134" s="144" t="s">
        <v>209</v>
      </c>
      <c r="F134" s="145" t="s">
        <v>210</v>
      </c>
      <c r="G134" s="146" t="s">
        <v>190</v>
      </c>
      <c r="H134" s="147">
        <v>4.8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8.9999999999999993E-3</v>
      </c>
      <c r="P134" s="152">
        <f>O134*H134</f>
        <v>4.3199999999999995E-2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3279</v>
      </c>
    </row>
    <row r="135" spans="1:65" s="2" customFormat="1" ht="21.75" customHeight="1">
      <c r="A135" s="30"/>
      <c r="B135" s="142"/>
      <c r="C135" s="143" t="s">
        <v>89</v>
      </c>
      <c r="D135" s="143" t="s">
        <v>180</v>
      </c>
      <c r="E135" s="144" t="s">
        <v>212</v>
      </c>
      <c r="F135" s="145" t="s">
        <v>213</v>
      </c>
      <c r="G135" s="146" t="s">
        <v>190</v>
      </c>
      <c r="H135" s="147">
        <v>9.6</v>
      </c>
      <c r="I135" s="148"/>
      <c r="J135" s="148">
        <f>ROUND(I135*H135,1)</f>
        <v>0</v>
      </c>
      <c r="K135" s="149"/>
      <c r="L135" s="31"/>
      <c r="M135" s="150" t="s">
        <v>1</v>
      </c>
      <c r="N135" s="151" t="s">
        <v>36</v>
      </c>
      <c r="O135" s="152">
        <v>0.32800000000000001</v>
      </c>
      <c r="P135" s="152">
        <f>O135*H135</f>
        <v>3.1488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86</v>
      </c>
      <c r="AT135" s="154" t="s">
        <v>180</v>
      </c>
      <c r="AU135" s="154" t="s">
        <v>80</v>
      </c>
      <c r="AY135" s="18" t="s">
        <v>178</v>
      </c>
      <c r="BE135" s="155">
        <f>IF(N135="základní",J135,0)</f>
        <v>0</v>
      </c>
      <c r="BF135" s="155">
        <f>IF(N135="snížená",J135,0)</f>
        <v>0</v>
      </c>
      <c r="BG135" s="155">
        <f>IF(N135="zákl. přenesená",J135,0)</f>
        <v>0</v>
      </c>
      <c r="BH135" s="155">
        <f>IF(N135="sníž. přenesená",J135,0)</f>
        <v>0</v>
      </c>
      <c r="BI135" s="155">
        <f>IF(N135="nulová",J135,0)</f>
        <v>0</v>
      </c>
      <c r="BJ135" s="18" t="s">
        <v>76</v>
      </c>
      <c r="BK135" s="155">
        <f>ROUND(I135*H135,1)</f>
        <v>0</v>
      </c>
      <c r="BL135" s="18" t="s">
        <v>86</v>
      </c>
      <c r="BM135" s="154" t="s">
        <v>3280</v>
      </c>
    </row>
    <row r="136" spans="1:65" s="13" customFormat="1" ht="10.199999999999999">
      <c r="B136" s="156"/>
      <c r="D136" s="157" t="s">
        <v>185</v>
      </c>
      <c r="E136" s="158" t="s">
        <v>1</v>
      </c>
      <c r="F136" s="159" t="s">
        <v>3281</v>
      </c>
      <c r="H136" s="160">
        <v>9.6</v>
      </c>
      <c r="L136" s="156"/>
      <c r="M136" s="161"/>
      <c r="N136" s="162"/>
      <c r="O136" s="162"/>
      <c r="P136" s="162"/>
      <c r="Q136" s="162"/>
      <c r="R136" s="162"/>
      <c r="S136" s="162"/>
      <c r="T136" s="163"/>
      <c r="AT136" s="158" t="s">
        <v>185</v>
      </c>
      <c r="AU136" s="158" t="s">
        <v>80</v>
      </c>
      <c r="AV136" s="13" t="s">
        <v>80</v>
      </c>
      <c r="AW136" s="13" t="s">
        <v>28</v>
      </c>
      <c r="AX136" s="13" t="s">
        <v>71</v>
      </c>
      <c r="AY136" s="158" t="s">
        <v>178</v>
      </c>
    </row>
    <row r="137" spans="1:65" s="14" customFormat="1" ht="10.199999999999999">
      <c r="B137" s="164"/>
      <c r="D137" s="157" t="s">
        <v>185</v>
      </c>
      <c r="E137" s="165" t="s">
        <v>1</v>
      </c>
      <c r="F137" s="166" t="s">
        <v>187</v>
      </c>
      <c r="H137" s="167">
        <v>9.6</v>
      </c>
      <c r="L137" s="164"/>
      <c r="M137" s="168"/>
      <c r="N137" s="169"/>
      <c r="O137" s="169"/>
      <c r="P137" s="169"/>
      <c r="Q137" s="169"/>
      <c r="R137" s="169"/>
      <c r="S137" s="169"/>
      <c r="T137" s="170"/>
      <c r="AT137" s="165" t="s">
        <v>185</v>
      </c>
      <c r="AU137" s="165" t="s">
        <v>80</v>
      </c>
      <c r="AV137" s="14" t="s">
        <v>86</v>
      </c>
      <c r="AW137" s="14" t="s">
        <v>28</v>
      </c>
      <c r="AX137" s="14" t="s">
        <v>76</v>
      </c>
      <c r="AY137" s="165" t="s">
        <v>178</v>
      </c>
    </row>
    <row r="138" spans="1:65" s="2" customFormat="1" ht="21.75" customHeight="1">
      <c r="A138" s="30"/>
      <c r="B138" s="142"/>
      <c r="C138" s="143" t="s">
        <v>92</v>
      </c>
      <c r="D138" s="143" t="s">
        <v>180</v>
      </c>
      <c r="E138" s="144" t="s">
        <v>1922</v>
      </c>
      <c r="F138" s="145" t="s">
        <v>1923</v>
      </c>
      <c r="G138" s="146" t="s">
        <v>190</v>
      </c>
      <c r="H138" s="147">
        <v>3.6</v>
      </c>
      <c r="I138" s="148"/>
      <c r="J138" s="148">
        <f>ROUND(I138*H138,1)</f>
        <v>0</v>
      </c>
      <c r="K138" s="149"/>
      <c r="L138" s="31"/>
      <c r="M138" s="150" t="s">
        <v>1</v>
      </c>
      <c r="N138" s="151" t="s">
        <v>36</v>
      </c>
      <c r="O138" s="152">
        <v>1.7889999999999999</v>
      </c>
      <c r="P138" s="152">
        <f>O138*H138</f>
        <v>6.4403999999999995</v>
      </c>
      <c r="Q138" s="152">
        <v>0</v>
      </c>
      <c r="R138" s="152">
        <f>Q138*H138</f>
        <v>0</v>
      </c>
      <c r="S138" s="152">
        <v>0</v>
      </c>
      <c r="T138" s="153">
        <f>S138*H138</f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86</v>
      </c>
      <c r="AT138" s="154" t="s">
        <v>180</v>
      </c>
      <c r="AU138" s="154" t="s">
        <v>80</v>
      </c>
      <c r="AY138" s="18" t="s">
        <v>178</v>
      </c>
      <c r="BE138" s="155">
        <f>IF(N138="základní",J138,0)</f>
        <v>0</v>
      </c>
      <c r="BF138" s="155">
        <f>IF(N138="snížená",J138,0)</f>
        <v>0</v>
      </c>
      <c r="BG138" s="155">
        <f>IF(N138="zákl. přenesená",J138,0)</f>
        <v>0</v>
      </c>
      <c r="BH138" s="155">
        <f>IF(N138="sníž. přenesená",J138,0)</f>
        <v>0</v>
      </c>
      <c r="BI138" s="155">
        <f>IF(N138="nulová",J138,0)</f>
        <v>0</v>
      </c>
      <c r="BJ138" s="18" t="s">
        <v>76</v>
      </c>
      <c r="BK138" s="155">
        <f>ROUND(I138*H138,1)</f>
        <v>0</v>
      </c>
      <c r="BL138" s="18" t="s">
        <v>86</v>
      </c>
      <c r="BM138" s="154" t="s">
        <v>3282</v>
      </c>
    </row>
    <row r="139" spans="1:65" s="13" customFormat="1" ht="10.199999999999999">
      <c r="B139" s="156"/>
      <c r="D139" s="157" t="s">
        <v>185</v>
      </c>
      <c r="E139" s="158" t="s">
        <v>1</v>
      </c>
      <c r="F139" s="159" t="s">
        <v>3283</v>
      </c>
      <c r="H139" s="160">
        <v>3.6</v>
      </c>
      <c r="L139" s="156"/>
      <c r="M139" s="161"/>
      <c r="N139" s="162"/>
      <c r="O139" s="162"/>
      <c r="P139" s="162"/>
      <c r="Q139" s="162"/>
      <c r="R139" s="162"/>
      <c r="S139" s="162"/>
      <c r="T139" s="163"/>
      <c r="AT139" s="158" t="s">
        <v>185</v>
      </c>
      <c r="AU139" s="158" t="s">
        <v>80</v>
      </c>
      <c r="AV139" s="13" t="s">
        <v>80</v>
      </c>
      <c r="AW139" s="13" t="s">
        <v>28</v>
      </c>
      <c r="AX139" s="13" t="s">
        <v>71</v>
      </c>
      <c r="AY139" s="158" t="s">
        <v>178</v>
      </c>
    </row>
    <row r="140" spans="1:65" s="14" customFormat="1" ht="10.199999999999999">
      <c r="B140" s="164"/>
      <c r="D140" s="157" t="s">
        <v>185</v>
      </c>
      <c r="E140" s="165" t="s">
        <v>1</v>
      </c>
      <c r="F140" s="166" t="s">
        <v>187</v>
      </c>
      <c r="H140" s="167">
        <v>3.6</v>
      </c>
      <c r="L140" s="164"/>
      <c r="M140" s="168"/>
      <c r="N140" s="169"/>
      <c r="O140" s="169"/>
      <c r="P140" s="169"/>
      <c r="Q140" s="169"/>
      <c r="R140" s="169"/>
      <c r="S140" s="169"/>
      <c r="T140" s="170"/>
      <c r="AT140" s="165" t="s">
        <v>185</v>
      </c>
      <c r="AU140" s="165" t="s">
        <v>80</v>
      </c>
      <c r="AV140" s="14" t="s">
        <v>86</v>
      </c>
      <c r="AW140" s="14" t="s">
        <v>28</v>
      </c>
      <c r="AX140" s="14" t="s">
        <v>76</v>
      </c>
      <c r="AY140" s="165" t="s">
        <v>178</v>
      </c>
    </row>
    <row r="141" spans="1:65" s="2" customFormat="1" ht="16.5" customHeight="1">
      <c r="A141" s="30"/>
      <c r="B141" s="142"/>
      <c r="C141" s="171" t="s">
        <v>95</v>
      </c>
      <c r="D141" s="171" t="s">
        <v>216</v>
      </c>
      <c r="E141" s="172" t="s">
        <v>1926</v>
      </c>
      <c r="F141" s="173" t="s">
        <v>1927</v>
      </c>
      <c r="G141" s="174" t="s">
        <v>206</v>
      </c>
      <c r="H141" s="175">
        <v>7.2</v>
      </c>
      <c r="I141" s="176"/>
      <c r="J141" s="176">
        <f>ROUND(I141*H141,1)</f>
        <v>0</v>
      </c>
      <c r="K141" s="177"/>
      <c r="L141" s="178"/>
      <c r="M141" s="179" t="s">
        <v>1</v>
      </c>
      <c r="N141" s="180" t="s">
        <v>36</v>
      </c>
      <c r="O141" s="152">
        <v>0</v>
      </c>
      <c r="P141" s="152">
        <f>O141*H141</f>
        <v>0</v>
      </c>
      <c r="Q141" s="152">
        <v>1</v>
      </c>
      <c r="R141" s="152">
        <f>Q141*H141</f>
        <v>7.2</v>
      </c>
      <c r="S141" s="152">
        <v>0</v>
      </c>
      <c r="T141" s="153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98</v>
      </c>
      <c r="AT141" s="154" t="s">
        <v>216</v>
      </c>
      <c r="AU141" s="154" t="s">
        <v>80</v>
      </c>
      <c r="AY141" s="18" t="s">
        <v>178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76</v>
      </c>
      <c r="BK141" s="155">
        <f>ROUND(I141*H141,1)</f>
        <v>0</v>
      </c>
      <c r="BL141" s="18" t="s">
        <v>86</v>
      </c>
      <c r="BM141" s="154" t="s">
        <v>3284</v>
      </c>
    </row>
    <row r="142" spans="1:65" s="13" customFormat="1" ht="10.199999999999999">
      <c r="B142" s="156"/>
      <c r="D142" s="157" t="s">
        <v>185</v>
      </c>
      <c r="F142" s="159" t="s">
        <v>2981</v>
      </c>
      <c r="H142" s="160">
        <v>7.2</v>
      </c>
      <c r="L142" s="156"/>
      <c r="M142" s="161"/>
      <c r="N142" s="162"/>
      <c r="O142" s="162"/>
      <c r="P142" s="162"/>
      <c r="Q142" s="162"/>
      <c r="R142" s="162"/>
      <c r="S142" s="162"/>
      <c r="T142" s="163"/>
      <c r="AT142" s="158" t="s">
        <v>185</v>
      </c>
      <c r="AU142" s="158" t="s">
        <v>80</v>
      </c>
      <c r="AV142" s="13" t="s">
        <v>80</v>
      </c>
      <c r="AW142" s="13" t="s">
        <v>3</v>
      </c>
      <c r="AX142" s="13" t="s">
        <v>76</v>
      </c>
      <c r="AY142" s="158" t="s">
        <v>178</v>
      </c>
    </row>
    <row r="143" spans="1:65" s="12" customFormat="1" ht="22.8" customHeight="1">
      <c r="B143" s="130"/>
      <c r="D143" s="131" t="s">
        <v>70</v>
      </c>
      <c r="E143" s="140" t="s">
        <v>86</v>
      </c>
      <c r="F143" s="140" t="s">
        <v>434</v>
      </c>
      <c r="J143" s="141">
        <f>BK143</f>
        <v>0</v>
      </c>
      <c r="L143" s="130"/>
      <c r="M143" s="134"/>
      <c r="N143" s="135"/>
      <c r="O143" s="135"/>
      <c r="P143" s="136">
        <f>SUM(P144:P146)</f>
        <v>2.0339999999999998</v>
      </c>
      <c r="Q143" s="135"/>
      <c r="R143" s="136">
        <f>SUM(R144:R146)</f>
        <v>0</v>
      </c>
      <c r="S143" s="135"/>
      <c r="T143" s="137">
        <f>SUM(T144:T146)</f>
        <v>0</v>
      </c>
      <c r="AR143" s="131" t="s">
        <v>76</v>
      </c>
      <c r="AT143" s="138" t="s">
        <v>70</v>
      </c>
      <c r="AU143" s="138" t="s">
        <v>76</v>
      </c>
      <c r="AY143" s="131" t="s">
        <v>178</v>
      </c>
      <c r="BK143" s="139">
        <f>SUM(BK144:BK146)</f>
        <v>0</v>
      </c>
    </row>
    <row r="144" spans="1:65" s="2" customFormat="1" ht="21.75" customHeight="1">
      <c r="A144" s="30"/>
      <c r="B144" s="142"/>
      <c r="C144" s="143" t="s">
        <v>98</v>
      </c>
      <c r="D144" s="143" t="s">
        <v>180</v>
      </c>
      <c r="E144" s="144" t="s">
        <v>1930</v>
      </c>
      <c r="F144" s="145" t="s">
        <v>1931</v>
      </c>
      <c r="G144" s="146" t="s">
        <v>190</v>
      </c>
      <c r="H144" s="147">
        <v>1.2</v>
      </c>
      <c r="I144" s="148"/>
      <c r="J144" s="148">
        <f>ROUND(I144*H144,1)</f>
        <v>0</v>
      </c>
      <c r="K144" s="149"/>
      <c r="L144" s="31"/>
      <c r="M144" s="150" t="s">
        <v>1</v>
      </c>
      <c r="N144" s="151" t="s">
        <v>36</v>
      </c>
      <c r="O144" s="152">
        <v>1.6950000000000001</v>
      </c>
      <c r="P144" s="152">
        <f>O144*H144</f>
        <v>2.0339999999999998</v>
      </c>
      <c r="Q144" s="152">
        <v>0</v>
      </c>
      <c r="R144" s="152">
        <f>Q144*H144</f>
        <v>0</v>
      </c>
      <c r="S144" s="152">
        <v>0</v>
      </c>
      <c r="T144" s="153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86</v>
      </c>
      <c r="BM144" s="154" t="s">
        <v>3285</v>
      </c>
    </row>
    <row r="145" spans="1:65" s="13" customFormat="1" ht="10.199999999999999">
      <c r="B145" s="156"/>
      <c r="D145" s="157" t="s">
        <v>185</v>
      </c>
      <c r="E145" s="158" t="s">
        <v>1</v>
      </c>
      <c r="F145" s="159" t="s">
        <v>3286</v>
      </c>
      <c r="H145" s="160">
        <v>1.2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71</v>
      </c>
      <c r="AY145" s="158" t="s">
        <v>178</v>
      </c>
    </row>
    <row r="146" spans="1:65" s="14" customFormat="1" ht="10.199999999999999">
      <c r="B146" s="164"/>
      <c r="D146" s="157" t="s">
        <v>185</v>
      </c>
      <c r="E146" s="165" t="s">
        <v>1</v>
      </c>
      <c r="F146" s="166" t="s">
        <v>187</v>
      </c>
      <c r="H146" s="167">
        <v>1.2</v>
      </c>
      <c r="L146" s="164"/>
      <c r="M146" s="168"/>
      <c r="N146" s="169"/>
      <c r="O146" s="169"/>
      <c r="P146" s="169"/>
      <c r="Q146" s="169"/>
      <c r="R146" s="169"/>
      <c r="S146" s="169"/>
      <c r="T146" s="170"/>
      <c r="AT146" s="165" t="s">
        <v>185</v>
      </c>
      <c r="AU146" s="165" t="s">
        <v>80</v>
      </c>
      <c r="AV146" s="14" t="s">
        <v>86</v>
      </c>
      <c r="AW146" s="14" t="s">
        <v>28</v>
      </c>
      <c r="AX146" s="14" t="s">
        <v>76</v>
      </c>
      <c r="AY146" s="165" t="s">
        <v>178</v>
      </c>
    </row>
    <row r="147" spans="1:65" s="12" customFormat="1" ht="22.8" customHeight="1">
      <c r="B147" s="130"/>
      <c r="D147" s="131" t="s">
        <v>70</v>
      </c>
      <c r="E147" s="140" t="s">
        <v>98</v>
      </c>
      <c r="F147" s="140" t="s">
        <v>1934</v>
      </c>
      <c r="J147" s="141">
        <f>BK147</f>
        <v>0</v>
      </c>
      <c r="L147" s="130"/>
      <c r="M147" s="134"/>
      <c r="N147" s="135"/>
      <c r="O147" s="135"/>
      <c r="P147" s="136">
        <f>P148</f>
        <v>0.5</v>
      </c>
      <c r="Q147" s="135"/>
      <c r="R147" s="136">
        <f>R148</f>
        <v>1.8000000000000002E-3</v>
      </c>
      <c r="S147" s="135"/>
      <c r="T147" s="137">
        <f>T148</f>
        <v>0</v>
      </c>
      <c r="AR147" s="131" t="s">
        <v>76</v>
      </c>
      <c r="AT147" s="138" t="s">
        <v>70</v>
      </c>
      <c r="AU147" s="138" t="s">
        <v>76</v>
      </c>
      <c r="AY147" s="131" t="s">
        <v>178</v>
      </c>
      <c r="BK147" s="139">
        <f>BK148</f>
        <v>0</v>
      </c>
    </row>
    <row r="148" spans="1:65" s="2" customFormat="1" ht="21.75" customHeight="1">
      <c r="A148" s="30"/>
      <c r="B148" s="142"/>
      <c r="C148" s="143" t="s">
        <v>101</v>
      </c>
      <c r="D148" s="143" t="s">
        <v>180</v>
      </c>
      <c r="E148" s="144" t="s">
        <v>2507</v>
      </c>
      <c r="F148" s="145" t="s">
        <v>2508</v>
      </c>
      <c r="G148" s="146" t="s">
        <v>327</v>
      </c>
      <c r="H148" s="147">
        <v>20</v>
      </c>
      <c r="I148" s="148"/>
      <c r="J148" s="148">
        <f>ROUND(I148*H148,1)</f>
        <v>0</v>
      </c>
      <c r="K148" s="149"/>
      <c r="L148" s="31"/>
      <c r="M148" s="150" t="s">
        <v>1</v>
      </c>
      <c r="N148" s="151" t="s">
        <v>36</v>
      </c>
      <c r="O148" s="152">
        <v>2.5000000000000001E-2</v>
      </c>
      <c r="P148" s="152">
        <f>O148*H148</f>
        <v>0.5</v>
      </c>
      <c r="Q148" s="152">
        <v>9.0000000000000006E-5</v>
      </c>
      <c r="R148" s="152">
        <f>Q148*H148</f>
        <v>1.8000000000000002E-3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3287</v>
      </c>
    </row>
    <row r="149" spans="1:65" s="12" customFormat="1" ht="25.95" customHeight="1">
      <c r="B149" s="130"/>
      <c r="D149" s="131" t="s">
        <v>70</v>
      </c>
      <c r="E149" s="132" t="s">
        <v>813</v>
      </c>
      <c r="F149" s="132" t="s">
        <v>814</v>
      </c>
      <c r="J149" s="133">
        <f>BK149</f>
        <v>0</v>
      </c>
      <c r="L149" s="130"/>
      <c r="M149" s="134"/>
      <c r="N149" s="135"/>
      <c r="O149" s="135"/>
      <c r="P149" s="136">
        <f>P150</f>
        <v>4.6760000000000002</v>
      </c>
      <c r="Q149" s="135"/>
      <c r="R149" s="136">
        <f>R150</f>
        <v>3.3465000000000002E-2</v>
      </c>
      <c r="S149" s="135"/>
      <c r="T149" s="137">
        <f>T150</f>
        <v>0</v>
      </c>
      <c r="AR149" s="131" t="s">
        <v>80</v>
      </c>
      <c r="AT149" s="138" t="s">
        <v>70</v>
      </c>
      <c r="AU149" s="138" t="s">
        <v>71</v>
      </c>
      <c r="AY149" s="131" t="s">
        <v>178</v>
      </c>
      <c r="BK149" s="139">
        <f>BK150</f>
        <v>0</v>
      </c>
    </row>
    <row r="150" spans="1:65" s="12" customFormat="1" ht="22.8" customHeight="1">
      <c r="B150" s="130"/>
      <c r="D150" s="131" t="s">
        <v>70</v>
      </c>
      <c r="E150" s="140" t="s">
        <v>3288</v>
      </c>
      <c r="F150" s="140" t="s">
        <v>3289</v>
      </c>
      <c r="J150" s="141">
        <f>BK150</f>
        <v>0</v>
      </c>
      <c r="L150" s="130"/>
      <c r="M150" s="134"/>
      <c r="N150" s="135"/>
      <c r="O150" s="135"/>
      <c r="P150" s="136">
        <f>SUM(P151:P156)</f>
        <v>4.6760000000000002</v>
      </c>
      <c r="Q150" s="135"/>
      <c r="R150" s="136">
        <f>SUM(R151:R156)</f>
        <v>3.3465000000000002E-2</v>
      </c>
      <c r="S150" s="135"/>
      <c r="T150" s="137">
        <f>SUM(T151:T156)</f>
        <v>0</v>
      </c>
      <c r="AR150" s="131" t="s">
        <v>80</v>
      </c>
      <c r="AT150" s="138" t="s">
        <v>70</v>
      </c>
      <c r="AU150" s="138" t="s">
        <v>76</v>
      </c>
      <c r="AY150" s="131" t="s">
        <v>178</v>
      </c>
      <c r="BK150" s="139">
        <f>SUM(BK151:BK156)</f>
        <v>0</v>
      </c>
    </row>
    <row r="151" spans="1:65" s="2" customFormat="1" ht="21.75" customHeight="1">
      <c r="A151" s="30"/>
      <c r="B151" s="142"/>
      <c r="C151" s="143" t="s">
        <v>104</v>
      </c>
      <c r="D151" s="143" t="s">
        <v>180</v>
      </c>
      <c r="E151" s="144" t="s">
        <v>3290</v>
      </c>
      <c r="F151" s="145" t="s">
        <v>3291</v>
      </c>
      <c r="G151" s="146" t="s">
        <v>327</v>
      </c>
      <c r="H151" s="147">
        <v>20</v>
      </c>
      <c r="I151" s="148"/>
      <c r="J151" s="148">
        <f>ROUND(I151*H151,1)</f>
        <v>0</v>
      </c>
      <c r="K151" s="149"/>
      <c r="L151" s="31"/>
      <c r="M151" s="150" t="s">
        <v>1</v>
      </c>
      <c r="N151" s="151" t="s">
        <v>36</v>
      </c>
      <c r="O151" s="152">
        <v>0.17</v>
      </c>
      <c r="P151" s="152">
        <f>O151*H151</f>
        <v>3.4000000000000004</v>
      </c>
      <c r="Q151" s="152">
        <v>0</v>
      </c>
      <c r="R151" s="152">
        <f>Q151*H151</f>
        <v>0</v>
      </c>
      <c r="S151" s="152">
        <v>0</v>
      </c>
      <c r="T151" s="153">
        <f>S151*H151</f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263</v>
      </c>
      <c r="AT151" s="154" t="s">
        <v>180</v>
      </c>
      <c r="AU151" s="154" t="s">
        <v>80</v>
      </c>
      <c r="AY151" s="18" t="s">
        <v>178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8" t="s">
        <v>76</v>
      </c>
      <c r="BK151" s="155">
        <f>ROUND(I151*H151,1)</f>
        <v>0</v>
      </c>
      <c r="BL151" s="18" t="s">
        <v>263</v>
      </c>
      <c r="BM151" s="154" t="s">
        <v>3292</v>
      </c>
    </row>
    <row r="152" spans="1:65" s="2" customFormat="1" ht="21.75" customHeight="1">
      <c r="A152" s="30"/>
      <c r="B152" s="142"/>
      <c r="C152" s="171" t="s">
        <v>107</v>
      </c>
      <c r="D152" s="171" t="s">
        <v>216</v>
      </c>
      <c r="E152" s="172" t="s">
        <v>3293</v>
      </c>
      <c r="F152" s="173" t="s">
        <v>3294</v>
      </c>
      <c r="G152" s="174" t="s">
        <v>327</v>
      </c>
      <c r="H152" s="175">
        <v>21</v>
      </c>
      <c r="I152" s="176"/>
      <c r="J152" s="176">
        <f>ROUND(I152*H152,1)</f>
        <v>0</v>
      </c>
      <c r="K152" s="177"/>
      <c r="L152" s="178"/>
      <c r="M152" s="179" t="s">
        <v>1</v>
      </c>
      <c r="N152" s="180" t="s">
        <v>36</v>
      </c>
      <c r="O152" s="152">
        <v>0</v>
      </c>
      <c r="P152" s="152">
        <f>O152*H152</f>
        <v>0</v>
      </c>
      <c r="Q152" s="152">
        <v>6.8999999999999997E-4</v>
      </c>
      <c r="R152" s="152">
        <f>Q152*H152</f>
        <v>1.4489999999999999E-2</v>
      </c>
      <c r="S152" s="152">
        <v>0</v>
      </c>
      <c r="T152" s="153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368</v>
      </c>
      <c r="AT152" s="154" t="s">
        <v>216</v>
      </c>
      <c r="AU152" s="154" t="s">
        <v>80</v>
      </c>
      <c r="AY152" s="18" t="s">
        <v>178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76</v>
      </c>
      <c r="BK152" s="155">
        <f>ROUND(I152*H152,1)</f>
        <v>0</v>
      </c>
      <c r="BL152" s="18" t="s">
        <v>263</v>
      </c>
      <c r="BM152" s="154" t="s">
        <v>3295</v>
      </c>
    </row>
    <row r="153" spans="1:65" s="13" customFormat="1" ht="10.199999999999999">
      <c r="B153" s="156"/>
      <c r="D153" s="157" t="s">
        <v>185</v>
      </c>
      <c r="F153" s="159" t="s">
        <v>3296</v>
      </c>
      <c r="H153" s="160">
        <v>21</v>
      </c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185</v>
      </c>
      <c r="AU153" s="158" t="s">
        <v>80</v>
      </c>
      <c r="AV153" s="13" t="s">
        <v>80</v>
      </c>
      <c r="AW153" s="13" t="s">
        <v>3</v>
      </c>
      <c r="AX153" s="13" t="s">
        <v>76</v>
      </c>
      <c r="AY153" s="158" t="s">
        <v>178</v>
      </c>
    </row>
    <row r="154" spans="1:65" s="2" customFormat="1" ht="21.75" customHeight="1">
      <c r="A154" s="30"/>
      <c r="B154" s="142"/>
      <c r="C154" s="143" t="s">
        <v>110</v>
      </c>
      <c r="D154" s="143" t="s">
        <v>180</v>
      </c>
      <c r="E154" s="144" t="s">
        <v>3297</v>
      </c>
      <c r="F154" s="145" t="s">
        <v>3298</v>
      </c>
      <c r="G154" s="146" t="s">
        <v>327</v>
      </c>
      <c r="H154" s="147">
        <v>22</v>
      </c>
      <c r="I154" s="148"/>
      <c r="J154" s="148">
        <f>ROUND(I154*H154,1)</f>
        <v>0</v>
      </c>
      <c r="K154" s="149"/>
      <c r="L154" s="31"/>
      <c r="M154" s="150" t="s">
        <v>1</v>
      </c>
      <c r="N154" s="151" t="s">
        <v>36</v>
      </c>
      <c r="O154" s="152">
        <v>5.8000000000000003E-2</v>
      </c>
      <c r="P154" s="152">
        <f>O154*H154</f>
        <v>1.276</v>
      </c>
      <c r="Q154" s="152">
        <v>0</v>
      </c>
      <c r="R154" s="152">
        <f>Q154*H154</f>
        <v>0</v>
      </c>
      <c r="S154" s="152">
        <v>0</v>
      </c>
      <c r="T154" s="153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263</v>
      </c>
      <c r="AT154" s="154" t="s">
        <v>180</v>
      </c>
      <c r="AU154" s="154" t="s">
        <v>80</v>
      </c>
      <c r="AY154" s="18" t="s">
        <v>178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76</v>
      </c>
      <c r="BK154" s="155">
        <f>ROUND(I154*H154,1)</f>
        <v>0</v>
      </c>
      <c r="BL154" s="18" t="s">
        <v>263</v>
      </c>
      <c r="BM154" s="154" t="s">
        <v>3299</v>
      </c>
    </row>
    <row r="155" spans="1:65" s="2" customFormat="1" ht="21.75" customHeight="1">
      <c r="A155" s="30"/>
      <c r="B155" s="142"/>
      <c r="C155" s="171" t="s">
        <v>113</v>
      </c>
      <c r="D155" s="171" t="s">
        <v>216</v>
      </c>
      <c r="E155" s="172" t="s">
        <v>3300</v>
      </c>
      <c r="F155" s="173" t="s">
        <v>3301</v>
      </c>
      <c r="G155" s="174" t="s">
        <v>327</v>
      </c>
      <c r="H155" s="175">
        <v>25.3</v>
      </c>
      <c r="I155" s="176"/>
      <c r="J155" s="176">
        <f>ROUND(I155*H155,1)</f>
        <v>0</v>
      </c>
      <c r="K155" s="177"/>
      <c r="L155" s="178"/>
      <c r="M155" s="179" t="s">
        <v>1</v>
      </c>
      <c r="N155" s="180" t="s">
        <v>36</v>
      </c>
      <c r="O155" s="152">
        <v>0</v>
      </c>
      <c r="P155" s="152">
        <f>O155*H155</f>
        <v>0</v>
      </c>
      <c r="Q155" s="152">
        <v>7.5000000000000002E-4</v>
      </c>
      <c r="R155" s="152">
        <f>Q155*H155</f>
        <v>1.8975000000000002E-2</v>
      </c>
      <c r="S155" s="152">
        <v>0</v>
      </c>
      <c r="T155" s="153">
        <f>S155*H155</f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368</v>
      </c>
      <c r="AT155" s="154" t="s">
        <v>216</v>
      </c>
      <c r="AU155" s="154" t="s">
        <v>80</v>
      </c>
      <c r="AY155" s="18" t="s">
        <v>178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76</v>
      </c>
      <c r="BK155" s="155">
        <f>ROUND(I155*H155,1)</f>
        <v>0</v>
      </c>
      <c r="BL155" s="18" t="s">
        <v>263</v>
      </c>
      <c r="BM155" s="154" t="s">
        <v>3302</v>
      </c>
    </row>
    <row r="156" spans="1:65" s="13" customFormat="1" ht="10.199999999999999">
      <c r="B156" s="156"/>
      <c r="D156" s="157" t="s">
        <v>185</v>
      </c>
      <c r="F156" s="159" t="s">
        <v>3303</v>
      </c>
      <c r="H156" s="160">
        <v>25.3</v>
      </c>
      <c r="L156" s="156"/>
      <c r="M156" s="200"/>
      <c r="N156" s="201"/>
      <c r="O156" s="201"/>
      <c r="P156" s="201"/>
      <c r="Q156" s="201"/>
      <c r="R156" s="201"/>
      <c r="S156" s="201"/>
      <c r="T156" s="202"/>
      <c r="AT156" s="158" t="s">
        <v>185</v>
      </c>
      <c r="AU156" s="158" t="s">
        <v>80</v>
      </c>
      <c r="AV156" s="13" t="s">
        <v>80</v>
      </c>
      <c r="AW156" s="13" t="s">
        <v>3</v>
      </c>
      <c r="AX156" s="13" t="s">
        <v>76</v>
      </c>
      <c r="AY156" s="158" t="s">
        <v>178</v>
      </c>
    </row>
    <row r="157" spans="1:65" s="2" customFormat="1" ht="6.9" customHeight="1">
      <c r="A157" s="30"/>
      <c r="B157" s="45"/>
      <c r="C157" s="46"/>
      <c r="D157" s="46"/>
      <c r="E157" s="46"/>
      <c r="F157" s="46"/>
      <c r="G157" s="46"/>
      <c r="H157" s="46"/>
      <c r="I157" s="46"/>
      <c r="J157" s="46"/>
      <c r="K157" s="46"/>
      <c r="L157" s="31"/>
      <c r="M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</sheetData>
  <autoFilter ref="C121:K156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93"/>
  <sheetViews>
    <sheetView showGridLines="0" topLeftCell="A116" workbookViewId="0">
      <selection activeCell="I129" sqref="I129:I192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106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3304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ROUND(J126,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ROUND((SUM(BE126:BE192)),  1)</f>
        <v>0</v>
      </c>
      <c r="G33" s="30"/>
      <c r="H33" s="30"/>
      <c r="I33" s="99">
        <v>0.21</v>
      </c>
      <c r="J33" s="98">
        <f>ROUND(((SUM(BE126:BE192))*I33),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ROUND((SUM(BF126:BF192)),  1)</f>
        <v>0</v>
      </c>
      <c r="G34" s="30"/>
      <c r="H34" s="30"/>
      <c r="I34" s="99">
        <v>0.15</v>
      </c>
      <c r="J34" s="98">
        <f>ROUND(((SUM(BF126:BF192))*I34),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ROUND((SUM(BG126:BG192)),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ROUND((SUM(BH126:BH192)),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ROUND((SUM(BI126:BI192)),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10 - Plynová přípojka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J126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J127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J128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J149</f>
        <v>0</v>
      </c>
      <c r="L99" s="115"/>
    </row>
    <row r="100" spans="1:31" s="10" customFormat="1" ht="19.95" hidden="1" customHeight="1">
      <c r="B100" s="115"/>
      <c r="D100" s="116" t="s">
        <v>2936</v>
      </c>
      <c r="E100" s="117"/>
      <c r="F100" s="117"/>
      <c r="G100" s="117"/>
      <c r="H100" s="117"/>
      <c r="I100" s="117"/>
      <c r="J100" s="118">
        <f>J153</f>
        <v>0</v>
      </c>
      <c r="L100" s="115"/>
    </row>
    <row r="101" spans="1:31" s="10" customFormat="1" ht="19.95" hidden="1" customHeight="1">
      <c r="B101" s="115"/>
      <c r="D101" s="116" t="s">
        <v>1908</v>
      </c>
      <c r="E101" s="117"/>
      <c r="F101" s="117"/>
      <c r="G101" s="117"/>
      <c r="H101" s="117"/>
      <c r="I101" s="117"/>
      <c r="J101" s="118">
        <f>J157</f>
        <v>0</v>
      </c>
      <c r="L101" s="115"/>
    </row>
    <row r="102" spans="1:31" s="10" customFormat="1" ht="19.95" hidden="1" customHeight="1">
      <c r="B102" s="115"/>
      <c r="D102" s="116" t="s">
        <v>135</v>
      </c>
      <c r="E102" s="117"/>
      <c r="F102" s="117"/>
      <c r="G102" s="117"/>
      <c r="H102" s="117"/>
      <c r="I102" s="117"/>
      <c r="J102" s="118">
        <f>J167</f>
        <v>0</v>
      </c>
      <c r="L102" s="115"/>
    </row>
    <row r="103" spans="1:31" s="10" customFormat="1" ht="19.95" hidden="1" customHeight="1">
      <c r="B103" s="115"/>
      <c r="D103" s="116" t="s">
        <v>2937</v>
      </c>
      <c r="E103" s="117"/>
      <c r="F103" s="117"/>
      <c r="G103" s="117"/>
      <c r="H103" s="117"/>
      <c r="I103" s="117"/>
      <c r="J103" s="118">
        <f>J172</f>
        <v>0</v>
      </c>
      <c r="L103" s="115"/>
    </row>
    <row r="104" spans="1:31" s="10" customFormat="1" ht="19.95" hidden="1" customHeight="1">
      <c r="B104" s="115"/>
      <c r="D104" s="116" t="s">
        <v>136</v>
      </c>
      <c r="E104" s="117"/>
      <c r="F104" s="117"/>
      <c r="G104" s="117"/>
      <c r="H104" s="117"/>
      <c r="I104" s="117"/>
      <c r="J104" s="118">
        <f>J180</f>
        <v>0</v>
      </c>
      <c r="L104" s="115"/>
    </row>
    <row r="105" spans="1:31" s="9" customFormat="1" ht="24.9" hidden="1" customHeight="1">
      <c r="B105" s="111"/>
      <c r="D105" s="112" t="s">
        <v>137</v>
      </c>
      <c r="E105" s="113"/>
      <c r="F105" s="113"/>
      <c r="G105" s="113"/>
      <c r="H105" s="113"/>
      <c r="I105" s="113"/>
      <c r="J105" s="114">
        <f>J182</f>
        <v>0</v>
      </c>
      <c r="L105" s="111"/>
    </row>
    <row r="106" spans="1:31" s="10" customFormat="1" ht="19.95" hidden="1" customHeight="1">
      <c r="B106" s="115"/>
      <c r="D106" s="116" t="s">
        <v>2482</v>
      </c>
      <c r="E106" s="117"/>
      <c r="F106" s="117"/>
      <c r="G106" s="117"/>
      <c r="H106" s="117"/>
      <c r="I106" s="117"/>
      <c r="J106" s="118">
        <f>J183</f>
        <v>0</v>
      </c>
      <c r="L106" s="115"/>
    </row>
    <row r="107" spans="1:31" s="2" customFormat="1" ht="21.75" hidden="1" customHeight="1">
      <c r="A107" s="30"/>
      <c r="B107" s="31"/>
      <c r="C107" s="30"/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" hidden="1" customHeight="1">
      <c r="A108" s="30"/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ht="10.199999999999999" hidden="1"/>
    <row r="110" spans="1:31" ht="10.199999999999999" hidden="1"/>
    <row r="111" spans="1:31" ht="10.199999999999999" hidden="1"/>
    <row r="112" spans="1:31" s="2" customFormat="1" ht="6.9" customHeight="1">
      <c r="A112" s="30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3" s="2" customFormat="1" ht="24.9" customHeight="1">
      <c r="A113" s="30"/>
      <c r="B113" s="31"/>
      <c r="C113" s="22" t="s">
        <v>163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3" s="2" customFormat="1" ht="6.9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3" s="2" customFormat="1" ht="12" customHeight="1">
      <c r="A115" s="30"/>
      <c r="B115" s="31"/>
      <c r="C115" s="27" t="s">
        <v>14</v>
      </c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3" s="2" customFormat="1" ht="16.5" customHeight="1">
      <c r="A116" s="30"/>
      <c r="B116" s="31"/>
      <c r="C116" s="30"/>
      <c r="D116" s="30"/>
      <c r="E116" s="237" t="str">
        <f>E7</f>
        <v>Multifunkční dům Stračov</v>
      </c>
      <c r="F116" s="238"/>
      <c r="G116" s="238"/>
      <c r="H116" s="238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3" s="2" customFormat="1" ht="12" customHeight="1">
      <c r="A117" s="30"/>
      <c r="B117" s="31"/>
      <c r="C117" s="27" t="s">
        <v>122</v>
      </c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3" s="2" customFormat="1" ht="16.5" customHeight="1">
      <c r="A118" s="30"/>
      <c r="B118" s="31"/>
      <c r="C118" s="30"/>
      <c r="D118" s="30"/>
      <c r="E118" s="207" t="str">
        <f>E9</f>
        <v>10 - Plynová přípojka</v>
      </c>
      <c r="F118" s="239"/>
      <c r="G118" s="239"/>
      <c r="H118" s="239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3" s="2" customFormat="1" ht="6.9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3" s="2" customFormat="1" ht="12" customHeight="1">
      <c r="A120" s="30"/>
      <c r="B120" s="31"/>
      <c r="C120" s="27" t="s">
        <v>18</v>
      </c>
      <c r="D120" s="30"/>
      <c r="E120" s="30"/>
      <c r="F120" s="25" t="str">
        <f>F12</f>
        <v>Stračov</v>
      </c>
      <c r="G120" s="30"/>
      <c r="H120" s="30"/>
      <c r="I120" s="27" t="s">
        <v>20</v>
      </c>
      <c r="J120" s="53" t="str">
        <f>IF(J12="","",J12)</f>
        <v>18.1.2021</v>
      </c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3" s="2" customFormat="1" ht="6.9" customHeight="1">
      <c r="A121" s="30"/>
      <c r="B121" s="31"/>
      <c r="C121" s="30"/>
      <c r="D121" s="30"/>
      <c r="E121" s="30"/>
      <c r="F121" s="30"/>
      <c r="G121" s="30"/>
      <c r="H121" s="30"/>
      <c r="I121" s="30"/>
      <c r="J121" s="30"/>
      <c r="K121" s="30"/>
      <c r="L121" s="4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3" s="2" customFormat="1" ht="15.15" customHeight="1">
      <c r="A122" s="30"/>
      <c r="B122" s="31"/>
      <c r="C122" s="27" t="s">
        <v>22</v>
      </c>
      <c r="D122" s="30"/>
      <c r="E122" s="30"/>
      <c r="F122" s="25" t="str">
        <f>E15</f>
        <v xml:space="preserve"> </v>
      </c>
      <c r="G122" s="30"/>
      <c r="H122" s="30"/>
      <c r="I122" s="27" t="s">
        <v>27</v>
      </c>
      <c r="J122" s="28" t="str">
        <f>E21</f>
        <v xml:space="preserve"> </v>
      </c>
      <c r="K122" s="30"/>
      <c r="L122" s="4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63" s="2" customFormat="1" ht="15.15" customHeight="1">
      <c r="A123" s="30"/>
      <c r="B123" s="31"/>
      <c r="C123" s="27" t="s">
        <v>26</v>
      </c>
      <c r="D123" s="30"/>
      <c r="E123" s="30"/>
      <c r="F123" s="25" t="str">
        <f>IF(E18="","",E18)</f>
        <v xml:space="preserve"> </v>
      </c>
      <c r="G123" s="30"/>
      <c r="H123" s="30"/>
      <c r="I123" s="27" t="s">
        <v>29</v>
      </c>
      <c r="J123" s="28" t="str">
        <f>E24</f>
        <v xml:space="preserve"> </v>
      </c>
      <c r="K123" s="30"/>
      <c r="L123" s="4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63" s="2" customFormat="1" ht="10.35" customHeight="1">
      <c r="A124" s="30"/>
      <c r="B124" s="31"/>
      <c r="C124" s="30"/>
      <c r="D124" s="30"/>
      <c r="E124" s="30"/>
      <c r="F124" s="30"/>
      <c r="G124" s="30"/>
      <c r="H124" s="30"/>
      <c r="I124" s="30"/>
      <c r="J124" s="30"/>
      <c r="K124" s="30"/>
      <c r="L124" s="4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63" s="11" customFormat="1" ht="29.25" customHeight="1">
      <c r="A125" s="119"/>
      <c r="B125" s="120"/>
      <c r="C125" s="121" t="s">
        <v>164</v>
      </c>
      <c r="D125" s="122" t="s">
        <v>56</v>
      </c>
      <c r="E125" s="122" t="s">
        <v>52</v>
      </c>
      <c r="F125" s="122" t="s">
        <v>53</v>
      </c>
      <c r="G125" s="122" t="s">
        <v>165</v>
      </c>
      <c r="H125" s="122" t="s">
        <v>166</v>
      </c>
      <c r="I125" s="122" t="s">
        <v>167</v>
      </c>
      <c r="J125" s="123" t="s">
        <v>126</v>
      </c>
      <c r="K125" s="124" t="s">
        <v>168</v>
      </c>
      <c r="L125" s="125"/>
      <c r="M125" s="60" t="s">
        <v>1</v>
      </c>
      <c r="N125" s="61" t="s">
        <v>35</v>
      </c>
      <c r="O125" s="61" t="s">
        <v>169</v>
      </c>
      <c r="P125" s="61" t="s">
        <v>170</v>
      </c>
      <c r="Q125" s="61" t="s">
        <v>171</v>
      </c>
      <c r="R125" s="61" t="s">
        <v>172</v>
      </c>
      <c r="S125" s="61" t="s">
        <v>173</v>
      </c>
      <c r="T125" s="62" t="s">
        <v>174</v>
      </c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</row>
    <row r="126" spans="1:63" s="2" customFormat="1" ht="22.8" customHeight="1">
      <c r="A126" s="30"/>
      <c r="B126" s="31"/>
      <c r="C126" s="67" t="s">
        <v>175</v>
      </c>
      <c r="D126" s="30"/>
      <c r="E126" s="30"/>
      <c r="F126" s="30"/>
      <c r="G126" s="30"/>
      <c r="H126" s="30"/>
      <c r="I126" s="30"/>
      <c r="J126" s="126">
        <f>BK126</f>
        <v>0</v>
      </c>
      <c r="K126" s="30"/>
      <c r="L126" s="31"/>
      <c r="M126" s="63"/>
      <c r="N126" s="54"/>
      <c r="O126" s="64"/>
      <c r="P126" s="127">
        <f>P127+P182</f>
        <v>45.247555000000006</v>
      </c>
      <c r="Q126" s="64"/>
      <c r="R126" s="127">
        <f>R127+R182</f>
        <v>1.3971580000000001</v>
      </c>
      <c r="S126" s="64"/>
      <c r="T126" s="128">
        <f>T127+T182</f>
        <v>3.38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T126" s="18" t="s">
        <v>70</v>
      </c>
      <c r="AU126" s="18" t="s">
        <v>128</v>
      </c>
      <c r="BK126" s="129">
        <f>BK127+BK182</f>
        <v>0</v>
      </c>
    </row>
    <row r="127" spans="1:63" s="12" customFormat="1" ht="25.95" customHeight="1">
      <c r="B127" s="130"/>
      <c r="D127" s="131" t="s">
        <v>70</v>
      </c>
      <c r="E127" s="132" t="s">
        <v>176</v>
      </c>
      <c r="F127" s="132" t="s">
        <v>177</v>
      </c>
      <c r="J127" s="133">
        <f>BK127</f>
        <v>0</v>
      </c>
      <c r="L127" s="130"/>
      <c r="M127" s="134"/>
      <c r="N127" s="135"/>
      <c r="O127" s="135"/>
      <c r="P127" s="136">
        <f>P128+P149+P153+P157+P167+P172+P180</f>
        <v>38.964986000000003</v>
      </c>
      <c r="Q127" s="135"/>
      <c r="R127" s="136">
        <f>R128+R149+R153+R157+R167+R172+R180</f>
        <v>1.385704</v>
      </c>
      <c r="S127" s="135"/>
      <c r="T127" s="137">
        <f>T128+T149+T153+T157+T167+T172+T180</f>
        <v>3.38</v>
      </c>
      <c r="AR127" s="131" t="s">
        <v>76</v>
      </c>
      <c r="AT127" s="138" t="s">
        <v>70</v>
      </c>
      <c r="AU127" s="138" t="s">
        <v>71</v>
      </c>
      <c r="AY127" s="131" t="s">
        <v>178</v>
      </c>
      <c r="BK127" s="139">
        <f>BK128+BK149+BK153+BK157+BK167+BK172+BK180</f>
        <v>0</v>
      </c>
    </row>
    <row r="128" spans="1:63" s="12" customFormat="1" ht="22.8" customHeight="1">
      <c r="B128" s="130"/>
      <c r="D128" s="131" t="s">
        <v>70</v>
      </c>
      <c r="E128" s="140" t="s">
        <v>76</v>
      </c>
      <c r="F128" s="140" t="s">
        <v>179</v>
      </c>
      <c r="J128" s="141">
        <f>BK128</f>
        <v>0</v>
      </c>
      <c r="L128" s="130"/>
      <c r="M128" s="134"/>
      <c r="N128" s="135"/>
      <c r="O128" s="135"/>
      <c r="P128" s="136">
        <f>SUM(P129:P148)</f>
        <v>13.525261000000002</v>
      </c>
      <c r="Q128" s="135"/>
      <c r="R128" s="136">
        <f>SUM(R129:R148)</f>
        <v>1.3140000000000001</v>
      </c>
      <c r="S128" s="135"/>
      <c r="T128" s="137">
        <f>SUM(T129:T148)</f>
        <v>2.88</v>
      </c>
      <c r="AR128" s="131" t="s">
        <v>76</v>
      </c>
      <c r="AT128" s="138" t="s">
        <v>70</v>
      </c>
      <c r="AU128" s="138" t="s">
        <v>76</v>
      </c>
      <c r="AY128" s="131" t="s">
        <v>178</v>
      </c>
      <c r="BK128" s="139">
        <f>SUM(BK129:BK148)</f>
        <v>0</v>
      </c>
    </row>
    <row r="129" spans="1:65" s="2" customFormat="1" ht="21.75" customHeight="1">
      <c r="A129" s="30"/>
      <c r="B129" s="142"/>
      <c r="C129" s="143" t="s">
        <v>76</v>
      </c>
      <c r="D129" s="143" t="s">
        <v>180</v>
      </c>
      <c r="E129" s="144" t="s">
        <v>3160</v>
      </c>
      <c r="F129" s="145" t="s">
        <v>3161</v>
      </c>
      <c r="G129" s="146" t="s">
        <v>183</v>
      </c>
      <c r="H129" s="147">
        <v>4</v>
      </c>
      <c r="I129" s="148"/>
      <c r="J129" s="148">
        <f>ROUND(I129*H129,1)</f>
        <v>0</v>
      </c>
      <c r="K129" s="149"/>
      <c r="L129" s="31"/>
      <c r="M129" s="150" t="s">
        <v>1</v>
      </c>
      <c r="N129" s="151" t="s">
        <v>36</v>
      </c>
      <c r="O129" s="152">
        <v>1.2450000000000001</v>
      </c>
      <c r="P129" s="152">
        <f>O129*H129</f>
        <v>4.9800000000000004</v>
      </c>
      <c r="Q129" s="152">
        <v>0</v>
      </c>
      <c r="R129" s="152">
        <f>Q129*H129</f>
        <v>0</v>
      </c>
      <c r="S129" s="152">
        <v>0.5</v>
      </c>
      <c r="T129" s="153">
        <f>S129*H129</f>
        <v>2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86</v>
      </c>
      <c r="AT129" s="154" t="s">
        <v>180</v>
      </c>
      <c r="AU129" s="154" t="s">
        <v>80</v>
      </c>
      <c r="AY129" s="18" t="s">
        <v>178</v>
      </c>
      <c r="BE129" s="155">
        <f>IF(N129="základní",J129,0)</f>
        <v>0</v>
      </c>
      <c r="BF129" s="155">
        <f>IF(N129="snížená",J129,0)</f>
        <v>0</v>
      </c>
      <c r="BG129" s="155">
        <f>IF(N129="zákl. přenesená",J129,0)</f>
        <v>0</v>
      </c>
      <c r="BH129" s="155">
        <f>IF(N129="sníž. přenesená",J129,0)</f>
        <v>0</v>
      </c>
      <c r="BI129" s="155">
        <f>IF(N129="nulová",J129,0)</f>
        <v>0</v>
      </c>
      <c r="BJ129" s="18" t="s">
        <v>76</v>
      </c>
      <c r="BK129" s="155">
        <f>ROUND(I129*H129,1)</f>
        <v>0</v>
      </c>
      <c r="BL129" s="18" t="s">
        <v>86</v>
      </c>
      <c r="BM129" s="154" t="s">
        <v>3305</v>
      </c>
    </row>
    <row r="130" spans="1:65" s="2" customFormat="1" ht="21.75" customHeight="1">
      <c r="A130" s="30"/>
      <c r="B130" s="142"/>
      <c r="C130" s="143" t="s">
        <v>80</v>
      </c>
      <c r="D130" s="143" t="s">
        <v>180</v>
      </c>
      <c r="E130" s="144" t="s">
        <v>3163</v>
      </c>
      <c r="F130" s="145" t="s">
        <v>3164</v>
      </c>
      <c r="G130" s="146" t="s">
        <v>183</v>
      </c>
      <c r="H130" s="147">
        <v>4</v>
      </c>
      <c r="I130" s="148"/>
      <c r="J130" s="148">
        <f>ROUND(I130*H130,1)</f>
        <v>0</v>
      </c>
      <c r="K130" s="149"/>
      <c r="L130" s="31"/>
      <c r="M130" s="150" t="s">
        <v>1</v>
      </c>
      <c r="N130" s="151" t="s">
        <v>36</v>
      </c>
      <c r="O130" s="152">
        <v>0.77200000000000002</v>
      </c>
      <c r="P130" s="152">
        <f>O130*H130</f>
        <v>3.0880000000000001</v>
      </c>
      <c r="Q130" s="152">
        <v>0</v>
      </c>
      <c r="R130" s="152">
        <f>Q130*H130</f>
        <v>0</v>
      </c>
      <c r="S130" s="152">
        <v>0.22</v>
      </c>
      <c r="T130" s="153">
        <f>S130*H130</f>
        <v>0.88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8" t="s">
        <v>76</v>
      </c>
      <c r="BK130" s="155">
        <f>ROUND(I130*H130,1)</f>
        <v>0</v>
      </c>
      <c r="BL130" s="18" t="s">
        <v>86</v>
      </c>
      <c r="BM130" s="154" t="s">
        <v>3306</v>
      </c>
    </row>
    <row r="131" spans="1:65" s="2" customFormat="1" ht="33" customHeight="1">
      <c r="A131" s="30"/>
      <c r="B131" s="142"/>
      <c r="C131" s="143" t="s">
        <v>83</v>
      </c>
      <c r="D131" s="143" t="s">
        <v>180</v>
      </c>
      <c r="E131" s="144" t="s">
        <v>2483</v>
      </c>
      <c r="F131" s="145" t="s">
        <v>2484</v>
      </c>
      <c r="G131" s="146" t="s">
        <v>190</v>
      </c>
      <c r="H131" s="147">
        <v>2.19</v>
      </c>
      <c r="I131" s="148"/>
      <c r="J131" s="148">
        <f>ROUND(I131*H131,1)</f>
        <v>0</v>
      </c>
      <c r="K131" s="149"/>
      <c r="L131" s="31"/>
      <c r="M131" s="150" t="s">
        <v>1</v>
      </c>
      <c r="N131" s="151" t="s">
        <v>36</v>
      </c>
      <c r="O131" s="152">
        <v>1.72</v>
      </c>
      <c r="P131" s="152">
        <f>O131*H131</f>
        <v>3.7667999999999999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86</v>
      </c>
      <c r="AT131" s="154" t="s">
        <v>180</v>
      </c>
      <c r="AU131" s="154" t="s">
        <v>80</v>
      </c>
      <c r="AY131" s="18" t="s">
        <v>178</v>
      </c>
      <c r="BE131" s="155">
        <f>IF(N131="základní",J131,0)</f>
        <v>0</v>
      </c>
      <c r="BF131" s="155">
        <f>IF(N131="snížená",J131,0)</f>
        <v>0</v>
      </c>
      <c r="BG131" s="155">
        <f>IF(N131="zákl. přenesená",J131,0)</f>
        <v>0</v>
      </c>
      <c r="BH131" s="155">
        <f>IF(N131="sníž. přenesená",J131,0)</f>
        <v>0</v>
      </c>
      <c r="BI131" s="155">
        <f>IF(N131="nulová",J131,0)</f>
        <v>0</v>
      </c>
      <c r="BJ131" s="18" t="s">
        <v>76</v>
      </c>
      <c r="BK131" s="155">
        <f>ROUND(I131*H131,1)</f>
        <v>0</v>
      </c>
      <c r="BL131" s="18" t="s">
        <v>86</v>
      </c>
      <c r="BM131" s="154" t="s">
        <v>3307</v>
      </c>
    </row>
    <row r="132" spans="1:65" s="13" customFormat="1" ht="10.199999999999999">
      <c r="B132" s="156"/>
      <c r="D132" s="157" t="s">
        <v>185</v>
      </c>
      <c r="E132" s="158" t="s">
        <v>1</v>
      </c>
      <c r="F132" s="159" t="s">
        <v>3308</v>
      </c>
      <c r="H132" s="160">
        <v>2.19</v>
      </c>
      <c r="L132" s="156"/>
      <c r="M132" s="161"/>
      <c r="N132" s="162"/>
      <c r="O132" s="162"/>
      <c r="P132" s="162"/>
      <c r="Q132" s="162"/>
      <c r="R132" s="162"/>
      <c r="S132" s="162"/>
      <c r="T132" s="163"/>
      <c r="AT132" s="158" t="s">
        <v>185</v>
      </c>
      <c r="AU132" s="158" t="s">
        <v>80</v>
      </c>
      <c r="AV132" s="13" t="s">
        <v>80</v>
      </c>
      <c r="AW132" s="13" t="s">
        <v>28</v>
      </c>
      <c r="AX132" s="13" t="s">
        <v>71</v>
      </c>
      <c r="AY132" s="158" t="s">
        <v>178</v>
      </c>
    </row>
    <row r="133" spans="1:65" s="14" customFormat="1" ht="10.199999999999999">
      <c r="B133" s="164"/>
      <c r="D133" s="157" t="s">
        <v>185</v>
      </c>
      <c r="E133" s="165" t="s">
        <v>1</v>
      </c>
      <c r="F133" s="166" t="s">
        <v>187</v>
      </c>
      <c r="H133" s="167">
        <v>2.19</v>
      </c>
      <c r="L133" s="164"/>
      <c r="M133" s="168"/>
      <c r="N133" s="169"/>
      <c r="O133" s="169"/>
      <c r="P133" s="169"/>
      <c r="Q133" s="169"/>
      <c r="R133" s="169"/>
      <c r="S133" s="169"/>
      <c r="T133" s="170"/>
      <c r="AT133" s="165" t="s">
        <v>185</v>
      </c>
      <c r="AU133" s="165" t="s">
        <v>80</v>
      </c>
      <c r="AV133" s="14" t="s">
        <v>86</v>
      </c>
      <c r="AW133" s="14" t="s">
        <v>28</v>
      </c>
      <c r="AX133" s="14" t="s">
        <v>76</v>
      </c>
      <c r="AY133" s="165" t="s">
        <v>178</v>
      </c>
    </row>
    <row r="134" spans="1:65" s="2" customFormat="1" ht="33" customHeight="1">
      <c r="A134" s="30"/>
      <c r="B134" s="142"/>
      <c r="C134" s="143" t="s">
        <v>86</v>
      </c>
      <c r="D134" s="143" t="s">
        <v>180</v>
      </c>
      <c r="E134" s="144" t="s">
        <v>200</v>
      </c>
      <c r="F134" s="145" t="s">
        <v>201</v>
      </c>
      <c r="G134" s="146" t="s">
        <v>190</v>
      </c>
      <c r="H134" s="147">
        <v>0.876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8.6999999999999994E-2</v>
      </c>
      <c r="P134" s="152">
        <f>O134*H134</f>
        <v>7.6211999999999988E-2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3309</v>
      </c>
    </row>
    <row r="135" spans="1:65" s="13" customFormat="1" ht="10.199999999999999">
      <c r="B135" s="156"/>
      <c r="D135" s="157" t="s">
        <v>185</v>
      </c>
      <c r="E135" s="158" t="s">
        <v>1</v>
      </c>
      <c r="F135" s="159" t="s">
        <v>3310</v>
      </c>
      <c r="H135" s="160">
        <v>0.876</v>
      </c>
      <c r="L135" s="156"/>
      <c r="M135" s="161"/>
      <c r="N135" s="162"/>
      <c r="O135" s="162"/>
      <c r="P135" s="162"/>
      <c r="Q135" s="162"/>
      <c r="R135" s="162"/>
      <c r="S135" s="162"/>
      <c r="T135" s="163"/>
      <c r="AT135" s="158" t="s">
        <v>185</v>
      </c>
      <c r="AU135" s="158" t="s">
        <v>80</v>
      </c>
      <c r="AV135" s="13" t="s">
        <v>80</v>
      </c>
      <c r="AW135" s="13" t="s">
        <v>28</v>
      </c>
      <c r="AX135" s="13" t="s">
        <v>71</v>
      </c>
      <c r="AY135" s="158" t="s">
        <v>178</v>
      </c>
    </row>
    <row r="136" spans="1:65" s="14" customFormat="1" ht="10.199999999999999">
      <c r="B136" s="164"/>
      <c r="D136" s="157" t="s">
        <v>185</v>
      </c>
      <c r="E136" s="165" t="s">
        <v>1</v>
      </c>
      <c r="F136" s="166" t="s">
        <v>187</v>
      </c>
      <c r="H136" s="167">
        <v>0.876</v>
      </c>
      <c r="L136" s="164"/>
      <c r="M136" s="168"/>
      <c r="N136" s="169"/>
      <c r="O136" s="169"/>
      <c r="P136" s="169"/>
      <c r="Q136" s="169"/>
      <c r="R136" s="169"/>
      <c r="S136" s="169"/>
      <c r="T136" s="170"/>
      <c r="AT136" s="165" t="s">
        <v>185</v>
      </c>
      <c r="AU136" s="165" t="s">
        <v>80</v>
      </c>
      <c r="AV136" s="14" t="s">
        <v>86</v>
      </c>
      <c r="AW136" s="14" t="s">
        <v>28</v>
      </c>
      <c r="AX136" s="14" t="s">
        <v>76</v>
      </c>
      <c r="AY136" s="165" t="s">
        <v>178</v>
      </c>
    </row>
    <row r="137" spans="1:65" s="2" customFormat="1" ht="21.75" customHeight="1">
      <c r="A137" s="30"/>
      <c r="B137" s="142"/>
      <c r="C137" s="143" t="s">
        <v>89</v>
      </c>
      <c r="D137" s="143" t="s">
        <v>180</v>
      </c>
      <c r="E137" s="144" t="s">
        <v>204</v>
      </c>
      <c r="F137" s="145" t="s">
        <v>205</v>
      </c>
      <c r="G137" s="146" t="s">
        <v>206</v>
      </c>
      <c r="H137" s="147">
        <v>1.577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3311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3312</v>
      </c>
      <c r="H138" s="160">
        <v>1.577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1.577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16.5" customHeight="1">
      <c r="A140" s="30"/>
      <c r="B140" s="142"/>
      <c r="C140" s="143" t="s">
        <v>92</v>
      </c>
      <c r="D140" s="143" t="s">
        <v>180</v>
      </c>
      <c r="E140" s="144" t="s">
        <v>209</v>
      </c>
      <c r="F140" s="145" t="s">
        <v>210</v>
      </c>
      <c r="G140" s="146" t="s">
        <v>190</v>
      </c>
      <c r="H140" s="147">
        <v>0.876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8.9999999999999993E-3</v>
      </c>
      <c r="P140" s="152">
        <f>O140*H140</f>
        <v>7.8839999999999986E-3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3313</v>
      </c>
    </row>
    <row r="141" spans="1:65" s="2" customFormat="1" ht="21.75" customHeight="1">
      <c r="A141" s="30"/>
      <c r="B141" s="142"/>
      <c r="C141" s="143" t="s">
        <v>95</v>
      </c>
      <c r="D141" s="143" t="s">
        <v>180</v>
      </c>
      <c r="E141" s="144" t="s">
        <v>212</v>
      </c>
      <c r="F141" s="145" t="s">
        <v>213</v>
      </c>
      <c r="G141" s="146" t="s">
        <v>190</v>
      </c>
      <c r="H141" s="147">
        <v>1.3140000000000001</v>
      </c>
      <c r="I141" s="148"/>
      <c r="J141" s="148">
        <f>ROUND(I141*H141,1)</f>
        <v>0</v>
      </c>
      <c r="K141" s="149"/>
      <c r="L141" s="31"/>
      <c r="M141" s="150" t="s">
        <v>1</v>
      </c>
      <c r="N141" s="151" t="s">
        <v>36</v>
      </c>
      <c r="O141" s="152">
        <v>0.32800000000000001</v>
      </c>
      <c r="P141" s="152">
        <f>O141*H141</f>
        <v>0.43099200000000004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80</v>
      </c>
      <c r="AY141" s="18" t="s">
        <v>178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76</v>
      </c>
      <c r="BK141" s="155">
        <f>ROUND(I141*H141,1)</f>
        <v>0</v>
      </c>
      <c r="BL141" s="18" t="s">
        <v>86</v>
      </c>
      <c r="BM141" s="154" t="s">
        <v>3314</v>
      </c>
    </row>
    <row r="142" spans="1:65" s="13" customFormat="1" ht="10.199999999999999">
      <c r="B142" s="156"/>
      <c r="D142" s="157" t="s">
        <v>185</v>
      </c>
      <c r="E142" s="158" t="s">
        <v>1</v>
      </c>
      <c r="F142" s="159" t="s">
        <v>3315</v>
      </c>
      <c r="H142" s="160">
        <v>1.3140000000000001</v>
      </c>
      <c r="L142" s="156"/>
      <c r="M142" s="161"/>
      <c r="N142" s="162"/>
      <c r="O142" s="162"/>
      <c r="P142" s="162"/>
      <c r="Q142" s="162"/>
      <c r="R142" s="162"/>
      <c r="S142" s="162"/>
      <c r="T142" s="163"/>
      <c r="AT142" s="158" t="s">
        <v>185</v>
      </c>
      <c r="AU142" s="158" t="s">
        <v>80</v>
      </c>
      <c r="AV142" s="13" t="s">
        <v>80</v>
      </c>
      <c r="AW142" s="13" t="s">
        <v>28</v>
      </c>
      <c r="AX142" s="13" t="s">
        <v>71</v>
      </c>
      <c r="AY142" s="158" t="s">
        <v>178</v>
      </c>
    </row>
    <row r="143" spans="1:65" s="14" customFormat="1" ht="10.199999999999999">
      <c r="B143" s="164"/>
      <c r="D143" s="157" t="s">
        <v>185</v>
      </c>
      <c r="E143" s="165" t="s">
        <v>1</v>
      </c>
      <c r="F143" s="166" t="s">
        <v>187</v>
      </c>
      <c r="H143" s="167">
        <v>1.3140000000000001</v>
      </c>
      <c r="L143" s="164"/>
      <c r="M143" s="168"/>
      <c r="N143" s="169"/>
      <c r="O143" s="169"/>
      <c r="P143" s="169"/>
      <c r="Q143" s="169"/>
      <c r="R143" s="169"/>
      <c r="S143" s="169"/>
      <c r="T143" s="170"/>
      <c r="AT143" s="165" t="s">
        <v>185</v>
      </c>
      <c r="AU143" s="165" t="s">
        <v>80</v>
      </c>
      <c r="AV143" s="14" t="s">
        <v>86</v>
      </c>
      <c r="AW143" s="14" t="s">
        <v>28</v>
      </c>
      <c r="AX143" s="14" t="s">
        <v>76</v>
      </c>
      <c r="AY143" s="165" t="s">
        <v>178</v>
      </c>
    </row>
    <row r="144" spans="1:65" s="2" customFormat="1" ht="21.75" customHeight="1">
      <c r="A144" s="30"/>
      <c r="B144" s="142"/>
      <c r="C144" s="143" t="s">
        <v>98</v>
      </c>
      <c r="D144" s="143" t="s">
        <v>180</v>
      </c>
      <c r="E144" s="144" t="s">
        <v>1922</v>
      </c>
      <c r="F144" s="145" t="s">
        <v>1923</v>
      </c>
      <c r="G144" s="146" t="s">
        <v>190</v>
      </c>
      <c r="H144" s="147">
        <v>0.65700000000000003</v>
      </c>
      <c r="I144" s="148"/>
      <c r="J144" s="148">
        <f>ROUND(I144*H144,1)</f>
        <v>0</v>
      </c>
      <c r="K144" s="149"/>
      <c r="L144" s="31"/>
      <c r="M144" s="150" t="s">
        <v>1</v>
      </c>
      <c r="N144" s="151" t="s">
        <v>36</v>
      </c>
      <c r="O144" s="152">
        <v>1.7889999999999999</v>
      </c>
      <c r="P144" s="152">
        <f>O144*H144</f>
        <v>1.175373</v>
      </c>
      <c r="Q144" s="152">
        <v>0</v>
      </c>
      <c r="R144" s="152">
        <f>Q144*H144</f>
        <v>0</v>
      </c>
      <c r="S144" s="152">
        <v>0</v>
      </c>
      <c r="T144" s="153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86</v>
      </c>
      <c r="BM144" s="154" t="s">
        <v>3316</v>
      </c>
    </row>
    <row r="145" spans="1:65" s="13" customFormat="1" ht="10.199999999999999">
      <c r="B145" s="156"/>
      <c r="D145" s="157" t="s">
        <v>185</v>
      </c>
      <c r="E145" s="158" t="s">
        <v>1</v>
      </c>
      <c r="F145" s="159" t="s">
        <v>3317</v>
      </c>
      <c r="H145" s="160">
        <v>0.65700000000000003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71</v>
      </c>
      <c r="AY145" s="158" t="s">
        <v>178</v>
      </c>
    </row>
    <row r="146" spans="1:65" s="14" customFormat="1" ht="10.199999999999999">
      <c r="B146" s="164"/>
      <c r="D146" s="157" t="s">
        <v>185</v>
      </c>
      <c r="E146" s="165" t="s">
        <v>1</v>
      </c>
      <c r="F146" s="166" t="s">
        <v>187</v>
      </c>
      <c r="H146" s="167">
        <v>0.65700000000000003</v>
      </c>
      <c r="L146" s="164"/>
      <c r="M146" s="168"/>
      <c r="N146" s="169"/>
      <c r="O146" s="169"/>
      <c r="P146" s="169"/>
      <c r="Q146" s="169"/>
      <c r="R146" s="169"/>
      <c r="S146" s="169"/>
      <c r="T146" s="170"/>
      <c r="AT146" s="165" t="s">
        <v>185</v>
      </c>
      <c r="AU146" s="165" t="s">
        <v>80</v>
      </c>
      <c r="AV146" s="14" t="s">
        <v>86</v>
      </c>
      <c r="AW146" s="14" t="s">
        <v>28</v>
      </c>
      <c r="AX146" s="14" t="s">
        <v>76</v>
      </c>
      <c r="AY146" s="165" t="s">
        <v>178</v>
      </c>
    </row>
    <row r="147" spans="1:65" s="2" customFormat="1" ht="16.5" customHeight="1">
      <c r="A147" s="30"/>
      <c r="B147" s="142"/>
      <c r="C147" s="171" t="s">
        <v>101</v>
      </c>
      <c r="D147" s="171" t="s">
        <v>216</v>
      </c>
      <c r="E147" s="172" t="s">
        <v>1926</v>
      </c>
      <c r="F147" s="173" t="s">
        <v>1927</v>
      </c>
      <c r="G147" s="174" t="s">
        <v>206</v>
      </c>
      <c r="H147" s="175">
        <v>1.3140000000000001</v>
      </c>
      <c r="I147" s="176"/>
      <c r="J147" s="176">
        <f>ROUND(I147*H147,1)</f>
        <v>0</v>
      </c>
      <c r="K147" s="177"/>
      <c r="L147" s="178"/>
      <c r="M147" s="179" t="s">
        <v>1</v>
      </c>
      <c r="N147" s="180" t="s">
        <v>36</v>
      </c>
      <c r="O147" s="152">
        <v>0</v>
      </c>
      <c r="P147" s="152">
        <f>O147*H147</f>
        <v>0</v>
      </c>
      <c r="Q147" s="152">
        <v>1</v>
      </c>
      <c r="R147" s="152">
        <f>Q147*H147</f>
        <v>1.3140000000000001</v>
      </c>
      <c r="S147" s="152">
        <v>0</v>
      </c>
      <c r="T147" s="153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98</v>
      </c>
      <c r="AT147" s="154" t="s">
        <v>216</v>
      </c>
      <c r="AU147" s="154" t="s">
        <v>80</v>
      </c>
      <c r="AY147" s="18" t="s">
        <v>178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76</v>
      </c>
      <c r="BK147" s="155">
        <f>ROUND(I147*H147,1)</f>
        <v>0</v>
      </c>
      <c r="BL147" s="18" t="s">
        <v>86</v>
      </c>
      <c r="BM147" s="154" t="s">
        <v>3318</v>
      </c>
    </row>
    <row r="148" spans="1:65" s="13" customFormat="1" ht="10.199999999999999">
      <c r="B148" s="156"/>
      <c r="D148" s="157" t="s">
        <v>185</v>
      </c>
      <c r="F148" s="159" t="s">
        <v>3319</v>
      </c>
      <c r="H148" s="160">
        <v>1.3140000000000001</v>
      </c>
      <c r="L148" s="156"/>
      <c r="M148" s="161"/>
      <c r="N148" s="162"/>
      <c r="O148" s="162"/>
      <c r="P148" s="162"/>
      <c r="Q148" s="162"/>
      <c r="R148" s="162"/>
      <c r="S148" s="162"/>
      <c r="T148" s="163"/>
      <c r="AT148" s="158" t="s">
        <v>185</v>
      </c>
      <c r="AU148" s="158" t="s">
        <v>80</v>
      </c>
      <c r="AV148" s="13" t="s">
        <v>80</v>
      </c>
      <c r="AW148" s="13" t="s">
        <v>3</v>
      </c>
      <c r="AX148" s="13" t="s">
        <v>76</v>
      </c>
      <c r="AY148" s="158" t="s">
        <v>178</v>
      </c>
    </row>
    <row r="149" spans="1:65" s="12" customFormat="1" ht="22.8" customHeight="1">
      <c r="B149" s="130"/>
      <c r="D149" s="131" t="s">
        <v>70</v>
      </c>
      <c r="E149" s="140" t="s">
        <v>86</v>
      </c>
      <c r="F149" s="140" t="s">
        <v>434</v>
      </c>
      <c r="J149" s="141">
        <f>BK149</f>
        <v>0</v>
      </c>
      <c r="L149" s="130"/>
      <c r="M149" s="134"/>
      <c r="N149" s="135"/>
      <c r="O149" s="135"/>
      <c r="P149" s="136">
        <f>SUM(P150:P152)</f>
        <v>0.37120500000000001</v>
      </c>
      <c r="Q149" s="135"/>
      <c r="R149" s="136">
        <f>SUM(R150:R152)</f>
        <v>0</v>
      </c>
      <c r="S149" s="135"/>
      <c r="T149" s="137">
        <f>SUM(T150:T152)</f>
        <v>0</v>
      </c>
      <c r="AR149" s="131" t="s">
        <v>76</v>
      </c>
      <c r="AT149" s="138" t="s">
        <v>70</v>
      </c>
      <c r="AU149" s="138" t="s">
        <v>76</v>
      </c>
      <c r="AY149" s="131" t="s">
        <v>178</v>
      </c>
      <c r="BK149" s="139">
        <f>SUM(BK150:BK152)</f>
        <v>0</v>
      </c>
    </row>
    <row r="150" spans="1:65" s="2" customFormat="1" ht="21.75" customHeight="1">
      <c r="A150" s="30"/>
      <c r="B150" s="142"/>
      <c r="C150" s="143" t="s">
        <v>104</v>
      </c>
      <c r="D150" s="143" t="s">
        <v>180</v>
      </c>
      <c r="E150" s="144" t="s">
        <v>1930</v>
      </c>
      <c r="F150" s="145" t="s">
        <v>1931</v>
      </c>
      <c r="G150" s="146" t="s">
        <v>190</v>
      </c>
      <c r="H150" s="147">
        <v>0.219</v>
      </c>
      <c r="I150" s="148"/>
      <c r="J150" s="148">
        <f>ROUND(I150*H150,1)</f>
        <v>0</v>
      </c>
      <c r="K150" s="149"/>
      <c r="L150" s="31"/>
      <c r="M150" s="150" t="s">
        <v>1</v>
      </c>
      <c r="N150" s="151" t="s">
        <v>36</v>
      </c>
      <c r="O150" s="152">
        <v>1.6950000000000001</v>
      </c>
      <c r="P150" s="152">
        <f>O150*H150</f>
        <v>0.37120500000000001</v>
      </c>
      <c r="Q150" s="152">
        <v>0</v>
      </c>
      <c r="R150" s="152">
        <f>Q150*H150</f>
        <v>0</v>
      </c>
      <c r="S150" s="152">
        <v>0</v>
      </c>
      <c r="T150" s="153">
        <f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86</v>
      </c>
      <c r="AT150" s="154" t="s">
        <v>180</v>
      </c>
      <c r="AU150" s="154" t="s">
        <v>80</v>
      </c>
      <c r="AY150" s="18" t="s">
        <v>178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8" t="s">
        <v>76</v>
      </c>
      <c r="BK150" s="155">
        <f>ROUND(I150*H150,1)</f>
        <v>0</v>
      </c>
      <c r="BL150" s="18" t="s">
        <v>86</v>
      </c>
      <c r="BM150" s="154" t="s">
        <v>3320</v>
      </c>
    </row>
    <row r="151" spans="1:65" s="13" customFormat="1" ht="10.199999999999999">
      <c r="B151" s="156"/>
      <c r="D151" s="157" t="s">
        <v>185</v>
      </c>
      <c r="E151" s="158" t="s">
        <v>1</v>
      </c>
      <c r="F151" s="159" t="s">
        <v>3321</v>
      </c>
      <c r="H151" s="160">
        <v>0.219</v>
      </c>
      <c r="L151" s="156"/>
      <c r="M151" s="161"/>
      <c r="N151" s="162"/>
      <c r="O151" s="162"/>
      <c r="P151" s="162"/>
      <c r="Q151" s="162"/>
      <c r="R151" s="162"/>
      <c r="S151" s="162"/>
      <c r="T151" s="163"/>
      <c r="AT151" s="158" t="s">
        <v>185</v>
      </c>
      <c r="AU151" s="158" t="s">
        <v>80</v>
      </c>
      <c r="AV151" s="13" t="s">
        <v>80</v>
      </c>
      <c r="AW151" s="13" t="s">
        <v>28</v>
      </c>
      <c r="AX151" s="13" t="s">
        <v>71</v>
      </c>
      <c r="AY151" s="158" t="s">
        <v>178</v>
      </c>
    </row>
    <row r="152" spans="1:65" s="14" customFormat="1" ht="10.199999999999999">
      <c r="B152" s="164"/>
      <c r="D152" s="157" t="s">
        <v>185</v>
      </c>
      <c r="E152" s="165" t="s">
        <v>1</v>
      </c>
      <c r="F152" s="166" t="s">
        <v>187</v>
      </c>
      <c r="H152" s="167">
        <v>0.219</v>
      </c>
      <c r="L152" s="164"/>
      <c r="M152" s="168"/>
      <c r="N152" s="169"/>
      <c r="O152" s="169"/>
      <c r="P152" s="169"/>
      <c r="Q152" s="169"/>
      <c r="R152" s="169"/>
      <c r="S152" s="169"/>
      <c r="T152" s="170"/>
      <c r="AT152" s="165" t="s">
        <v>185</v>
      </c>
      <c r="AU152" s="165" t="s">
        <v>80</v>
      </c>
      <c r="AV152" s="14" t="s">
        <v>86</v>
      </c>
      <c r="AW152" s="14" t="s">
        <v>28</v>
      </c>
      <c r="AX152" s="14" t="s">
        <v>76</v>
      </c>
      <c r="AY152" s="165" t="s">
        <v>178</v>
      </c>
    </row>
    <row r="153" spans="1:65" s="12" customFormat="1" ht="22.8" customHeight="1">
      <c r="B153" s="130"/>
      <c r="D153" s="131" t="s">
        <v>70</v>
      </c>
      <c r="E153" s="140" t="s">
        <v>89</v>
      </c>
      <c r="F153" s="140" t="s">
        <v>3055</v>
      </c>
      <c r="J153" s="141">
        <f>BK153</f>
        <v>0</v>
      </c>
      <c r="L153" s="130"/>
      <c r="M153" s="134"/>
      <c r="N153" s="135"/>
      <c r="O153" s="135"/>
      <c r="P153" s="136">
        <f>SUM(P154:P156)</f>
        <v>1.1280000000000001</v>
      </c>
      <c r="Q153" s="135"/>
      <c r="R153" s="136">
        <f>SUM(R154:R156)</f>
        <v>0</v>
      </c>
      <c r="S153" s="135"/>
      <c r="T153" s="137">
        <f>SUM(T154:T156)</f>
        <v>0</v>
      </c>
      <c r="AR153" s="131" t="s">
        <v>76</v>
      </c>
      <c r="AT153" s="138" t="s">
        <v>70</v>
      </c>
      <c r="AU153" s="138" t="s">
        <v>76</v>
      </c>
      <c r="AY153" s="131" t="s">
        <v>178</v>
      </c>
      <c r="BK153" s="139">
        <f>SUM(BK154:BK156)</f>
        <v>0</v>
      </c>
    </row>
    <row r="154" spans="1:65" s="2" customFormat="1" ht="21.75" customHeight="1">
      <c r="A154" s="30"/>
      <c r="B154" s="142"/>
      <c r="C154" s="143" t="s">
        <v>107</v>
      </c>
      <c r="D154" s="143" t="s">
        <v>180</v>
      </c>
      <c r="E154" s="144" t="s">
        <v>3199</v>
      </c>
      <c r="F154" s="145" t="s">
        <v>3200</v>
      </c>
      <c r="G154" s="146" t="s">
        <v>183</v>
      </c>
      <c r="H154" s="147">
        <v>4</v>
      </c>
      <c r="I154" s="148"/>
      <c r="J154" s="148">
        <f>ROUND(I154*H154,1)</f>
        <v>0</v>
      </c>
      <c r="K154" s="149"/>
      <c r="L154" s="31"/>
      <c r="M154" s="150" t="s">
        <v>1</v>
      </c>
      <c r="N154" s="151" t="s">
        <v>36</v>
      </c>
      <c r="O154" s="152">
        <v>3.3000000000000002E-2</v>
      </c>
      <c r="P154" s="152">
        <f>O154*H154</f>
        <v>0.13200000000000001</v>
      </c>
      <c r="Q154" s="152">
        <v>0</v>
      </c>
      <c r="R154" s="152">
        <f>Q154*H154</f>
        <v>0</v>
      </c>
      <c r="S154" s="152">
        <v>0</v>
      </c>
      <c r="T154" s="153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80</v>
      </c>
      <c r="AY154" s="18" t="s">
        <v>178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76</v>
      </c>
      <c r="BK154" s="155">
        <f>ROUND(I154*H154,1)</f>
        <v>0</v>
      </c>
      <c r="BL154" s="18" t="s">
        <v>86</v>
      </c>
      <c r="BM154" s="154" t="s">
        <v>3322</v>
      </c>
    </row>
    <row r="155" spans="1:65" s="2" customFormat="1" ht="33" customHeight="1">
      <c r="A155" s="30"/>
      <c r="B155" s="142"/>
      <c r="C155" s="143" t="s">
        <v>110</v>
      </c>
      <c r="D155" s="143" t="s">
        <v>180</v>
      </c>
      <c r="E155" s="144" t="s">
        <v>3202</v>
      </c>
      <c r="F155" s="145" t="s">
        <v>3203</v>
      </c>
      <c r="G155" s="146" t="s">
        <v>183</v>
      </c>
      <c r="H155" s="147">
        <v>4</v>
      </c>
      <c r="I155" s="148"/>
      <c r="J155" s="148">
        <f>ROUND(I155*H155,1)</f>
        <v>0</v>
      </c>
      <c r="K155" s="149"/>
      <c r="L155" s="31"/>
      <c r="M155" s="150" t="s">
        <v>1</v>
      </c>
      <c r="N155" s="151" t="s">
        <v>36</v>
      </c>
      <c r="O155" s="152">
        <v>0.183</v>
      </c>
      <c r="P155" s="152">
        <f>O155*H155</f>
        <v>0.73199999999999998</v>
      </c>
      <c r="Q155" s="152">
        <v>0</v>
      </c>
      <c r="R155" s="152">
        <f>Q155*H155</f>
        <v>0</v>
      </c>
      <c r="S155" s="152">
        <v>0</v>
      </c>
      <c r="T155" s="153">
        <f>S155*H155</f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86</v>
      </c>
      <c r="AT155" s="154" t="s">
        <v>180</v>
      </c>
      <c r="AU155" s="154" t="s">
        <v>80</v>
      </c>
      <c r="AY155" s="18" t="s">
        <v>178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8" t="s">
        <v>76</v>
      </c>
      <c r="BK155" s="155">
        <f>ROUND(I155*H155,1)</f>
        <v>0</v>
      </c>
      <c r="BL155" s="18" t="s">
        <v>86</v>
      </c>
      <c r="BM155" s="154" t="s">
        <v>3323</v>
      </c>
    </row>
    <row r="156" spans="1:65" s="2" customFormat="1" ht="33" customHeight="1">
      <c r="A156" s="30"/>
      <c r="B156" s="142"/>
      <c r="C156" s="143" t="s">
        <v>113</v>
      </c>
      <c r="D156" s="143" t="s">
        <v>180</v>
      </c>
      <c r="E156" s="144" t="s">
        <v>3205</v>
      </c>
      <c r="F156" s="145" t="s">
        <v>3206</v>
      </c>
      <c r="G156" s="146" t="s">
        <v>183</v>
      </c>
      <c r="H156" s="147">
        <v>4</v>
      </c>
      <c r="I156" s="148"/>
      <c r="J156" s="148">
        <f>ROUND(I156*H156,1)</f>
        <v>0</v>
      </c>
      <c r="K156" s="149"/>
      <c r="L156" s="31"/>
      <c r="M156" s="150" t="s">
        <v>1</v>
      </c>
      <c r="N156" s="151" t="s">
        <v>36</v>
      </c>
      <c r="O156" s="152">
        <v>6.6000000000000003E-2</v>
      </c>
      <c r="P156" s="152">
        <f>O156*H156</f>
        <v>0.26400000000000001</v>
      </c>
      <c r="Q156" s="152">
        <v>0</v>
      </c>
      <c r="R156" s="152">
        <f>Q156*H156</f>
        <v>0</v>
      </c>
      <c r="S156" s="152">
        <v>0</v>
      </c>
      <c r="T156" s="153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80</v>
      </c>
      <c r="AY156" s="18" t="s">
        <v>178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8" t="s">
        <v>76</v>
      </c>
      <c r="BK156" s="155">
        <f>ROUND(I156*H156,1)</f>
        <v>0</v>
      </c>
      <c r="BL156" s="18" t="s">
        <v>86</v>
      </c>
      <c r="BM156" s="154" t="s">
        <v>3324</v>
      </c>
    </row>
    <row r="157" spans="1:65" s="12" customFormat="1" ht="22.8" customHeight="1">
      <c r="B157" s="130"/>
      <c r="D157" s="131" t="s">
        <v>70</v>
      </c>
      <c r="E157" s="140" t="s">
        <v>98</v>
      </c>
      <c r="F157" s="140" t="s">
        <v>1934</v>
      </c>
      <c r="J157" s="141">
        <f>BK157</f>
        <v>0</v>
      </c>
      <c r="L157" s="130"/>
      <c r="M157" s="134"/>
      <c r="N157" s="135"/>
      <c r="O157" s="135"/>
      <c r="P157" s="136">
        <f>SUM(P158:P166)</f>
        <v>2.6199000000000003</v>
      </c>
      <c r="Q157" s="135"/>
      <c r="R157" s="136">
        <f>SUM(R158:R166)</f>
        <v>2.9039999999999999E-3</v>
      </c>
      <c r="S157" s="135"/>
      <c r="T157" s="137">
        <f>SUM(T158:T166)</f>
        <v>0</v>
      </c>
      <c r="AR157" s="131" t="s">
        <v>76</v>
      </c>
      <c r="AT157" s="138" t="s">
        <v>70</v>
      </c>
      <c r="AU157" s="138" t="s">
        <v>76</v>
      </c>
      <c r="AY157" s="131" t="s">
        <v>178</v>
      </c>
      <c r="BK157" s="139">
        <f>SUM(BK158:BK166)</f>
        <v>0</v>
      </c>
    </row>
    <row r="158" spans="1:65" s="2" customFormat="1" ht="21.75" customHeight="1">
      <c r="A158" s="30"/>
      <c r="B158" s="142"/>
      <c r="C158" s="143" t="s">
        <v>116</v>
      </c>
      <c r="D158" s="143" t="s">
        <v>180</v>
      </c>
      <c r="E158" s="144" t="s">
        <v>3325</v>
      </c>
      <c r="F158" s="145" t="s">
        <v>3326</v>
      </c>
      <c r="G158" s="146" t="s">
        <v>336</v>
      </c>
      <c r="H158" s="147">
        <v>1</v>
      </c>
      <c r="I158" s="148"/>
      <c r="J158" s="148">
        <f t="shared" ref="J158:J166" si="0">ROUND(I158*H158,1)</f>
        <v>0</v>
      </c>
      <c r="K158" s="149"/>
      <c r="L158" s="31"/>
      <c r="M158" s="150" t="s">
        <v>1</v>
      </c>
      <c r="N158" s="151" t="s">
        <v>36</v>
      </c>
      <c r="O158" s="152">
        <v>0.47299999999999998</v>
      </c>
      <c r="P158" s="152">
        <f t="shared" ref="P158:P166" si="1">O158*H158</f>
        <v>0.47299999999999998</v>
      </c>
      <c r="Q158" s="152">
        <v>0</v>
      </c>
      <c r="R158" s="152">
        <f t="shared" ref="R158:R166" si="2">Q158*H158</f>
        <v>0</v>
      </c>
      <c r="S158" s="152">
        <v>0</v>
      </c>
      <c r="T158" s="153">
        <f t="shared" ref="T158:T166" si="3"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86</v>
      </c>
      <c r="AT158" s="154" t="s">
        <v>180</v>
      </c>
      <c r="AU158" s="154" t="s">
        <v>80</v>
      </c>
      <c r="AY158" s="18" t="s">
        <v>178</v>
      </c>
      <c r="BE158" s="155">
        <f t="shared" ref="BE158:BE166" si="4">IF(N158="základní",J158,0)</f>
        <v>0</v>
      </c>
      <c r="BF158" s="155">
        <f t="shared" ref="BF158:BF166" si="5">IF(N158="snížená",J158,0)</f>
        <v>0</v>
      </c>
      <c r="BG158" s="155">
        <f t="shared" ref="BG158:BG166" si="6">IF(N158="zákl. přenesená",J158,0)</f>
        <v>0</v>
      </c>
      <c r="BH158" s="155">
        <f t="shared" ref="BH158:BH166" si="7">IF(N158="sníž. přenesená",J158,0)</f>
        <v>0</v>
      </c>
      <c r="BI158" s="155">
        <f t="shared" ref="BI158:BI166" si="8">IF(N158="nulová",J158,0)</f>
        <v>0</v>
      </c>
      <c r="BJ158" s="18" t="s">
        <v>76</v>
      </c>
      <c r="BK158" s="155">
        <f t="shared" ref="BK158:BK166" si="9">ROUND(I158*H158,1)</f>
        <v>0</v>
      </c>
      <c r="BL158" s="18" t="s">
        <v>86</v>
      </c>
      <c r="BM158" s="154" t="s">
        <v>3327</v>
      </c>
    </row>
    <row r="159" spans="1:65" s="2" customFormat="1" ht="16.5" customHeight="1">
      <c r="A159" s="30"/>
      <c r="B159" s="142"/>
      <c r="C159" s="171" t="s">
        <v>8</v>
      </c>
      <c r="D159" s="171" t="s">
        <v>216</v>
      </c>
      <c r="E159" s="172" t="s">
        <v>3328</v>
      </c>
      <c r="F159" s="173" t="s">
        <v>3329</v>
      </c>
      <c r="G159" s="174" t="s">
        <v>336</v>
      </c>
      <c r="H159" s="175">
        <v>1</v>
      </c>
      <c r="I159" s="176"/>
      <c r="J159" s="176">
        <f t="shared" si="0"/>
        <v>0</v>
      </c>
      <c r="K159" s="177"/>
      <c r="L159" s="178"/>
      <c r="M159" s="179" t="s">
        <v>1</v>
      </c>
      <c r="N159" s="180" t="s">
        <v>36</v>
      </c>
      <c r="O159" s="152">
        <v>0</v>
      </c>
      <c r="P159" s="152">
        <f t="shared" si="1"/>
        <v>0</v>
      </c>
      <c r="Q159" s="152">
        <v>8.0000000000000007E-5</v>
      </c>
      <c r="R159" s="152">
        <f t="shared" si="2"/>
        <v>8.0000000000000007E-5</v>
      </c>
      <c r="S159" s="152">
        <v>0</v>
      </c>
      <c r="T159" s="153">
        <f t="shared" si="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98</v>
      </c>
      <c r="AT159" s="154" t="s">
        <v>216</v>
      </c>
      <c r="AU159" s="154" t="s">
        <v>80</v>
      </c>
      <c r="AY159" s="18" t="s">
        <v>178</v>
      </c>
      <c r="BE159" s="155">
        <f t="shared" si="4"/>
        <v>0</v>
      </c>
      <c r="BF159" s="155">
        <f t="shared" si="5"/>
        <v>0</v>
      </c>
      <c r="BG159" s="155">
        <f t="shared" si="6"/>
        <v>0</v>
      </c>
      <c r="BH159" s="155">
        <f t="shared" si="7"/>
        <v>0</v>
      </c>
      <c r="BI159" s="155">
        <f t="shared" si="8"/>
        <v>0</v>
      </c>
      <c r="BJ159" s="18" t="s">
        <v>76</v>
      </c>
      <c r="BK159" s="155">
        <f t="shared" si="9"/>
        <v>0</v>
      </c>
      <c r="BL159" s="18" t="s">
        <v>86</v>
      </c>
      <c r="BM159" s="154" t="s">
        <v>3330</v>
      </c>
    </row>
    <row r="160" spans="1:65" s="2" customFormat="1" ht="21.75" customHeight="1">
      <c r="A160" s="30"/>
      <c r="B160" s="142"/>
      <c r="C160" s="143" t="s">
        <v>263</v>
      </c>
      <c r="D160" s="143" t="s">
        <v>180</v>
      </c>
      <c r="E160" s="144" t="s">
        <v>3331</v>
      </c>
      <c r="F160" s="145" t="s">
        <v>3332</v>
      </c>
      <c r="G160" s="146" t="s">
        <v>336</v>
      </c>
      <c r="H160" s="147">
        <v>1</v>
      </c>
      <c r="I160" s="148"/>
      <c r="J160" s="148">
        <f t="shared" si="0"/>
        <v>0</v>
      </c>
      <c r="K160" s="149"/>
      <c r="L160" s="31"/>
      <c r="M160" s="150" t="s">
        <v>1</v>
      </c>
      <c r="N160" s="151" t="s">
        <v>36</v>
      </c>
      <c r="O160" s="152">
        <v>0.53200000000000003</v>
      </c>
      <c r="P160" s="152">
        <f t="shared" si="1"/>
        <v>0.53200000000000003</v>
      </c>
      <c r="Q160" s="152">
        <v>0</v>
      </c>
      <c r="R160" s="152">
        <f t="shared" si="2"/>
        <v>0</v>
      </c>
      <c r="S160" s="152">
        <v>0</v>
      </c>
      <c r="T160" s="153">
        <f t="shared" si="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4" t="s">
        <v>86</v>
      </c>
      <c r="AT160" s="154" t="s">
        <v>180</v>
      </c>
      <c r="AU160" s="154" t="s">
        <v>80</v>
      </c>
      <c r="AY160" s="18" t="s">
        <v>178</v>
      </c>
      <c r="BE160" s="155">
        <f t="shared" si="4"/>
        <v>0</v>
      </c>
      <c r="BF160" s="155">
        <f t="shared" si="5"/>
        <v>0</v>
      </c>
      <c r="BG160" s="155">
        <f t="shared" si="6"/>
        <v>0</v>
      </c>
      <c r="BH160" s="155">
        <f t="shared" si="7"/>
        <v>0</v>
      </c>
      <c r="BI160" s="155">
        <f t="shared" si="8"/>
        <v>0</v>
      </c>
      <c r="BJ160" s="18" t="s">
        <v>76</v>
      </c>
      <c r="BK160" s="155">
        <f t="shared" si="9"/>
        <v>0</v>
      </c>
      <c r="BL160" s="18" t="s">
        <v>86</v>
      </c>
      <c r="BM160" s="154" t="s">
        <v>3333</v>
      </c>
    </row>
    <row r="161" spans="1:65" s="2" customFormat="1" ht="21.75" customHeight="1">
      <c r="A161" s="30"/>
      <c r="B161" s="142"/>
      <c r="C161" s="171" t="s">
        <v>268</v>
      </c>
      <c r="D161" s="171" t="s">
        <v>216</v>
      </c>
      <c r="E161" s="172" t="s">
        <v>3334</v>
      </c>
      <c r="F161" s="173" t="s">
        <v>3335</v>
      </c>
      <c r="G161" s="174" t="s">
        <v>336</v>
      </c>
      <c r="H161" s="175">
        <v>1</v>
      </c>
      <c r="I161" s="176"/>
      <c r="J161" s="176">
        <f t="shared" si="0"/>
        <v>0</v>
      </c>
      <c r="K161" s="177"/>
      <c r="L161" s="178"/>
      <c r="M161" s="179" t="s">
        <v>1</v>
      </c>
      <c r="N161" s="180" t="s">
        <v>36</v>
      </c>
      <c r="O161" s="152">
        <v>0</v>
      </c>
      <c r="P161" s="152">
        <f t="shared" si="1"/>
        <v>0</v>
      </c>
      <c r="Q161" s="152">
        <v>1.1E-4</v>
      </c>
      <c r="R161" s="152">
        <f t="shared" si="2"/>
        <v>1.1E-4</v>
      </c>
      <c r="S161" s="152">
        <v>0</v>
      </c>
      <c r="T161" s="153">
        <f t="shared" si="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4" t="s">
        <v>98</v>
      </c>
      <c r="AT161" s="154" t="s">
        <v>216</v>
      </c>
      <c r="AU161" s="154" t="s">
        <v>80</v>
      </c>
      <c r="AY161" s="18" t="s">
        <v>178</v>
      </c>
      <c r="BE161" s="155">
        <f t="shared" si="4"/>
        <v>0</v>
      </c>
      <c r="BF161" s="155">
        <f t="shared" si="5"/>
        <v>0</v>
      </c>
      <c r="BG161" s="155">
        <f t="shared" si="6"/>
        <v>0</v>
      </c>
      <c r="BH161" s="155">
        <f t="shared" si="7"/>
        <v>0</v>
      </c>
      <c r="BI161" s="155">
        <f t="shared" si="8"/>
        <v>0</v>
      </c>
      <c r="BJ161" s="18" t="s">
        <v>76</v>
      </c>
      <c r="BK161" s="155">
        <f t="shared" si="9"/>
        <v>0</v>
      </c>
      <c r="BL161" s="18" t="s">
        <v>86</v>
      </c>
      <c r="BM161" s="154" t="s">
        <v>3336</v>
      </c>
    </row>
    <row r="162" spans="1:65" s="2" customFormat="1" ht="33" customHeight="1">
      <c r="A162" s="30"/>
      <c r="B162" s="142"/>
      <c r="C162" s="143" t="s">
        <v>285</v>
      </c>
      <c r="D162" s="143" t="s">
        <v>180</v>
      </c>
      <c r="E162" s="144" t="s">
        <v>3337</v>
      </c>
      <c r="F162" s="145" t="s">
        <v>3338</v>
      </c>
      <c r="G162" s="146" t="s">
        <v>336</v>
      </c>
      <c r="H162" s="147">
        <v>1</v>
      </c>
      <c r="I162" s="148"/>
      <c r="J162" s="148">
        <f t="shared" si="0"/>
        <v>0</v>
      </c>
      <c r="K162" s="149"/>
      <c r="L162" s="31"/>
      <c r="M162" s="150" t="s">
        <v>1</v>
      </c>
      <c r="N162" s="151" t="s">
        <v>36</v>
      </c>
      <c r="O162" s="152">
        <v>0.71699999999999997</v>
      </c>
      <c r="P162" s="152">
        <f t="shared" si="1"/>
        <v>0.71699999999999997</v>
      </c>
      <c r="Q162" s="152">
        <v>0</v>
      </c>
      <c r="R162" s="152">
        <f t="shared" si="2"/>
        <v>0</v>
      </c>
      <c r="S162" s="152">
        <v>0</v>
      </c>
      <c r="T162" s="153">
        <f t="shared" si="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4" t="s">
        <v>86</v>
      </c>
      <c r="AT162" s="154" t="s">
        <v>180</v>
      </c>
      <c r="AU162" s="154" t="s">
        <v>80</v>
      </c>
      <c r="AY162" s="18" t="s">
        <v>178</v>
      </c>
      <c r="BE162" s="155">
        <f t="shared" si="4"/>
        <v>0</v>
      </c>
      <c r="BF162" s="155">
        <f t="shared" si="5"/>
        <v>0</v>
      </c>
      <c r="BG162" s="155">
        <f t="shared" si="6"/>
        <v>0</v>
      </c>
      <c r="BH162" s="155">
        <f t="shared" si="7"/>
        <v>0</v>
      </c>
      <c r="BI162" s="155">
        <f t="shared" si="8"/>
        <v>0</v>
      </c>
      <c r="BJ162" s="18" t="s">
        <v>76</v>
      </c>
      <c r="BK162" s="155">
        <f t="shared" si="9"/>
        <v>0</v>
      </c>
      <c r="BL162" s="18" t="s">
        <v>86</v>
      </c>
      <c r="BM162" s="154" t="s">
        <v>3339</v>
      </c>
    </row>
    <row r="163" spans="1:65" s="2" customFormat="1" ht="21.75" customHeight="1">
      <c r="A163" s="30"/>
      <c r="B163" s="142"/>
      <c r="C163" s="171" t="s">
        <v>291</v>
      </c>
      <c r="D163" s="171" t="s">
        <v>216</v>
      </c>
      <c r="E163" s="172" t="s">
        <v>3340</v>
      </c>
      <c r="F163" s="173" t="s">
        <v>3341</v>
      </c>
      <c r="G163" s="174" t="s">
        <v>336</v>
      </c>
      <c r="H163" s="175">
        <v>1</v>
      </c>
      <c r="I163" s="176"/>
      <c r="J163" s="176">
        <f t="shared" si="0"/>
        <v>0</v>
      </c>
      <c r="K163" s="177"/>
      <c r="L163" s="178"/>
      <c r="M163" s="179" t="s">
        <v>1</v>
      </c>
      <c r="N163" s="180" t="s">
        <v>36</v>
      </c>
      <c r="O163" s="152">
        <v>0</v>
      </c>
      <c r="P163" s="152">
        <f t="shared" si="1"/>
        <v>0</v>
      </c>
      <c r="Q163" s="152">
        <v>6.7000000000000002E-4</v>
      </c>
      <c r="R163" s="152">
        <f t="shared" si="2"/>
        <v>6.7000000000000002E-4</v>
      </c>
      <c r="S163" s="152">
        <v>0</v>
      </c>
      <c r="T163" s="153">
        <f t="shared" si="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98</v>
      </c>
      <c r="AT163" s="154" t="s">
        <v>216</v>
      </c>
      <c r="AU163" s="154" t="s">
        <v>80</v>
      </c>
      <c r="AY163" s="18" t="s">
        <v>178</v>
      </c>
      <c r="BE163" s="155">
        <f t="shared" si="4"/>
        <v>0</v>
      </c>
      <c r="BF163" s="155">
        <f t="shared" si="5"/>
        <v>0</v>
      </c>
      <c r="BG163" s="155">
        <f t="shared" si="6"/>
        <v>0</v>
      </c>
      <c r="BH163" s="155">
        <f t="shared" si="7"/>
        <v>0</v>
      </c>
      <c r="BI163" s="155">
        <f t="shared" si="8"/>
        <v>0</v>
      </c>
      <c r="BJ163" s="18" t="s">
        <v>76</v>
      </c>
      <c r="BK163" s="155">
        <f t="shared" si="9"/>
        <v>0</v>
      </c>
      <c r="BL163" s="18" t="s">
        <v>86</v>
      </c>
      <c r="BM163" s="154" t="s">
        <v>3342</v>
      </c>
    </row>
    <row r="164" spans="1:65" s="2" customFormat="1" ht="16.5" customHeight="1">
      <c r="A164" s="30"/>
      <c r="B164" s="142"/>
      <c r="C164" s="143" t="s">
        <v>300</v>
      </c>
      <c r="D164" s="143" t="s">
        <v>180</v>
      </c>
      <c r="E164" s="144" t="s">
        <v>2043</v>
      </c>
      <c r="F164" s="145" t="s">
        <v>2044</v>
      </c>
      <c r="G164" s="146" t="s">
        <v>327</v>
      </c>
      <c r="H164" s="147">
        <v>7.3</v>
      </c>
      <c r="I164" s="148"/>
      <c r="J164" s="148">
        <f t="shared" si="0"/>
        <v>0</v>
      </c>
      <c r="K164" s="149"/>
      <c r="L164" s="31"/>
      <c r="M164" s="150" t="s">
        <v>1</v>
      </c>
      <c r="N164" s="151" t="s">
        <v>36</v>
      </c>
      <c r="O164" s="152">
        <v>4.3999999999999997E-2</v>
      </c>
      <c r="P164" s="152">
        <f t="shared" si="1"/>
        <v>0.32119999999999999</v>
      </c>
      <c r="Q164" s="152">
        <v>0</v>
      </c>
      <c r="R164" s="152">
        <f t="shared" si="2"/>
        <v>0</v>
      </c>
      <c r="S164" s="152">
        <v>0</v>
      </c>
      <c r="T164" s="153">
        <f t="shared" si="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4" t="s">
        <v>86</v>
      </c>
      <c r="AT164" s="154" t="s">
        <v>180</v>
      </c>
      <c r="AU164" s="154" t="s">
        <v>80</v>
      </c>
      <c r="AY164" s="18" t="s">
        <v>178</v>
      </c>
      <c r="BE164" s="155">
        <f t="shared" si="4"/>
        <v>0</v>
      </c>
      <c r="BF164" s="155">
        <f t="shared" si="5"/>
        <v>0</v>
      </c>
      <c r="BG164" s="155">
        <f t="shared" si="6"/>
        <v>0</v>
      </c>
      <c r="BH164" s="155">
        <f t="shared" si="7"/>
        <v>0</v>
      </c>
      <c r="BI164" s="155">
        <f t="shared" si="8"/>
        <v>0</v>
      </c>
      <c r="BJ164" s="18" t="s">
        <v>76</v>
      </c>
      <c r="BK164" s="155">
        <f t="shared" si="9"/>
        <v>0</v>
      </c>
      <c r="BL164" s="18" t="s">
        <v>86</v>
      </c>
      <c r="BM164" s="154" t="s">
        <v>3343</v>
      </c>
    </row>
    <row r="165" spans="1:65" s="2" customFormat="1" ht="16.5" customHeight="1">
      <c r="A165" s="30"/>
      <c r="B165" s="142"/>
      <c r="C165" s="143" t="s">
        <v>7</v>
      </c>
      <c r="D165" s="143" t="s">
        <v>180</v>
      </c>
      <c r="E165" s="144" t="s">
        <v>3344</v>
      </c>
      <c r="F165" s="145" t="s">
        <v>3345</v>
      </c>
      <c r="G165" s="146" t="s">
        <v>327</v>
      </c>
      <c r="H165" s="147">
        <v>7.3</v>
      </c>
      <c r="I165" s="148"/>
      <c r="J165" s="148">
        <f t="shared" si="0"/>
        <v>0</v>
      </c>
      <c r="K165" s="149"/>
      <c r="L165" s="31"/>
      <c r="M165" s="150" t="s">
        <v>1</v>
      </c>
      <c r="N165" s="151" t="s">
        <v>36</v>
      </c>
      <c r="O165" s="152">
        <v>5.3999999999999999E-2</v>
      </c>
      <c r="P165" s="152">
        <f t="shared" si="1"/>
        <v>0.39419999999999999</v>
      </c>
      <c r="Q165" s="152">
        <v>1.9000000000000001E-4</v>
      </c>
      <c r="R165" s="152">
        <f t="shared" si="2"/>
        <v>1.387E-3</v>
      </c>
      <c r="S165" s="152">
        <v>0</v>
      </c>
      <c r="T165" s="153">
        <f t="shared" si="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80</v>
      </c>
      <c r="AY165" s="18" t="s">
        <v>178</v>
      </c>
      <c r="BE165" s="155">
        <f t="shared" si="4"/>
        <v>0</v>
      </c>
      <c r="BF165" s="155">
        <f t="shared" si="5"/>
        <v>0</v>
      </c>
      <c r="BG165" s="155">
        <f t="shared" si="6"/>
        <v>0</v>
      </c>
      <c r="BH165" s="155">
        <f t="shared" si="7"/>
        <v>0</v>
      </c>
      <c r="BI165" s="155">
        <f t="shared" si="8"/>
        <v>0</v>
      </c>
      <c r="BJ165" s="18" t="s">
        <v>76</v>
      </c>
      <c r="BK165" s="155">
        <f t="shared" si="9"/>
        <v>0</v>
      </c>
      <c r="BL165" s="18" t="s">
        <v>86</v>
      </c>
      <c r="BM165" s="154" t="s">
        <v>3346</v>
      </c>
    </row>
    <row r="166" spans="1:65" s="2" customFormat="1" ht="21.75" customHeight="1">
      <c r="A166" s="30"/>
      <c r="B166" s="142"/>
      <c r="C166" s="143" t="s">
        <v>324</v>
      </c>
      <c r="D166" s="143" t="s">
        <v>180</v>
      </c>
      <c r="E166" s="144" t="s">
        <v>2507</v>
      </c>
      <c r="F166" s="145" t="s">
        <v>2508</v>
      </c>
      <c r="G166" s="146" t="s">
        <v>327</v>
      </c>
      <c r="H166" s="147">
        <v>7.3</v>
      </c>
      <c r="I166" s="148"/>
      <c r="J166" s="148">
        <f t="shared" si="0"/>
        <v>0</v>
      </c>
      <c r="K166" s="149"/>
      <c r="L166" s="31"/>
      <c r="M166" s="150" t="s">
        <v>1</v>
      </c>
      <c r="N166" s="151" t="s">
        <v>36</v>
      </c>
      <c r="O166" s="152">
        <v>2.5000000000000001E-2</v>
      </c>
      <c r="P166" s="152">
        <f t="shared" si="1"/>
        <v>0.1825</v>
      </c>
      <c r="Q166" s="152">
        <v>9.0000000000000006E-5</v>
      </c>
      <c r="R166" s="152">
        <f t="shared" si="2"/>
        <v>6.5700000000000003E-4</v>
      </c>
      <c r="S166" s="152">
        <v>0</v>
      </c>
      <c r="T166" s="153">
        <f t="shared" si="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4" t="s">
        <v>86</v>
      </c>
      <c r="AT166" s="154" t="s">
        <v>180</v>
      </c>
      <c r="AU166" s="154" t="s">
        <v>80</v>
      </c>
      <c r="AY166" s="18" t="s">
        <v>178</v>
      </c>
      <c r="BE166" s="155">
        <f t="shared" si="4"/>
        <v>0</v>
      </c>
      <c r="BF166" s="155">
        <f t="shared" si="5"/>
        <v>0</v>
      </c>
      <c r="BG166" s="155">
        <f t="shared" si="6"/>
        <v>0</v>
      </c>
      <c r="BH166" s="155">
        <f t="shared" si="7"/>
        <v>0</v>
      </c>
      <c r="BI166" s="155">
        <f t="shared" si="8"/>
        <v>0</v>
      </c>
      <c r="BJ166" s="18" t="s">
        <v>76</v>
      </c>
      <c r="BK166" s="155">
        <f t="shared" si="9"/>
        <v>0</v>
      </c>
      <c r="BL166" s="18" t="s">
        <v>86</v>
      </c>
      <c r="BM166" s="154" t="s">
        <v>3347</v>
      </c>
    </row>
    <row r="167" spans="1:65" s="12" customFormat="1" ht="22.8" customHeight="1">
      <c r="B167" s="130"/>
      <c r="D167" s="131" t="s">
        <v>70</v>
      </c>
      <c r="E167" s="140" t="s">
        <v>101</v>
      </c>
      <c r="F167" s="140" t="s">
        <v>710</v>
      </c>
      <c r="J167" s="141">
        <f>BK167</f>
        <v>0</v>
      </c>
      <c r="L167" s="130"/>
      <c r="M167" s="134"/>
      <c r="N167" s="135"/>
      <c r="O167" s="135"/>
      <c r="P167" s="136">
        <f>SUM(P168:P171)</f>
        <v>18.11</v>
      </c>
      <c r="Q167" s="135"/>
      <c r="R167" s="136">
        <f>SUM(R168:R171)</f>
        <v>6.88E-2</v>
      </c>
      <c r="S167" s="135"/>
      <c r="T167" s="137">
        <f>SUM(T168:T171)</f>
        <v>0.5</v>
      </c>
      <c r="AR167" s="131" t="s">
        <v>76</v>
      </c>
      <c r="AT167" s="138" t="s">
        <v>70</v>
      </c>
      <c r="AU167" s="138" t="s">
        <v>76</v>
      </c>
      <c r="AY167" s="131" t="s">
        <v>178</v>
      </c>
      <c r="BK167" s="139">
        <f>SUM(BK168:BK171)</f>
        <v>0</v>
      </c>
    </row>
    <row r="168" spans="1:65" s="2" customFormat="1" ht="21.75" customHeight="1">
      <c r="A168" s="30"/>
      <c r="B168" s="142"/>
      <c r="C168" s="143" t="s">
        <v>329</v>
      </c>
      <c r="D168" s="143" t="s">
        <v>180</v>
      </c>
      <c r="E168" s="144" t="s">
        <v>3247</v>
      </c>
      <c r="F168" s="145" t="s">
        <v>3248</v>
      </c>
      <c r="G168" s="146" t="s">
        <v>327</v>
      </c>
      <c r="H168" s="147">
        <v>16</v>
      </c>
      <c r="I168" s="148"/>
      <c r="J168" s="148">
        <f>ROUND(I168*H168,1)</f>
        <v>0</v>
      </c>
      <c r="K168" s="149"/>
      <c r="L168" s="31"/>
      <c r="M168" s="150" t="s">
        <v>1</v>
      </c>
      <c r="N168" s="151" t="s">
        <v>36</v>
      </c>
      <c r="O168" s="152">
        <v>0.20799999999999999</v>
      </c>
      <c r="P168" s="152">
        <f>O168*H168</f>
        <v>3.3279999999999998</v>
      </c>
      <c r="Q168" s="152">
        <v>4.3E-3</v>
      </c>
      <c r="R168" s="152">
        <f>Q168*H168</f>
        <v>6.88E-2</v>
      </c>
      <c r="S168" s="152">
        <v>0</v>
      </c>
      <c r="T168" s="153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80</v>
      </c>
      <c r="AY168" s="18" t="s">
        <v>178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76</v>
      </c>
      <c r="BK168" s="155">
        <f>ROUND(I168*H168,1)</f>
        <v>0</v>
      </c>
      <c r="BL168" s="18" t="s">
        <v>86</v>
      </c>
      <c r="BM168" s="154" t="s">
        <v>3348</v>
      </c>
    </row>
    <row r="169" spans="1:65" s="2" customFormat="1" ht="21.75" customHeight="1">
      <c r="A169" s="30"/>
      <c r="B169" s="142"/>
      <c r="C169" s="143" t="s">
        <v>333</v>
      </c>
      <c r="D169" s="143" t="s">
        <v>180</v>
      </c>
      <c r="E169" s="144" t="s">
        <v>3250</v>
      </c>
      <c r="F169" s="145" t="s">
        <v>3251</v>
      </c>
      <c r="G169" s="146" t="s">
        <v>327</v>
      </c>
      <c r="H169" s="147">
        <v>16</v>
      </c>
      <c r="I169" s="148"/>
      <c r="J169" s="148">
        <f>ROUND(I169*H169,1)</f>
        <v>0</v>
      </c>
      <c r="K169" s="149"/>
      <c r="L169" s="31"/>
      <c r="M169" s="150" t="s">
        <v>1</v>
      </c>
      <c r="N169" s="151" t="s">
        <v>36</v>
      </c>
      <c r="O169" s="152">
        <v>0.19600000000000001</v>
      </c>
      <c r="P169" s="152">
        <f>O169*H169</f>
        <v>3.1360000000000001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54" t="s">
        <v>86</v>
      </c>
      <c r="AT169" s="154" t="s">
        <v>180</v>
      </c>
      <c r="AU169" s="154" t="s">
        <v>80</v>
      </c>
      <c r="AY169" s="18" t="s">
        <v>178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8" t="s">
        <v>76</v>
      </c>
      <c r="BK169" s="155">
        <f>ROUND(I169*H169,1)</f>
        <v>0</v>
      </c>
      <c r="BL169" s="18" t="s">
        <v>86</v>
      </c>
      <c r="BM169" s="154" t="s">
        <v>3349</v>
      </c>
    </row>
    <row r="170" spans="1:65" s="2" customFormat="1" ht="16.5" customHeight="1">
      <c r="A170" s="30"/>
      <c r="B170" s="142"/>
      <c r="C170" s="143" t="s">
        <v>338</v>
      </c>
      <c r="D170" s="143" t="s">
        <v>180</v>
      </c>
      <c r="E170" s="144" t="s">
        <v>3350</v>
      </c>
      <c r="F170" s="145" t="s">
        <v>3351</v>
      </c>
      <c r="G170" s="146" t="s">
        <v>336</v>
      </c>
      <c r="H170" s="147">
        <v>1</v>
      </c>
      <c r="I170" s="148"/>
      <c r="J170" s="148">
        <f>ROUND(I170*H170,1)</f>
        <v>0</v>
      </c>
      <c r="K170" s="149"/>
      <c r="L170" s="31"/>
      <c r="M170" s="150" t="s">
        <v>1</v>
      </c>
      <c r="N170" s="151" t="s">
        <v>36</v>
      </c>
      <c r="O170" s="152">
        <v>5.8230000000000004</v>
      </c>
      <c r="P170" s="152">
        <f>O170*H170</f>
        <v>5.8230000000000004</v>
      </c>
      <c r="Q170" s="152">
        <v>0</v>
      </c>
      <c r="R170" s="152">
        <f>Q170*H170</f>
        <v>0</v>
      </c>
      <c r="S170" s="152">
        <v>0.5</v>
      </c>
      <c r="T170" s="153">
        <f>S170*H170</f>
        <v>0.5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86</v>
      </c>
      <c r="BM170" s="154" t="s">
        <v>3352</v>
      </c>
    </row>
    <row r="171" spans="1:65" s="2" customFormat="1" ht="21.75" customHeight="1">
      <c r="A171" s="30"/>
      <c r="B171" s="142"/>
      <c r="C171" s="143" t="s">
        <v>342</v>
      </c>
      <c r="D171" s="143" t="s">
        <v>180</v>
      </c>
      <c r="E171" s="144" t="s">
        <v>3353</v>
      </c>
      <c r="F171" s="145" t="s">
        <v>3354</v>
      </c>
      <c r="G171" s="146" t="s">
        <v>336</v>
      </c>
      <c r="H171" s="147">
        <v>1</v>
      </c>
      <c r="I171" s="148"/>
      <c r="J171" s="148">
        <f>ROUND(I171*H171,1)</f>
        <v>0</v>
      </c>
      <c r="K171" s="149"/>
      <c r="L171" s="31"/>
      <c r="M171" s="150" t="s">
        <v>1</v>
      </c>
      <c r="N171" s="151" t="s">
        <v>36</v>
      </c>
      <c r="O171" s="152">
        <v>5.8230000000000004</v>
      </c>
      <c r="P171" s="152">
        <f>O171*H171</f>
        <v>5.8230000000000004</v>
      </c>
      <c r="Q171" s="152">
        <v>0</v>
      </c>
      <c r="R171" s="152">
        <f>Q171*H171</f>
        <v>0</v>
      </c>
      <c r="S171" s="152">
        <v>0</v>
      </c>
      <c r="T171" s="153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80</v>
      </c>
      <c r="AY171" s="18" t="s">
        <v>178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76</v>
      </c>
      <c r="BK171" s="155">
        <f>ROUND(I171*H171,1)</f>
        <v>0</v>
      </c>
      <c r="BL171" s="18" t="s">
        <v>86</v>
      </c>
      <c r="BM171" s="154" t="s">
        <v>3355</v>
      </c>
    </row>
    <row r="172" spans="1:65" s="12" customFormat="1" ht="22.8" customHeight="1">
      <c r="B172" s="130"/>
      <c r="D172" s="131" t="s">
        <v>70</v>
      </c>
      <c r="E172" s="140" t="s">
        <v>3135</v>
      </c>
      <c r="F172" s="140" t="s">
        <v>3136</v>
      </c>
      <c r="J172" s="141">
        <f>BK172</f>
        <v>0</v>
      </c>
      <c r="L172" s="130"/>
      <c r="M172" s="134"/>
      <c r="N172" s="135"/>
      <c r="O172" s="135"/>
      <c r="P172" s="136">
        <f>SUM(P173:P179)</f>
        <v>1.15934</v>
      </c>
      <c r="Q172" s="135"/>
      <c r="R172" s="136">
        <f>SUM(R173:R179)</f>
        <v>0</v>
      </c>
      <c r="S172" s="135"/>
      <c r="T172" s="137">
        <f>SUM(T173:T179)</f>
        <v>0</v>
      </c>
      <c r="AR172" s="131" t="s">
        <v>76</v>
      </c>
      <c r="AT172" s="138" t="s">
        <v>70</v>
      </c>
      <c r="AU172" s="138" t="s">
        <v>76</v>
      </c>
      <c r="AY172" s="131" t="s">
        <v>178</v>
      </c>
      <c r="BK172" s="139">
        <f>SUM(BK173:BK179)</f>
        <v>0</v>
      </c>
    </row>
    <row r="173" spans="1:65" s="2" customFormat="1" ht="21.75" customHeight="1">
      <c r="A173" s="30"/>
      <c r="B173" s="142"/>
      <c r="C173" s="143" t="s">
        <v>346</v>
      </c>
      <c r="D173" s="143" t="s">
        <v>180</v>
      </c>
      <c r="E173" s="144" t="s">
        <v>3137</v>
      </c>
      <c r="F173" s="145" t="s">
        <v>3138</v>
      </c>
      <c r="G173" s="146" t="s">
        <v>206</v>
      </c>
      <c r="H173" s="147">
        <v>3.38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0.125</v>
      </c>
      <c r="P173" s="152">
        <f>O173*H173</f>
        <v>0.42249999999999999</v>
      </c>
      <c r="Q173" s="152">
        <v>0</v>
      </c>
      <c r="R173" s="152">
        <f>Q173*H173</f>
        <v>0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86</v>
      </c>
      <c r="BM173" s="154" t="s">
        <v>3356</v>
      </c>
    </row>
    <row r="174" spans="1:65" s="2" customFormat="1" ht="21.75" customHeight="1">
      <c r="A174" s="30"/>
      <c r="B174" s="142"/>
      <c r="C174" s="143" t="s">
        <v>350</v>
      </c>
      <c r="D174" s="143" t="s">
        <v>180</v>
      </c>
      <c r="E174" s="144" t="s">
        <v>3140</v>
      </c>
      <c r="F174" s="145" t="s">
        <v>3141</v>
      </c>
      <c r="G174" s="146" t="s">
        <v>206</v>
      </c>
      <c r="H174" s="147">
        <v>30.42</v>
      </c>
      <c r="I174" s="148"/>
      <c r="J174" s="148">
        <f>ROUND(I174*H174,1)</f>
        <v>0</v>
      </c>
      <c r="K174" s="149"/>
      <c r="L174" s="31"/>
      <c r="M174" s="150" t="s">
        <v>1</v>
      </c>
      <c r="N174" s="151" t="s">
        <v>36</v>
      </c>
      <c r="O174" s="152">
        <v>6.0000000000000001E-3</v>
      </c>
      <c r="P174" s="152">
        <f>O174*H174</f>
        <v>0.18252000000000002</v>
      </c>
      <c r="Q174" s="152">
        <v>0</v>
      </c>
      <c r="R174" s="152">
        <f>Q174*H174</f>
        <v>0</v>
      </c>
      <c r="S174" s="152">
        <v>0</v>
      </c>
      <c r="T174" s="153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4" t="s">
        <v>86</v>
      </c>
      <c r="AT174" s="154" t="s">
        <v>180</v>
      </c>
      <c r="AU174" s="154" t="s">
        <v>80</v>
      </c>
      <c r="AY174" s="18" t="s">
        <v>178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8" t="s">
        <v>76</v>
      </c>
      <c r="BK174" s="155">
        <f>ROUND(I174*H174,1)</f>
        <v>0</v>
      </c>
      <c r="BL174" s="18" t="s">
        <v>86</v>
      </c>
      <c r="BM174" s="154" t="s">
        <v>3357</v>
      </c>
    </row>
    <row r="175" spans="1:65" s="13" customFormat="1" ht="10.199999999999999">
      <c r="B175" s="156"/>
      <c r="D175" s="157" t="s">
        <v>185</v>
      </c>
      <c r="E175" s="158" t="s">
        <v>1</v>
      </c>
      <c r="F175" s="159" t="s">
        <v>3358</v>
      </c>
      <c r="H175" s="160">
        <v>30.42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185</v>
      </c>
      <c r="AU175" s="158" t="s">
        <v>80</v>
      </c>
      <c r="AV175" s="13" t="s">
        <v>80</v>
      </c>
      <c r="AW175" s="13" t="s">
        <v>28</v>
      </c>
      <c r="AX175" s="13" t="s">
        <v>76</v>
      </c>
      <c r="AY175" s="158" t="s">
        <v>178</v>
      </c>
    </row>
    <row r="176" spans="1:65" s="2" customFormat="1" ht="33" customHeight="1">
      <c r="A176" s="30"/>
      <c r="B176" s="142"/>
      <c r="C176" s="143" t="s">
        <v>354</v>
      </c>
      <c r="D176" s="143" t="s">
        <v>180</v>
      </c>
      <c r="E176" s="144" t="s">
        <v>3144</v>
      </c>
      <c r="F176" s="145" t="s">
        <v>3145</v>
      </c>
      <c r="G176" s="146" t="s">
        <v>206</v>
      </c>
      <c r="H176" s="147">
        <v>2.5</v>
      </c>
      <c r="I176" s="148"/>
      <c r="J176" s="148">
        <f>ROUND(I176*H176,1)</f>
        <v>0</v>
      </c>
      <c r="K176" s="149"/>
      <c r="L176" s="31"/>
      <c r="M176" s="150" t="s">
        <v>1</v>
      </c>
      <c r="N176" s="151" t="s">
        <v>36</v>
      </c>
      <c r="O176" s="152">
        <v>0</v>
      </c>
      <c r="P176" s="152">
        <f>O176*H176</f>
        <v>0</v>
      </c>
      <c r="Q176" s="152">
        <v>0</v>
      </c>
      <c r="R176" s="152">
        <f>Q176*H176</f>
        <v>0</v>
      </c>
      <c r="S176" s="152">
        <v>0</v>
      </c>
      <c r="T176" s="153">
        <f>S176*H176</f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54" t="s">
        <v>86</v>
      </c>
      <c r="AT176" s="154" t="s">
        <v>180</v>
      </c>
      <c r="AU176" s="154" t="s">
        <v>80</v>
      </c>
      <c r="AY176" s="18" t="s">
        <v>178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8" t="s">
        <v>76</v>
      </c>
      <c r="BK176" s="155">
        <f>ROUND(I176*H176,1)</f>
        <v>0</v>
      </c>
      <c r="BL176" s="18" t="s">
        <v>86</v>
      </c>
      <c r="BM176" s="154" t="s">
        <v>3359</v>
      </c>
    </row>
    <row r="177" spans="1:65" s="13" customFormat="1" ht="10.199999999999999">
      <c r="B177" s="156"/>
      <c r="D177" s="157" t="s">
        <v>185</v>
      </c>
      <c r="E177" s="158" t="s">
        <v>1</v>
      </c>
      <c r="F177" s="159" t="s">
        <v>3360</v>
      </c>
      <c r="H177" s="160">
        <v>2.5</v>
      </c>
      <c r="L177" s="156"/>
      <c r="M177" s="161"/>
      <c r="N177" s="162"/>
      <c r="O177" s="162"/>
      <c r="P177" s="162"/>
      <c r="Q177" s="162"/>
      <c r="R177" s="162"/>
      <c r="S177" s="162"/>
      <c r="T177" s="163"/>
      <c r="AT177" s="158" t="s">
        <v>185</v>
      </c>
      <c r="AU177" s="158" t="s">
        <v>80</v>
      </c>
      <c r="AV177" s="13" t="s">
        <v>80</v>
      </c>
      <c r="AW177" s="13" t="s">
        <v>28</v>
      </c>
      <c r="AX177" s="13" t="s">
        <v>76</v>
      </c>
      <c r="AY177" s="158" t="s">
        <v>178</v>
      </c>
    </row>
    <row r="178" spans="1:65" s="2" customFormat="1" ht="44.25" customHeight="1">
      <c r="A178" s="30"/>
      <c r="B178" s="142"/>
      <c r="C178" s="143" t="s">
        <v>359</v>
      </c>
      <c r="D178" s="143" t="s">
        <v>180</v>
      </c>
      <c r="E178" s="144" t="s">
        <v>3261</v>
      </c>
      <c r="F178" s="145" t="s">
        <v>3262</v>
      </c>
      <c r="G178" s="146" t="s">
        <v>206</v>
      </c>
      <c r="H178" s="147">
        <v>0.88</v>
      </c>
      <c r="I178" s="148"/>
      <c r="J178" s="148">
        <f>ROUND(I178*H178,1)</f>
        <v>0</v>
      </c>
      <c r="K178" s="149"/>
      <c r="L178" s="31"/>
      <c r="M178" s="150" t="s">
        <v>1</v>
      </c>
      <c r="N178" s="151" t="s">
        <v>36</v>
      </c>
      <c r="O178" s="152">
        <v>0</v>
      </c>
      <c r="P178" s="152">
        <f>O178*H178</f>
        <v>0</v>
      </c>
      <c r="Q178" s="152">
        <v>0</v>
      </c>
      <c r="R178" s="152">
        <f>Q178*H178</f>
        <v>0</v>
      </c>
      <c r="S178" s="152">
        <v>0</v>
      </c>
      <c r="T178" s="153">
        <f>S178*H178</f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54" t="s">
        <v>86</v>
      </c>
      <c r="AT178" s="154" t="s">
        <v>180</v>
      </c>
      <c r="AU178" s="154" t="s">
        <v>80</v>
      </c>
      <c r="AY178" s="18" t="s">
        <v>178</v>
      </c>
      <c r="BE178" s="155">
        <f>IF(N178="základní",J178,0)</f>
        <v>0</v>
      </c>
      <c r="BF178" s="155">
        <f>IF(N178="snížená",J178,0)</f>
        <v>0</v>
      </c>
      <c r="BG178" s="155">
        <f>IF(N178="zákl. přenesená",J178,0)</f>
        <v>0</v>
      </c>
      <c r="BH178" s="155">
        <f>IF(N178="sníž. přenesená",J178,0)</f>
        <v>0</v>
      </c>
      <c r="BI178" s="155">
        <f>IF(N178="nulová",J178,0)</f>
        <v>0</v>
      </c>
      <c r="BJ178" s="18" t="s">
        <v>76</v>
      </c>
      <c r="BK178" s="155">
        <f>ROUND(I178*H178,1)</f>
        <v>0</v>
      </c>
      <c r="BL178" s="18" t="s">
        <v>86</v>
      </c>
      <c r="BM178" s="154" t="s">
        <v>3361</v>
      </c>
    </row>
    <row r="179" spans="1:65" s="2" customFormat="1" ht="21.75" customHeight="1">
      <c r="A179" s="30"/>
      <c r="B179" s="142"/>
      <c r="C179" s="143" t="s">
        <v>364</v>
      </c>
      <c r="D179" s="143" t="s">
        <v>180</v>
      </c>
      <c r="E179" s="144" t="s">
        <v>3148</v>
      </c>
      <c r="F179" s="145" t="s">
        <v>3149</v>
      </c>
      <c r="G179" s="146" t="s">
        <v>206</v>
      </c>
      <c r="H179" s="147">
        <v>3.38</v>
      </c>
      <c r="I179" s="148"/>
      <c r="J179" s="148">
        <f>ROUND(I179*H179,1)</f>
        <v>0</v>
      </c>
      <c r="K179" s="149"/>
      <c r="L179" s="31"/>
      <c r="M179" s="150" t="s">
        <v>1</v>
      </c>
      <c r="N179" s="151" t="s">
        <v>36</v>
      </c>
      <c r="O179" s="152">
        <v>0.16400000000000001</v>
      </c>
      <c r="P179" s="152">
        <f>O179*H179</f>
        <v>0.55432000000000003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R179" s="154" t="s">
        <v>86</v>
      </c>
      <c r="AT179" s="154" t="s">
        <v>180</v>
      </c>
      <c r="AU179" s="154" t="s">
        <v>80</v>
      </c>
      <c r="AY179" s="18" t="s">
        <v>178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8" t="s">
        <v>76</v>
      </c>
      <c r="BK179" s="155">
        <f>ROUND(I179*H179,1)</f>
        <v>0</v>
      </c>
      <c r="BL179" s="18" t="s">
        <v>86</v>
      </c>
      <c r="BM179" s="154" t="s">
        <v>3362</v>
      </c>
    </row>
    <row r="180" spans="1:65" s="12" customFormat="1" ht="22.8" customHeight="1">
      <c r="B180" s="130"/>
      <c r="D180" s="131" t="s">
        <v>70</v>
      </c>
      <c r="E180" s="140" t="s">
        <v>807</v>
      </c>
      <c r="F180" s="140" t="s">
        <v>808</v>
      </c>
      <c r="J180" s="141">
        <f>BK180</f>
        <v>0</v>
      </c>
      <c r="L180" s="130"/>
      <c r="M180" s="134"/>
      <c r="N180" s="135"/>
      <c r="O180" s="135"/>
      <c r="P180" s="136">
        <f>P181</f>
        <v>2.0512799999999998</v>
      </c>
      <c r="Q180" s="135"/>
      <c r="R180" s="136">
        <f>R181</f>
        <v>0</v>
      </c>
      <c r="S180" s="135"/>
      <c r="T180" s="137">
        <f>T181</f>
        <v>0</v>
      </c>
      <c r="AR180" s="131" t="s">
        <v>76</v>
      </c>
      <c r="AT180" s="138" t="s">
        <v>70</v>
      </c>
      <c r="AU180" s="138" t="s">
        <v>76</v>
      </c>
      <c r="AY180" s="131" t="s">
        <v>178</v>
      </c>
      <c r="BK180" s="139">
        <f>BK181</f>
        <v>0</v>
      </c>
    </row>
    <row r="181" spans="1:65" s="2" customFormat="1" ht="21.75" customHeight="1">
      <c r="A181" s="30"/>
      <c r="B181" s="142"/>
      <c r="C181" s="143" t="s">
        <v>368</v>
      </c>
      <c r="D181" s="143" t="s">
        <v>180</v>
      </c>
      <c r="E181" s="144" t="s">
        <v>3265</v>
      </c>
      <c r="F181" s="145" t="s">
        <v>3266</v>
      </c>
      <c r="G181" s="146" t="s">
        <v>206</v>
      </c>
      <c r="H181" s="147">
        <v>1.3859999999999999</v>
      </c>
      <c r="I181" s="148"/>
      <c r="J181" s="148">
        <f>ROUND(I181*H181,1)</f>
        <v>0</v>
      </c>
      <c r="K181" s="149"/>
      <c r="L181" s="31"/>
      <c r="M181" s="150" t="s">
        <v>1</v>
      </c>
      <c r="N181" s="151" t="s">
        <v>36</v>
      </c>
      <c r="O181" s="152">
        <v>1.48</v>
      </c>
      <c r="P181" s="152">
        <f>O181*H181</f>
        <v>2.0512799999999998</v>
      </c>
      <c r="Q181" s="152">
        <v>0</v>
      </c>
      <c r="R181" s="152">
        <f>Q181*H181</f>
        <v>0</v>
      </c>
      <c r="S181" s="152">
        <v>0</v>
      </c>
      <c r="T181" s="153">
        <f>S181*H181</f>
        <v>0</v>
      </c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R181" s="154" t="s">
        <v>86</v>
      </c>
      <c r="AT181" s="154" t="s">
        <v>180</v>
      </c>
      <c r="AU181" s="154" t="s">
        <v>80</v>
      </c>
      <c r="AY181" s="18" t="s">
        <v>178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8" t="s">
        <v>76</v>
      </c>
      <c r="BK181" s="155">
        <f>ROUND(I181*H181,1)</f>
        <v>0</v>
      </c>
      <c r="BL181" s="18" t="s">
        <v>86</v>
      </c>
      <c r="BM181" s="154" t="s">
        <v>3363</v>
      </c>
    </row>
    <row r="182" spans="1:65" s="12" customFormat="1" ht="25.95" customHeight="1">
      <c r="B182" s="130"/>
      <c r="D182" s="131" t="s">
        <v>70</v>
      </c>
      <c r="E182" s="132" t="s">
        <v>813</v>
      </c>
      <c r="F182" s="132" t="s">
        <v>814</v>
      </c>
      <c r="J182" s="133">
        <f>BK182</f>
        <v>0</v>
      </c>
      <c r="L182" s="130"/>
      <c r="M182" s="134"/>
      <c r="N182" s="135"/>
      <c r="O182" s="135"/>
      <c r="P182" s="136">
        <f>P183</f>
        <v>6.2825690000000014</v>
      </c>
      <c r="Q182" s="135"/>
      <c r="R182" s="136">
        <f>R183</f>
        <v>1.1454000000000001E-2</v>
      </c>
      <c r="S182" s="135"/>
      <c r="T182" s="137">
        <f>T183</f>
        <v>0</v>
      </c>
      <c r="AR182" s="131" t="s">
        <v>80</v>
      </c>
      <c r="AT182" s="138" t="s">
        <v>70</v>
      </c>
      <c r="AU182" s="138" t="s">
        <v>71</v>
      </c>
      <c r="AY182" s="131" t="s">
        <v>178</v>
      </c>
      <c r="BK182" s="139">
        <f>BK183</f>
        <v>0</v>
      </c>
    </row>
    <row r="183" spans="1:65" s="12" customFormat="1" ht="22.8" customHeight="1">
      <c r="B183" s="130"/>
      <c r="D183" s="131" t="s">
        <v>70</v>
      </c>
      <c r="E183" s="140" t="s">
        <v>2520</v>
      </c>
      <c r="F183" s="140" t="s">
        <v>2521</v>
      </c>
      <c r="J183" s="141">
        <f>BK183</f>
        <v>0</v>
      </c>
      <c r="L183" s="130"/>
      <c r="M183" s="134"/>
      <c r="N183" s="135"/>
      <c r="O183" s="135"/>
      <c r="P183" s="136">
        <f>SUM(P184:P192)</f>
        <v>6.2825690000000014</v>
      </c>
      <c r="Q183" s="135"/>
      <c r="R183" s="136">
        <f>SUM(R184:R192)</f>
        <v>1.1454000000000001E-2</v>
      </c>
      <c r="S183" s="135"/>
      <c r="T183" s="137">
        <f>SUM(T184:T192)</f>
        <v>0</v>
      </c>
      <c r="AR183" s="131" t="s">
        <v>80</v>
      </c>
      <c r="AT183" s="138" t="s">
        <v>70</v>
      </c>
      <c r="AU183" s="138" t="s">
        <v>76</v>
      </c>
      <c r="AY183" s="131" t="s">
        <v>178</v>
      </c>
      <c r="BK183" s="139">
        <f>SUM(BK184:BK192)</f>
        <v>0</v>
      </c>
    </row>
    <row r="184" spans="1:65" s="2" customFormat="1" ht="21.75" customHeight="1">
      <c r="A184" s="30"/>
      <c r="B184" s="142"/>
      <c r="C184" s="143" t="s">
        <v>375</v>
      </c>
      <c r="D184" s="143" t="s">
        <v>180</v>
      </c>
      <c r="E184" s="144" t="s">
        <v>3364</v>
      </c>
      <c r="F184" s="145" t="s">
        <v>3365</v>
      </c>
      <c r="G184" s="146" t="s">
        <v>327</v>
      </c>
      <c r="H184" s="147">
        <v>7.3</v>
      </c>
      <c r="I184" s="148"/>
      <c r="J184" s="148">
        <f t="shared" ref="J184:J192" si="10">ROUND(I184*H184,1)</f>
        <v>0</v>
      </c>
      <c r="K184" s="149"/>
      <c r="L184" s="31"/>
      <c r="M184" s="150" t="s">
        <v>1</v>
      </c>
      <c r="N184" s="151" t="s">
        <v>36</v>
      </c>
      <c r="O184" s="152">
        <v>0.39800000000000002</v>
      </c>
      <c r="P184" s="152">
        <f t="shared" ref="P184:P192" si="11">O184*H184</f>
        <v>2.9054000000000002</v>
      </c>
      <c r="Q184" s="152">
        <v>3.8000000000000002E-4</v>
      </c>
      <c r="R184" s="152">
        <f t="shared" ref="R184:R192" si="12">Q184*H184</f>
        <v>2.774E-3</v>
      </c>
      <c r="S184" s="152">
        <v>0</v>
      </c>
      <c r="T184" s="153">
        <f t="shared" ref="T184:T192" si="13"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54" t="s">
        <v>263</v>
      </c>
      <c r="AT184" s="154" t="s">
        <v>180</v>
      </c>
      <c r="AU184" s="154" t="s">
        <v>80</v>
      </c>
      <c r="AY184" s="18" t="s">
        <v>178</v>
      </c>
      <c r="BE184" s="155">
        <f t="shared" ref="BE184:BE192" si="14">IF(N184="základní",J184,0)</f>
        <v>0</v>
      </c>
      <c r="BF184" s="155">
        <f t="shared" ref="BF184:BF192" si="15">IF(N184="snížená",J184,0)</f>
        <v>0</v>
      </c>
      <c r="BG184" s="155">
        <f t="shared" ref="BG184:BG192" si="16">IF(N184="zákl. přenesená",J184,0)</f>
        <v>0</v>
      </c>
      <c r="BH184" s="155">
        <f t="shared" ref="BH184:BH192" si="17">IF(N184="sníž. přenesená",J184,0)</f>
        <v>0</v>
      </c>
      <c r="BI184" s="155">
        <f t="shared" ref="BI184:BI192" si="18">IF(N184="nulová",J184,0)</f>
        <v>0</v>
      </c>
      <c r="BJ184" s="18" t="s">
        <v>76</v>
      </c>
      <c r="BK184" s="155">
        <f t="shared" ref="BK184:BK192" si="19">ROUND(I184*H184,1)</f>
        <v>0</v>
      </c>
      <c r="BL184" s="18" t="s">
        <v>263</v>
      </c>
      <c r="BM184" s="154" t="s">
        <v>3366</v>
      </c>
    </row>
    <row r="185" spans="1:65" s="2" customFormat="1" ht="16.5" customHeight="1">
      <c r="A185" s="30"/>
      <c r="B185" s="142"/>
      <c r="C185" s="143" t="s">
        <v>379</v>
      </c>
      <c r="D185" s="143" t="s">
        <v>180</v>
      </c>
      <c r="E185" s="144" t="s">
        <v>3367</v>
      </c>
      <c r="F185" s="145" t="s">
        <v>3368</v>
      </c>
      <c r="G185" s="146" t="s">
        <v>336</v>
      </c>
      <c r="H185" s="147">
        <v>1</v>
      </c>
      <c r="I185" s="148"/>
      <c r="J185" s="148">
        <f t="shared" si="10"/>
        <v>0</v>
      </c>
      <c r="K185" s="149"/>
      <c r="L185" s="31"/>
      <c r="M185" s="150" t="s">
        <v>1</v>
      </c>
      <c r="N185" s="151" t="s">
        <v>36</v>
      </c>
      <c r="O185" s="152">
        <v>0.39800000000000002</v>
      </c>
      <c r="P185" s="152">
        <f t="shared" si="11"/>
        <v>0.39800000000000002</v>
      </c>
      <c r="Q185" s="152">
        <v>3.8000000000000002E-4</v>
      </c>
      <c r="R185" s="152">
        <f t="shared" si="12"/>
        <v>3.8000000000000002E-4</v>
      </c>
      <c r="S185" s="152">
        <v>0</v>
      </c>
      <c r="T185" s="153">
        <f t="shared" si="13"/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54" t="s">
        <v>263</v>
      </c>
      <c r="AT185" s="154" t="s">
        <v>180</v>
      </c>
      <c r="AU185" s="154" t="s">
        <v>80</v>
      </c>
      <c r="AY185" s="18" t="s">
        <v>178</v>
      </c>
      <c r="BE185" s="155">
        <f t="shared" si="14"/>
        <v>0</v>
      </c>
      <c r="BF185" s="155">
        <f t="shared" si="15"/>
        <v>0</v>
      </c>
      <c r="BG185" s="155">
        <f t="shared" si="16"/>
        <v>0</v>
      </c>
      <c r="BH185" s="155">
        <f t="shared" si="17"/>
        <v>0</v>
      </c>
      <c r="BI185" s="155">
        <f t="shared" si="18"/>
        <v>0</v>
      </c>
      <c r="BJ185" s="18" t="s">
        <v>76</v>
      </c>
      <c r="BK185" s="155">
        <f t="shared" si="19"/>
        <v>0</v>
      </c>
      <c r="BL185" s="18" t="s">
        <v>263</v>
      </c>
      <c r="BM185" s="154" t="s">
        <v>3369</v>
      </c>
    </row>
    <row r="186" spans="1:65" s="2" customFormat="1" ht="16.5" customHeight="1">
      <c r="A186" s="30"/>
      <c r="B186" s="142"/>
      <c r="C186" s="143" t="s">
        <v>384</v>
      </c>
      <c r="D186" s="143" t="s">
        <v>180</v>
      </c>
      <c r="E186" s="144" t="s">
        <v>2546</v>
      </c>
      <c r="F186" s="145" t="s">
        <v>2547</v>
      </c>
      <c r="G186" s="146" t="s">
        <v>336</v>
      </c>
      <c r="H186" s="147">
        <v>1</v>
      </c>
      <c r="I186" s="148"/>
      <c r="J186" s="148">
        <f t="shared" si="10"/>
        <v>0</v>
      </c>
      <c r="K186" s="149"/>
      <c r="L186" s="31"/>
      <c r="M186" s="150" t="s">
        <v>1</v>
      </c>
      <c r="N186" s="151" t="s">
        <v>36</v>
      </c>
      <c r="O186" s="152">
        <v>0.39800000000000002</v>
      </c>
      <c r="P186" s="152">
        <f t="shared" si="11"/>
        <v>0.39800000000000002</v>
      </c>
      <c r="Q186" s="152">
        <v>3.8000000000000002E-4</v>
      </c>
      <c r="R186" s="152">
        <f t="shared" si="12"/>
        <v>3.8000000000000002E-4</v>
      </c>
      <c r="S186" s="152">
        <v>0</v>
      </c>
      <c r="T186" s="153">
        <f t="shared" si="13"/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54" t="s">
        <v>263</v>
      </c>
      <c r="AT186" s="154" t="s">
        <v>180</v>
      </c>
      <c r="AU186" s="154" t="s">
        <v>80</v>
      </c>
      <c r="AY186" s="18" t="s">
        <v>178</v>
      </c>
      <c r="BE186" s="155">
        <f t="shared" si="14"/>
        <v>0</v>
      </c>
      <c r="BF186" s="155">
        <f t="shared" si="15"/>
        <v>0</v>
      </c>
      <c r="BG186" s="155">
        <f t="shared" si="16"/>
        <v>0</v>
      </c>
      <c r="BH186" s="155">
        <f t="shared" si="17"/>
        <v>0</v>
      </c>
      <c r="BI186" s="155">
        <f t="shared" si="18"/>
        <v>0</v>
      </c>
      <c r="BJ186" s="18" t="s">
        <v>76</v>
      </c>
      <c r="BK186" s="155">
        <f t="shared" si="19"/>
        <v>0</v>
      </c>
      <c r="BL186" s="18" t="s">
        <v>263</v>
      </c>
      <c r="BM186" s="154" t="s">
        <v>3370</v>
      </c>
    </row>
    <row r="187" spans="1:65" s="2" customFormat="1" ht="16.5" customHeight="1">
      <c r="A187" s="30"/>
      <c r="B187" s="142"/>
      <c r="C187" s="143" t="s">
        <v>388</v>
      </c>
      <c r="D187" s="143" t="s">
        <v>180</v>
      </c>
      <c r="E187" s="144" t="s">
        <v>3371</v>
      </c>
      <c r="F187" s="145" t="s">
        <v>3372</v>
      </c>
      <c r="G187" s="146" t="s">
        <v>336</v>
      </c>
      <c r="H187" s="147">
        <v>1</v>
      </c>
      <c r="I187" s="148"/>
      <c r="J187" s="148">
        <f t="shared" si="10"/>
        <v>0</v>
      </c>
      <c r="K187" s="149"/>
      <c r="L187" s="31"/>
      <c r="M187" s="150" t="s">
        <v>1</v>
      </c>
      <c r="N187" s="151" t="s">
        <v>36</v>
      </c>
      <c r="O187" s="152">
        <v>0.39800000000000002</v>
      </c>
      <c r="P187" s="152">
        <f t="shared" si="11"/>
        <v>0.39800000000000002</v>
      </c>
      <c r="Q187" s="152">
        <v>3.8000000000000002E-4</v>
      </c>
      <c r="R187" s="152">
        <f t="shared" si="12"/>
        <v>3.8000000000000002E-4</v>
      </c>
      <c r="S187" s="152">
        <v>0</v>
      </c>
      <c r="T187" s="153">
        <f t="shared" si="13"/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54" t="s">
        <v>263</v>
      </c>
      <c r="AT187" s="154" t="s">
        <v>180</v>
      </c>
      <c r="AU187" s="154" t="s">
        <v>80</v>
      </c>
      <c r="AY187" s="18" t="s">
        <v>178</v>
      </c>
      <c r="BE187" s="155">
        <f t="shared" si="14"/>
        <v>0</v>
      </c>
      <c r="BF187" s="155">
        <f t="shared" si="15"/>
        <v>0</v>
      </c>
      <c r="BG187" s="155">
        <f t="shared" si="16"/>
        <v>0</v>
      </c>
      <c r="BH187" s="155">
        <f t="shared" si="17"/>
        <v>0</v>
      </c>
      <c r="BI187" s="155">
        <f t="shared" si="18"/>
        <v>0</v>
      </c>
      <c r="BJ187" s="18" t="s">
        <v>76</v>
      </c>
      <c r="BK187" s="155">
        <f t="shared" si="19"/>
        <v>0</v>
      </c>
      <c r="BL187" s="18" t="s">
        <v>263</v>
      </c>
      <c r="BM187" s="154" t="s">
        <v>3373</v>
      </c>
    </row>
    <row r="188" spans="1:65" s="2" customFormat="1" ht="21.75" customHeight="1">
      <c r="A188" s="30"/>
      <c r="B188" s="142"/>
      <c r="C188" s="143" t="s">
        <v>392</v>
      </c>
      <c r="D188" s="143" t="s">
        <v>180</v>
      </c>
      <c r="E188" s="144" t="s">
        <v>3374</v>
      </c>
      <c r="F188" s="145" t="s">
        <v>3375</v>
      </c>
      <c r="G188" s="146" t="s">
        <v>322</v>
      </c>
      <c r="H188" s="147">
        <v>1</v>
      </c>
      <c r="I188" s="148"/>
      <c r="J188" s="148">
        <f t="shared" si="10"/>
        <v>0</v>
      </c>
      <c r="K188" s="149"/>
      <c r="L188" s="31"/>
      <c r="M188" s="150" t="s">
        <v>1</v>
      </c>
      <c r="N188" s="151" t="s">
        <v>36</v>
      </c>
      <c r="O188" s="152">
        <v>1.756</v>
      </c>
      <c r="P188" s="152">
        <f t="shared" si="11"/>
        <v>1.756</v>
      </c>
      <c r="Q188" s="152">
        <v>6.79E-3</v>
      </c>
      <c r="R188" s="152">
        <f t="shared" si="12"/>
        <v>6.79E-3</v>
      </c>
      <c r="S188" s="152">
        <v>0</v>
      </c>
      <c r="T188" s="153">
        <f t="shared" si="13"/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54" t="s">
        <v>263</v>
      </c>
      <c r="AT188" s="154" t="s">
        <v>180</v>
      </c>
      <c r="AU188" s="154" t="s">
        <v>80</v>
      </c>
      <c r="AY188" s="18" t="s">
        <v>178</v>
      </c>
      <c r="BE188" s="155">
        <f t="shared" si="14"/>
        <v>0</v>
      </c>
      <c r="BF188" s="155">
        <f t="shared" si="15"/>
        <v>0</v>
      </c>
      <c r="BG188" s="155">
        <f t="shared" si="16"/>
        <v>0</v>
      </c>
      <c r="BH188" s="155">
        <f t="shared" si="17"/>
        <v>0</v>
      </c>
      <c r="BI188" s="155">
        <f t="shared" si="18"/>
        <v>0</v>
      </c>
      <c r="BJ188" s="18" t="s">
        <v>76</v>
      </c>
      <c r="BK188" s="155">
        <f t="shared" si="19"/>
        <v>0</v>
      </c>
      <c r="BL188" s="18" t="s">
        <v>263</v>
      </c>
      <c r="BM188" s="154" t="s">
        <v>3376</v>
      </c>
    </row>
    <row r="189" spans="1:65" s="2" customFormat="1" ht="21.75" customHeight="1">
      <c r="A189" s="30"/>
      <c r="B189" s="142"/>
      <c r="C189" s="143" t="s">
        <v>396</v>
      </c>
      <c r="D189" s="143" t="s">
        <v>180</v>
      </c>
      <c r="E189" s="144" t="s">
        <v>3377</v>
      </c>
      <c r="F189" s="145" t="s">
        <v>3378</v>
      </c>
      <c r="G189" s="146" t="s">
        <v>336</v>
      </c>
      <c r="H189" s="147">
        <v>1</v>
      </c>
      <c r="I189" s="148"/>
      <c r="J189" s="148">
        <f t="shared" si="10"/>
        <v>0</v>
      </c>
      <c r="K189" s="149"/>
      <c r="L189" s="31"/>
      <c r="M189" s="150" t="s">
        <v>1</v>
      </c>
      <c r="N189" s="151" t="s">
        <v>36</v>
      </c>
      <c r="O189" s="152">
        <v>0.20599999999999999</v>
      </c>
      <c r="P189" s="152">
        <f t="shared" si="11"/>
        <v>0.20599999999999999</v>
      </c>
      <c r="Q189" s="152">
        <v>3.8000000000000002E-4</v>
      </c>
      <c r="R189" s="152">
        <f t="shared" si="12"/>
        <v>3.8000000000000002E-4</v>
      </c>
      <c r="S189" s="152">
        <v>0</v>
      </c>
      <c r="T189" s="153">
        <f t="shared" si="13"/>
        <v>0</v>
      </c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R189" s="154" t="s">
        <v>263</v>
      </c>
      <c r="AT189" s="154" t="s">
        <v>180</v>
      </c>
      <c r="AU189" s="154" t="s">
        <v>80</v>
      </c>
      <c r="AY189" s="18" t="s">
        <v>178</v>
      </c>
      <c r="BE189" s="155">
        <f t="shared" si="14"/>
        <v>0</v>
      </c>
      <c r="BF189" s="155">
        <f t="shared" si="15"/>
        <v>0</v>
      </c>
      <c r="BG189" s="155">
        <f t="shared" si="16"/>
        <v>0</v>
      </c>
      <c r="BH189" s="155">
        <f t="shared" si="17"/>
        <v>0</v>
      </c>
      <c r="BI189" s="155">
        <f t="shared" si="18"/>
        <v>0</v>
      </c>
      <c r="BJ189" s="18" t="s">
        <v>76</v>
      </c>
      <c r="BK189" s="155">
        <f t="shared" si="19"/>
        <v>0</v>
      </c>
      <c r="BL189" s="18" t="s">
        <v>263</v>
      </c>
      <c r="BM189" s="154" t="s">
        <v>3379</v>
      </c>
    </row>
    <row r="190" spans="1:65" s="2" customFormat="1" ht="21.75" customHeight="1">
      <c r="A190" s="30"/>
      <c r="B190" s="142"/>
      <c r="C190" s="143" t="s">
        <v>404</v>
      </c>
      <c r="D190" s="143" t="s">
        <v>180</v>
      </c>
      <c r="E190" s="144" t="s">
        <v>3380</v>
      </c>
      <c r="F190" s="145" t="s">
        <v>3381</v>
      </c>
      <c r="G190" s="146" t="s">
        <v>336</v>
      </c>
      <c r="H190" s="147">
        <v>1</v>
      </c>
      <c r="I190" s="148"/>
      <c r="J190" s="148">
        <f t="shared" si="10"/>
        <v>0</v>
      </c>
      <c r="K190" s="149"/>
      <c r="L190" s="31"/>
      <c r="M190" s="150" t="s">
        <v>1</v>
      </c>
      <c r="N190" s="151" t="s">
        <v>36</v>
      </c>
      <c r="O190" s="152">
        <v>0.20599999999999999</v>
      </c>
      <c r="P190" s="152">
        <f t="shared" si="11"/>
        <v>0.20599999999999999</v>
      </c>
      <c r="Q190" s="152">
        <v>0</v>
      </c>
      <c r="R190" s="152">
        <f t="shared" si="12"/>
        <v>0</v>
      </c>
      <c r="S190" s="152">
        <v>0</v>
      </c>
      <c r="T190" s="153">
        <f t="shared" si="13"/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54" t="s">
        <v>263</v>
      </c>
      <c r="AT190" s="154" t="s">
        <v>180</v>
      </c>
      <c r="AU190" s="154" t="s">
        <v>80</v>
      </c>
      <c r="AY190" s="18" t="s">
        <v>178</v>
      </c>
      <c r="BE190" s="155">
        <f t="shared" si="14"/>
        <v>0</v>
      </c>
      <c r="BF190" s="155">
        <f t="shared" si="15"/>
        <v>0</v>
      </c>
      <c r="BG190" s="155">
        <f t="shared" si="16"/>
        <v>0</v>
      </c>
      <c r="BH190" s="155">
        <f t="shared" si="17"/>
        <v>0</v>
      </c>
      <c r="BI190" s="155">
        <f t="shared" si="18"/>
        <v>0</v>
      </c>
      <c r="BJ190" s="18" t="s">
        <v>76</v>
      </c>
      <c r="BK190" s="155">
        <f t="shared" si="19"/>
        <v>0</v>
      </c>
      <c r="BL190" s="18" t="s">
        <v>263</v>
      </c>
      <c r="BM190" s="154" t="s">
        <v>3382</v>
      </c>
    </row>
    <row r="191" spans="1:65" s="2" customFormat="1" ht="21.75" customHeight="1">
      <c r="A191" s="30"/>
      <c r="B191" s="142"/>
      <c r="C191" s="171" t="s">
        <v>409</v>
      </c>
      <c r="D191" s="171" t="s">
        <v>216</v>
      </c>
      <c r="E191" s="172" t="s">
        <v>3383</v>
      </c>
      <c r="F191" s="173" t="s">
        <v>3384</v>
      </c>
      <c r="G191" s="174" t="s">
        <v>336</v>
      </c>
      <c r="H191" s="175">
        <v>1</v>
      </c>
      <c r="I191" s="176"/>
      <c r="J191" s="176">
        <f t="shared" si="10"/>
        <v>0</v>
      </c>
      <c r="K191" s="177"/>
      <c r="L191" s="178"/>
      <c r="M191" s="179" t="s">
        <v>1</v>
      </c>
      <c r="N191" s="180" t="s">
        <v>36</v>
      </c>
      <c r="O191" s="152">
        <v>0</v>
      </c>
      <c r="P191" s="152">
        <f t="shared" si="11"/>
        <v>0</v>
      </c>
      <c r="Q191" s="152">
        <v>3.6999999999999999E-4</v>
      </c>
      <c r="R191" s="152">
        <f t="shared" si="12"/>
        <v>3.6999999999999999E-4</v>
      </c>
      <c r="S191" s="152">
        <v>0</v>
      </c>
      <c r="T191" s="153">
        <f t="shared" si="13"/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54" t="s">
        <v>368</v>
      </c>
      <c r="AT191" s="154" t="s">
        <v>216</v>
      </c>
      <c r="AU191" s="154" t="s">
        <v>80</v>
      </c>
      <c r="AY191" s="18" t="s">
        <v>178</v>
      </c>
      <c r="BE191" s="155">
        <f t="shared" si="14"/>
        <v>0</v>
      </c>
      <c r="BF191" s="155">
        <f t="shared" si="15"/>
        <v>0</v>
      </c>
      <c r="BG191" s="155">
        <f t="shared" si="16"/>
        <v>0</v>
      </c>
      <c r="BH191" s="155">
        <f t="shared" si="17"/>
        <v>0</v>
      </c>
      <c r="BI191" s="155">
        <f t="shared" si="18"/>
        <v>0</v>
      </c>
      <c r="BJ191" s="18" t="s">
        <v>76</v>
      </c>
      <c r="BK191" s="155">
        <f t="shared" si="19"/>
        <v>0</v>
      </c>
      <c r="BL191" s="18" t="s">
        <v>263</v>
      </c>
      <c r="BM191" s="154" t="s">
        <v>3385</v>
      </c>
    </row>
    <row r="192" spans="1:65" s="2" customFormat="1" ht="21.75" customHeight="1">
      <c r="A192" s="30"/>
      <c r="B192" s="142"/>
      <c r="C192" s="143" t="s">
        <v>417</v>
      </c>
      <c r="D192" s="143" t="s">
        <v>180</v>
      </c>
      <c r="E192" s="144" t="s">
        <v>2558</v>
      </c>
      <c r="F192" s="145" t="s">
        <v>2559</v>
      </c>
      <c r="G192" s="146" t="s">
        <v>206</v>
      </c>
      <c r="H192" s="147">
        <v>1.0999999999999999E-2</v>
      </c>
      <c r="I192" s="148"/>
      <c r="J192" s="148">
        <f t="shared" si="10"/>
        <v>0</v>
      </c>
      <c r="K192" s="149"/>
      <c r="L192" s="31"/>
      <c r="M192" s="194" t="s">
        <v>1</v>
      </c>
      <c r="N192" s="195" t="s">
        <v>36</v>
      </c>
      <c r="O192" s="196">
        <v>1.379</v>
      </c>
      <c r="P192" s="196">
        <f t="shared" si="11"/>
        <v>1.5168999999999998E-2</v>
      </c>
      <c r="Q192" s="196">
        <v>0</v>
      </c>
      <c r="R192" s="196">
        <f t="shared" si="12"/>
        <v>0</v>
      </c>
      <c r="S192" s="196">
        <v>0</v>
      </c>
      <c r="T192" s="197">
        <f t="shared" si="13"/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54" t="s">
        <v>263</v>
      </c>
      <c r="AT192" s="154" t="s">
        <v>180</v>
      </c>
      <c r="AU192" s="154" t="s">
        <v>80</v>
      </c>
      <c r="AY192" s="18" t="s">
        <v>178</v>
      </c>
      <c r="BE192" s="155">
        <f t="shared" si="14"/>
        <v>0</v>
      </c>
      <c r="BF192" s="155">
        <f t="shared" si="15"/>
        <v>0</v>
      </c>
      <c r="BG192" s="155">
        <f t="shared" si="16"/>
        <v>0</v>
      </c>
      <c r="BH192" s="155">
        <f t="shared" si="17"/>
        <v>0</v>
      </c>
      <c r="BI192" s="155">
        <f t="shared" si="18"/>
        <v>0</v>
      </c>
      <c r="BJ192" s="18" t="s">
        <v>76</v>
      </c>
      <c r="BK192" s="155">
        <f t="shared" si="19"/>
        <v>0</v>
      </c>
      <c r="BL192" s="18" t="s">
        <v>263</v>
      </c>
      <c r="BM192" s="154" t="s">
        <v>3386</v>
      </c>
    </row>
    <row r="193" spans="1:31" s="2" customFormat="1" ht="6.9" customHeight="1">
      <c r="A193" s="30"/>
      <c r="B193" s="45"/>
      <c r="C193" s="46"/>
      <c r="D193" s="46"/>
      <c r="E193" s="46"/>
      <c r="F193" s="46"/>
      <c r="G193" s="46"/>
      <c r="H193" s="46"/>
      <c r="I193" s="46"/>
      <c r="J193" s="46"/>
      <c r="K193" s="46"/>
      <c r="L193" s="31"/>
      <c r="M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</sheetData>
  <autoFilter ref="C125:K192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9"/>
  <sheetViews>
    <sheetView showGridLines="0" topLeftCell="A111" workbookViewId="0">
      <selection activeCell="I124" sqref="I124:I158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109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3387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ROUND(J121,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ROUND((SUM(BE121:BE158)),  1)</f>
        <v>0</v>
      </c>
      <c r="G33" s="30"/>
      <c r="H33" s="30"/>
      <c r="I33" s="99">
        <v>0.21</v>
      </c>
      <c r="J33" s="98">
        <f>ROUND(((SUM(BE121:BE158))*I33),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ROUND((SUM(BF121:BF158)),  1)</f>
        <v>0</v>
      </c>
      <c r="G34" s="30"/>
      <c r="H34" s="30"/>
      <c r="I34" s="99">
        <v>0.15</v>
      </c>
      <c r="J34" s="98">
        <f>ROUND(((SUM(BF121:BF158))*I34),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ROUND((SUM(BG121:BG158)),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ROUND((SUM(BH121:BH158)),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ROUND((SUM(BI121:BI158)),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11 - Vodovodní přípojka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J121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J122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J123</f>
        <v>0</v>
      </c>
      <c r="L98" s="115"/>
    </row>
    <row r="99" spans="1:31" s="10" customFormat="1" ht="19.95" hidden="1" customHeight="1">
      <c r="B99" s="115"/>
      <c r="D99" s="116" t="s">
        <v>133</v>
      </c>
      <c r="E99" s="117"/>
      <c r="F99" s="117"/>
      <c r="G99" s="117"/>
      <c r="H99" s="117"/>
      <c r="I99" s="117"/>
      <c r="J99" s="118">
        <f>J142</f>
        <v>0</v>
      </c>
      <c r="L99" s="115"/>
    </row>
    <row r="100" spans="1:31" s="10" customFormat="1" ht="19.95" hidden="1" customHeight="1">
      <c r="B100" s="115"/>
      <c r="D100" s="116" t="s">
        <v>1908</v>
      </c>
      <c r="E100" s="117"/>
      <c r="F100" s="117"/>
      <c r="G100" s="117"/>
      <c r="H100" s="117"/>
      <c r="I100" s="117"/>
      <c r="J100" s="118">
        <f>J146</f>
        <v>0</v>
      </c>
      <c r="L100" s="115"/>
    </row>
    <row r="101" spans="1:31" s="10" customFormat="1" ht="19.95" hidden="1" customHeight="1">
      <c r="B101" s="115"/>
      <c r="D101" s="116" t="s">
        <v>136</v>
      </c>
      <c r="E101" s="117"/>
      <c r="F101" s="117"/>
      <c r="G101" s="117"/>
      <c r="H101" s="117"/>
      <c r="I101" s="117"/>
      <c r="J101" s="118">
        <f>J157</f>
        <v>0</v>
      </c>
      <c r="L101" s="115"/>
    </row>
    <row r="102" spans="1:31" s="2" customFormat="1" ht="21.75" hidden="1" customHeigh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" hidden="1" customHeight="1">
      <c r="A103" s="30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ht="10.199999999999999" hidden="1"/>
    <row r="105" spans="1:31" ht="10.199999999999999" hidden="1"/>
    <row r="106" spans="1:31" ht="10.199999999999999" hidden="1"/>
    <row r="107" spans="1:31" s="2" customFormat="1" ht="6.9" customHeight="1">
      <c r="A107" s="3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24.9" customHeight="1">
      <c r="A108" s="30"/>
      <c r="B108" s="31"/>
      <c r="C108" s="22" t="s">
        <v>163</v>
      </c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6.9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7" t="s">
        <v>14</v>
      </c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37" t="str">
        <f>E7</f>
        <v>Multifunkční dům Stračov</v>
      </c>
      <c r="F111" s="238"/>
      <c r="G111" s="238"/>
      <c r="H111" s="238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2" customHeight="1">
      <c r="A112" s="30"/>
      <c r="B112" s="31"/>
      <c r="C112" s="27" t="s">
        <v>122</v>
      </c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6.5" customHeight="1">
      <c r="A113" s="30"/>
      <c r="B113" s="31"/>
      <c r="C113" s="30"/>
      <c r="D113" s="30"/>
      <c r="E113" s="207" t="str">
        <f>E9</f>
        <v>11 - Vodovodní přípojka</v>
      </c>
      <c r="F113" s="239"/>
      <c r="G113" s="239"/>
      <c r="H113" s="239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2" customHeight="1">
      <c r="A115" s="30"/>
      <c r="B115" s="31"/>
      <c r="C115" s="27" t="s">
        <v>18</v>
      </c>
      <c r="D115" s="30"/>
      <c r="E115" s="30"/>
      <c r="F115" s="25" t="str">
        <f>F12</f>
        <v>Stračov</v>
      </c>
      <c r="G115" s="30"/>
      <c r="H115" s="30"/>
      <c r="I115" s="27" t="s">
        <v>20</v>
      </c>
      <c r="J115" s="53" t="str">
        <f>IF(J12="","",J12)</f>
        <v>18.1.2021</v>
      </c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6.9" customHeigh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15" customHeight="1">
      <c r="A117" s="30"/>
      <c r="B117" s="31"/>
      <c r="C117" s="27" t="s">
        <v>22</v>
      </c>
      <c r="D117" s="30"/>
      <c r="E117" s="30"/>
      <c r="F117" s="25" t="str">
        <f>E15</f>
        <v xml:space="preserve"> </v>
      </c>
      <c r="G117" s="30"/>
      <c r="H117" s="30"/>
      <c r="I117" s="27" t="s">
        <v>27</v>
      </c>
      <c r="J117" s="28" t="str">
        <f>E21</f>
        <v xml:space="preserve"> </v>
      </c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26</v>
      </c>
      <c r="D118" s="30"/>
      <c r="E118" s="30"/>
      <c r="F118" s="25" t="str">
        <f>IF(E18="","",E18)</f>
        <v xml:space="preserve"> </v>
      </c>
      <c r="G118" s="30"/>
      <c r="H118" s="30"/>
      <c r="I118" s="27" t="s">
        <v>29</v>
      </c>
      <c r="J118" s="28" t="str">
        <f>E24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0.35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11" customFormat="1" ht="29.25" customHeight="1">
      <c r="A120" s="119"/>
      <c r="B120" s="120"/>
      <c r="C120" s="121" t="s">
        <v>164</v>
      </c>
      <c r="D120" s="122" t="s">
        <v>56</v>
      </c>
      <c r="E120" s="122" t="s">
        <v>52</v>
      </c>
      <c r="F120" s="122" t="s">
        <v>53</v>
      </c>
      <c r="G120" s="122" t="s">
        <v>165</v>
      </c>
      <c r="H120" s="122" t="s">
        <v>166</v>
      </c>
      <c r="I120" s="122" t="s">
        <v>167</v>
      </c>
      <c r="J120" s="123" t="s">
        <v>126</v>
      </c>
      <c r="K120" s="124" t="s">
        <v>168</v>
      </c>
      <c r="L120" s="125"/>
      <c r="M120" s="60" t="s">
        <v>1</v>
      </c>
      <c r="N120" s="61" t="s">
        <v>35</v>
      </c>
      <c r="O120" s="61" t="s">
        <v>169</v>
      </c>
      <c r="P120" s="61" t="s">
        <v>170</v>
      </c>
      <c r="Q120" s="61" t="s">
        <v>171</v>
      </c>
      <c r="R120" s="61" t="s">
        <v>172</v>
      </c>
      <c r="S120" s="61" t="s">
        <v>173</v>
      </c>
      <c r="T120" s="62" t="s">
        <v>174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8" customHeight="1">
      <c r="A121" s="30"/>
      <c r="B121" s="31"/>
      <c r="C121" s="67" t="s">
        <v>175</v>
      </c>
      <c r="D121" s="30"/>
      <c r="E121" s="30"/>
      <c r="F121" s="30"/>
      <c r="G121" s="30"/>
      <c r="H121" s="30"/>
      <c r="I121" s="30"/>
      <c r="J121" s="126">
        <f>BK121</f>
        <v>0</v>
      </c>
      <c r="K121" s="30"/>
      <c r="L121" s="31"/>
      <c r="M121" s="63"/>
      <c r="N121" s="54"/>
      <c r="O121" s="64"/>
      <c r="P121" s="127">
        <f>P122</f>
        <v>65.423240000000007</v>
      </c>
      <c r="Q121" s="64"/>
      <c r="R121" s="127">
        <f>R122</f>
        <v>7.9483623999999997</v>
      </c>
      <c r="S121" s="64"/>
      <c r="T121" s="128">
        <f>T122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T121" s="18" t="s">
        <v>70</v>
      </c>
      <c r="AU121" s="18" t="s">
        <v>128</v>
      </c>
      <c r="BK121" s="129">
        <f>BK122</f>
        <v>0</v>
      </c>
    </row>
    <row r="122" spans="1:65" s="12" customFormat="1" ht="25.95" customHeight="1">
      <c r="B122" s="130"/>
      <c r="D122" s="131" t="s">
        <v>70</v>
      </c>
      <c r="E122" s="132" t="s">
        <v>176</v>
      </c>
      <c r="F122" s="132" t="s">
        <v>177</v>
      </c>
      <c r="J122" s="133">
        <f>BK122</f>
        <v>0</v>
      </c>
      <c r="L122" s="130"/>
      <c r="M122" s="134"/>
      <c r="N122" s="135"/>
      <c r="O122" s="135"/>
      <c r="P122" s="136">
        <f>P123+P142+P146+P157</f>
        <v>65.423240000000007</v>
      </c>
      <c r="Q122" s="135"/>
      <c r="R122" s="136">
        <f>R123+R142+R146+R157</f>
        <v>7.9483623999999997</v>
      </c>
      <c r="S122" s="135"/>
      <c r="T122" s="137">
        <f>T123+T142+T146+T157</f>
        <v>0</v>
      </c>
      <c r="AR122" s="131" t="s">
        <v>76</v>
      </c>
      <c r="AT122" s="138" t="s">
        <v>70</v>
      </c>
      <c r="AU122" s="138" t="s">
        <v>71</v>
      </c>
      <c r="AY122" s="131" t="s">
        <v>178</v>
      </c>
      <c r="BK122" s="139">
        <f>BK123+BK142+BK146+BK157</f>
        <v>0</v>
      </c>
    </row>
    <row r="123" spans="1:65" s="12" customFormat="1" ht="22.8" customHeight="1">
      <c r="B123" s="130"/>
      <c r="D123" s="131" t="s">
        <v>70</v>
      </c>
      <c r="E123" s="140" t="s">
        <v>76</v>
      </c>
      <c r="F123" s="140" t="s">
        <v>179</v>
      </c>
      <c r="J123" s="141">
        <f>BK123</f>
        <v>0</v>
      </c>
      <c r="L123" s="130"/>
      <c r="M123" s="134"/>
      <c r="N123" s="135"/>
      <c r="O123" s="135"/>
      <c r="P123" s="136">
        <f>SUM(P124:P141)</f>
        <v>38.299799999999998</v>
      </c>
      <c r="Q123" s="135"/>
      <c r="R123" s="136">
        <f>SUM(R124:R141)</f>
        <v>7.92</v>
      </c>
      <c r="S123" s="135"/>
      <c r="T123" s="137">
        <f>SUM(T124:T141)</f>
        <v>0</v>
      </c>
      <c r="AR123" s="131" t="s">
        <v>76</v>
      </c>
      <c r="AT123" s="138" t="s">
        <v>70</v>
      </c>
      <c r="AU123" s="138" t="s">
        <v>76</v>
      </c>
      <c r="AY123" s="131" t="s">
        <v>178</v>
      </c>
      <c r="BK123" s="139">
        <f>SUM(BK124:BK141)</f>
        <v>0</v>
      </c>
    </row>
    <row r="124" spans="1:65" s="2" customFormat="1" ht="33" customHeight="1">
      <c r="A124" s="30"/>
      <c r="B124" s="142"/>
      <c r="C124" s="143" t="s">
        <v>76</v>
      </c>
      <c r="D124" s="143" t="s">
        <v>180</v>
      </c>
      <c r="E124" s="144" t="s">
        <v>2483</v>
      </c>
      <c r="F124" s="145" t="s">
        <v>2484</v>
      </c>
      <c r="G124" s="146" t="s">
        <v>190</v>
      </c>
      <c r="H124" s="147">
        <v>15.84</v>
      </c>
      <c r="I124" s="148"/>
      <c r="J124" s="148">
        <f>ROUND(I124*H124,1)</f>
        <v>0</v>
      </c>
      <c r="K124" s="149"/>
      <c r="L124" s="31"/>
      <c r="M124" s="150" t="s">
        <v>1</v>
      </c>
      <c r="N124" s="151" t="s">
        <v>36</v>
      </c>
      <c r="O124" s="152">
        <v>1.72</v>
      </c>
      <c r="P124" s="152">
        <f>O124*H124</f>
        <v>27.244799999999998</v>
      </c>
      <c r="Q124" s="152">
        <v>0</v>
      </c>
      <c r="R124" s="152">
        <f>Q124*H124</f>
        <v>0</v>
      </c>
      <c r="S124" s="152">
        <v>0</v>
      </c>
      <c r="T124" s="153">
        <f>S124*H124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80</v>
      </c>
      <c r="AY124" s="18" t="s">
        <v>178</v>
      </c>
      <c r="BE124" s="155">
        <f>IF(N124="základní",J124,0)</f>
        <v>0</v>
      </c>
      <c r="BF124" s="155">
        <f>IF(N124="snížená",J124,0)</f>
        <v>0</v>
      </c>
      <c r="BG124" s="155">
        <f>IF(N124="zákl. přenesená",J124,0)</f>
        <v>0</v>
      </c>
      <c r="BH124" s="155">
        <f>IF(N124="sníž. přenesená",J124,0)</f>
        <v>0</v>
      </c>
      <c r="BI124" s="155">
        <f>IF(N124="nulová",J124,0)</f>
        <v>0</v>
      </c>
      <c r="BJ124" s="18" t="s">
        <v>76</v>
      </c>
      <c r="BK124" s="155">
        <f>ROUND(I124*H124,1)</f>
        <v>0</v>
      </c>
      <c r="BL124" s="18" t="s">
        <v>86</v>
      </c>
      <c r="BM124" s="154" t="s">
        <v>3388</v>
      </c>
    </row>
    <row r="125" spans="1:65" s="13" customFormat="1" ht="10.199999999999999">
      <c r="B125" s="156"/>
      <c r="D125" s="157" t="s">
        <v>185</v>
      </c>
      <c r="E125" s="158" t="s">
        <v>1</v>
      </c>
      <c r="F125" s="159" t="s">
        <v>3389</v>
      </c>
      <c r="H125" s="160">
        <v>15.84</v>
      </c>
      <c r="L125" s="156"/>
      <c r="M125" s="161"/>
      <c r="N125" s="162"/>
      <c r="O125" s="162"/>
      <c r="P125" s="162"/>
      <c r="Q125" s="162"/>
      <c r="R125" s="162"/>
      <c r="S125" s="162"/>
      <c r="T125" s="163"/>
      <c r="AT125" s="158" t="s">
        <v>185</v>
      </c>
      <c r="AU125" s="158" t="s">
        <v>80</v>
      </c>
      <c r="AV125" s="13" t="s">
        <v>80</v>
      </c>
      <c r="AW125" s="13" t="s">
        <v>28</v>
      </c>
      <c r="AX125" s="13" t="s">
        <v>71</v>
      </c>
      <c r="AY125" s="158" t="s">
        <v>178</v>
      </c>
    </row>
    <row r="126" spans="1:65" s="14" customFormat="1" ht="10.199999999999999">
      <c r="B126" s="164"/>
      <c r="D126" s="157" t="s">
        <v>185</v>
      </c>
      <c r="E126" s="165" t="s">
        <v>1</v>
      </c>
      <c r="F126" s="166" t="s">
        <v>187</v>
      </c>
      <c r="H126" s="167">
        <v>15.84</v>
      </c>
      <c r="L126" s="164"/>
      <c r="M126" s="168"/>
      <c r="N126" s="169"/>
      <c r="O126" s="169"/>
      <c r="P126" s="169"/>
      <c r="Q126" s="169"/>
      <c r="R126" s="169"/>
      <c r="S126" s="169"/>
      <c r="T126" s="170"/>
      <c r="AT126" s="165" t="s">
        <v>185</v>
      </c>
      <c r="AU126" s="165" t="s">
        <v>80</v>
      </c>
      <c r="AV126" s="14" t="s">
        <v>86</v>
      </c>
      <c r="AW126" s="14" t="s">
        <v>28</v>
      </c>
      <c r="AX126" s="14" t="s">
        <v>76</v>
      </c>
      <c r="AY126" s="165" t="s">
        <v>178</v>
      </c>
    </row>
    <row r="127" spans="1:65" s="2" customFormat="1" ht="33" customHeight="1">
      <c r="A127" s="30"/>
      <c r="B127" s="142"/>
      <c r="C127" s="143" t="s">
        <v>80</v>
      </c>
      <c r="D127" s="143" t="s">
        <v>180</v>
      </c>
      <c r="E127" s="144" t="s">
        <v>200</v>
      </c>
      <c r="F127" s="145" t="s">
        <v>201</v>
      </c>
      <c r="G127" s="146" t="s">
        <v>190</v>
      </c>
      <c r="H127" s="147">
        <v>5.28</v>
      </c>
      <c r="I127" s="148"/>
      <c r="J127" s="148">
        <f>ROUND(I127*H127,1)</f>
        <v>0</v>
      </c>
      <c r="K127" s="149"/>
      <c r="L127" s="31"/>
      <c r="M127" s="150" t="s">
        <v>1</v>
      </c>
      <c r="N127" s="151" t="s">
        <v>36</v>
      </c>
      <c r="O127" s="152">
        <v>8.6999999999999994E-2</v>
      </c>
      <c r="P127" s="152">
        <f>O127*H127</f>
        <v>0.45935999999999999</v>
      </c>
      <c r="Q127" s="152">
        <v>0</v>
      </c>
      <c r="R127" s="152">
        <f>Q127*H127</f>
        <v>0</v>
      </c>
      <c r="S127" s="152">
        <v>0</v>
      </c>
      <c r="T127" s="153">
        <f>S127*H127</f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80</v>
      </c>
      <c r="AY127" s="18" t="s">
        <v>178</v>
      </c>
      <c r="BE127" s="155">
        <f>IF(N127="základní",J127,0)</f>
        <v>0</v>
      </c>
      <c r="BF127" s="155">
        <f>IF(N127="snížená",J127,0)</f>
        <v>0</v>
      </c>
      <c r="BG127" s="155">
        <f>IF(N127="zákl. přenesená",J127,0)</f>
        <v>0</v>
      </c>
      <c r="BH127" s="155">
        <f>IF(N127="sníž. přenesená",J127,0)</f>
        <v>0</v>
      </c>
      <c r="BI127" s="155">
        <f>IF(N127="nulová",J127,0)</f>
        <v>0</v>
      </c>
      <c r="BJ127" s="18" t="s">
        <v>76</v>
      </c>
      <c r="BK127" s="155">
        <f>ROUND(I127*H127,1)</f>
        <v>0</v>
      </c>
      <c r="BL127" s="18" t="s">
        <v>86</v>
      </c>
      <c r="BM127" s="154" t="s">
        <v>3390</v>
      </c>
    </row>
    <row r="128" spans="1:65" s="13" customFormat="1" ht="10.199999999999999">
      <c r="B128" s="156"/>
      <c r="D128" s="157" t="s">
        <v>185</v>
      </c>
      <c r="E128" s="158" t="s">
        <v>1</v>
      </c>
      <c r="F128" s="159" t="s">
        <v>3391</v>
      </c>
      <c r="H128" s="160">
        <v>5.28</v>
      </c>
      <c r="L128" s="156"/>
      <c r="M128" s="161"/>
      <c r="N128" s="162"/>
      <c r="O128" s="162"/>
      <c r="P128" s="162"/>
      <c r="Q128" s="162"/>
      <c r="R128" s="162"/>
      <c r="S128" s="162"/>
      <c r="T128" s="163"/>
      <c r="AT128" s="158" t="s">
        <v>185</v>
      </c>
      <c r="AU128" s="158" t="s">
        <v>80</v>
      </c>
      <c r="AV128" s="13" t="s">
        <v>80</v>
      </c>
      <c r="AW128" s="13" t="s">
        <v>28</v>
      </c>
      <c r="AX128" s="13" t="s">
        <v>71</v>
      </c>
      <c r="AY128" s="158" t="s">
        <v>178</v>
      </c>
    </row>
    <row r="129" spans="1:65" s="14" customFormat="1" ht="10.199999999999999">
      <c r="B129" s="164"/>
      <c r="D129" s="157" t="s">
        <v>185</v>
      </c>
      <c r="E129" s="165" t="s">
        <v>1</v>
      </c>
      <c r="F129" s="166" t="s">
        <v>187</v>
      </c>
      <c r="H129" s="167">
        <v>5.28</v>
      </c>
      <c r="L129" s="164"/>
      <c r="M129" s="168"/>
      <c r="N129" s="169"/>
      <c r="O129" s="169"/>
      <c r="P129" s="169"/>
      <c r="Q129" s="169"/>
      <c r="R129" s="169"/>
      <c r="S129" s="169"/>
      <c r="T129" s="170"/>
      <c r="AT129" s="165" t="s">
        <v>185</v>
      </c>
      <c r="AU129" s="165" t="s">
        <v>80</v>
      </c>
      <c r="AV129" s="14" t="s">
        <v>86</v>
      </c>
      <c r="AW129" s="14" t="s">
        <v>28</v>
      </c>
      <c r="AX129" s="14" t="s">
        <v>76</v>
      </c>
      <c r="AY129" s="165" t="s">
        <v>178</v>
      </c>
    </row>
    <row r="130" spans="1:65" s="2" customFormat="1" ht="21.75" customHeight="1">
      <c r="A130" s="30"/>
      <c r="B130" s="142"/>
      <c r="C130" s="143" t="s">
        <v>83</v>
      </c>
      <c r="D130" s="143" t="s">
        <v>180</v>
      </c>
      <c r="E130" s="144" t="s">
        <v>204</v>
      </c>
      <c r="F130" s="145" t="s">
        <v>205</v>
      </c>
      <c r="G130" s="146" t="s">
        <v>206</v>
      </c>
      <c r="H130" s="147">
        <v>9.5039999999999996</v>
      </c>
      <c r="I130" s="148"/>
      <c r="J130" s="148">
        <f>ROUND(I130*H130,1)</f>
        <v>0</v>
      </c>
      <c r="K130" s="149"/>
      <c r="L130" s="31"/>
      <c r="M130" s="150" t="s">
        <v>1</v>
      </c>
      <c r="N130" s="151" t="s">
        <v>36</v>
      </c>
      <c r="O130" s="152">
        <v>0</v>
      </c>
      <c r="P130" s="152">
        <f>O130*H130</f>
        <v>0</v>
      </c>
      <c r="Q130" s="152">
        <v>0</v>
      </c>
      <c r="R130" s="152">
        <f>Q130*H130</f>
        <v>0</v>
      </c>
      <c r="S130" s="152">
        <v>0</v>
      </c>
      <c r="T130" s="153">
        <f>S130*H130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8" t="s">
        <v>76</v>
      </c>
      <c r="BK130" s="155">
        <f>ROUND(I130*H130,1)</f>
        <v>0</v>
      </c>
      <c r="BL130" s="18" t="s">
        <v>86</v>
      </c>
      <c r="BM130" s="154" t="s">
        <v>3392</v>
      </c>
    </row>
    <row r="131" spans="1:65" s="13" customFormat="1" ht="10.199999999999999">
      <c r="B131" s="156"/>
      <c r="D131" s="157" t="s">
        <v>185</v>
      </c>
      <c r="E131" s="158" t="s">
        <v>1</v>
      </c>
      <c r="F131" s="159" t="s">
        <v>3393</v>
      </c>
      <c r="H131" s="160">
        <v>9.5039999999999996</v>
      </c>
      <c r="L131" s="156"/>
      <c r="M131" s="161"/>
      <c r="N131" s="162"/>
      <c r="O131" s="162"/>
      <c r="P131" s="162"/>
      <c r="Q131" s="162"/>
      <c r="R131" s="162"/>
      <c r="S131" s="162"/>
      <c r="T131" s="163"/>
      <c r="AT131" s="158" t="s">
        <v>185</v>
      </c>
      <c r="AU131" s="158" t="s">
        <v>80</v>
      </c>
      <c r="AV131" s="13" t="s">
        <v>80</v>
      </c>
      <c r="AW131" s="13" t="s">
        <v>28</v>
      </c>
      <c r="AX131" s="13" t="s">
        <v>71</v>
      </c>
      <c r="AY131" s="158" t="s">
        <v>178</v>
      </c>
    </row>
    <row r="132" spans="1:65" s="14" customFormat="1" ht="10.199999999999999">
      <c r="B132" s="164"/>
      <c r="D132" s="157" t="s">
        <v>185</v>
      </c>
      <c r="E132" s="165" t="s">
        <v>1</v>
      </c>
      <c r="F132" s="166" t="s">
        <v>187</v>
      </c>
      <c r="H132" s="167">
        <v>9.5039999999999996</v>
      </c>
      <c r="L132" s="164"/>
      <c r="M132" s="168"/>
      <c r="N132" s="169"/>
      <c r="O132" s="169"/>
      <c r="P132" s="169"/>
      <c r="Q132" s="169"/>
      <c r="R132" s="169"/>
      <c r="S132" s="169"/>
      <c r="T132" s="170"/>
      <c r="AT132" s="165" t="s">
        <v>185</v>
      </c>
      <c r="AU132" s="165" t="s">
        <v>80</v>
      </c>
      <c r="AV132" s="14" t="s">
        <v>86</v>
      </c>
      <c r="AW132" s="14" t="s">
        <v>28</v>
      </c>
      <c r="AX132" s="14" t="s">
        <v>76</v>
      </c>
      <c r="AY132" s="165" t="s">
        <v>178</v>
      </c>
    </row>
    <row r="133" spans="1:65" s="2" customFormat="1" ht="16.5" customHeight="1">
      <c r="A133" s="30"/>
      <c r="B133" s="142"/>
      <c r="C133" s="143" t="s">
        <v>86</v>
      </c>
      <c r="D133" s="143" t="s">
        <v>180</v>
      </c>
      <c r="E133" s="144" t="s">
        <v>209</v>
      </c>
      <c r="F133" s="145" t="s">
        <v>210</v>
      </c>
      <c r="G133" s="146" t="s">
        <v>190</v>
      </c>
      <c r="H133" s="147">
        <v>5.28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8.9999999999999993E-3</v>
      </c>
      <c r="P133" s="152">
        <f>O133*H133</f>
        <v>4.752E-2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3394</v>
      </c>
    </row>
    <row r="134" spans="1:65" s="2" customFormat="1" ht="21.75" customHeight="1">
      <c r="A134" s="30"/>
      <c r="B134" s="142"/>
      <c r="C134" s="143" t="s">
        <v>89</v>
      </c>
      <c r="D134" s="143" t="s">
        <v>180</v>
      </c>
      <c r="E134" s="144" t="s">
        <v>212</v>
      </c>
      <c r="F134" s="145" t="s">
        <v>213</v>
      </c>
      <c r="G134" s="146" t="s">
        <v>190</v>
      </c>
      <c r="H134" s="147">
        <v>10.56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0.32800000000000001</v>
      </c>
      <c r="P134" s="152">
        <f>O134*H134</f>
        <v>3.4636800000000001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3395</v>
      </c>
    </row>
    <row r="135" spans="1:65" s="13" customFormat="1" ht="10.199999999999999">
      <c r="B135" s="156"/>
      <c r="D135" s="157" t="s">
        <v>185</v>
      </c>
      <c r="E135" s="158" t="s">
        <v>1</v>
      </c>
      <c r="F135" s="159" t="s">
        <v>3396</v>
      </c>
      <c r="H135" s="160">
        <v>10.56</v>
      </c>
      <c r="L135" s="156"/>
      <c r="M135" s="161"/>
      <c r="N135" s="162"/>
      <c r="O135" s="162"/>
      <c r="P135" s="162"/>
      <c r="Q135" s="162"/>
      <c r="R135" s="162"/>
      <c r="S135" s="162"/>
      <c r="T135" s="163"/>
      <c r="AT135" s="158" t="s">
        <v>185</v>
      </c>
      <c r="AU135" s="158" t="s">
        <v>80</v>
      </c>
      <c r="AV135" s="13" t="s">
        <v>80</v>
      </c>
      <c r="AW135" s="13" t="s">
        <v>28</v>
      </c>
      <c r="AX135" s="13" t="s">
        <v>71</v>
      </c>
      <c r="AY135" s="158" t="s">
        <v>178</v>
      </c>
    </row>
    <row r="136" spans="1:65" s="14" customFormat="1" ht="10.199999999999999">
      <c r="B136" s="164"/>
      <c r="D136" s="157" t="s">
        <v>185</v>
      </c>
      <c r="E136" s="165" t="s">
        <v>1</v>
      </c>
      <c r="F136" s="166" t="s">
        <v>187</v>
      </c>
      <c r="H136" s="167">
        <v>10.56</v>
      </c>
      <c r="L136" s="164"/>
      <c r="M136" s="168"/>
      <c r="N136" s="169"/>
      <c r="O136" s="169"/>
      <c r="P136" s="169"/>
      <c r="Q136" s="169"/>
      <c r="R136" s="169"/>
      <c r="S136" s="169"/>
      <c r="T136" s="170"/>
      <c r="AT136" s="165" t="s">
        <v>185</v>
      </c>
      <c r="AU136" s="165" t="s">
        <v>80</v>
      </c>
      <c r="AV136" s="14" t="s">
        <v>86</v>
      </c>
      <c r="AW136" s="14" t="s">
        <v>28</v>
      </c>
      <c r="AX136" s="14" t="s">
        <v>76</v>
      </c>
      <c r="AY136" s="165" t="s">
        <v>178</v>
      </c>
    </row>
    <row r="137" spans="1:65" s="2" customFormat="1" ht="21.75" customHeight="1">
      <c r="A137" s="30"/>
      <c r="B137" s="142"/>
      <c r="C137" s="143" t="s">
        <v>92</v>
      </c>
      <c r="D137" s="143" t="s">
        <v>180</v>
      </c>
      <c r="E137" s="144" t="s">
        <v>1922</v>
      </c>
      <c r="F137" s="145" t="s">
        <v>1923</v>
      </c>
      <c r="G137" s="146" t="s">
        <v>190</v>
      </c>
      <c r="H137" s="147">
        <v>3.96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1.7889999999999999</v>
      </c>
      <c r="P137" s="152">
        <f>O137*H137</f>
        <v>7.0844399999999998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3397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3398</v>
      </c>
      <c r="H138" s="160">
        <v>3.96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3.96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16.5" customHeight="1">
      <c r="A140" s="30"/>
      <c r="B140" s="142"/>
      <c r="C140" s="171" t="s">
        <v>95</v>
      </c>
      <c r="D140" s="171" t="s">
        <v>216</v>
      </c>
      <c r="E140" s="172" t="s">
        <v>1926</v>
      </c>
      <c r="F140" s="173" t="s">
        <v>1927</v>
      </c>
      <c r="G140" s="174" t="s">
        <v>206</v>
      </c>
      <c r="H140" s="175">
        <v>7.92</v>
      </c>
      <c r="I140" s="176"/>
      <c r="J140" s="176">
        <f>ROUND(I140*H140,1)</f>
        <v>0</v>
      </c>
      <c r="K140" s="177"/>
      <c r="L140" s="178"/>
      <c r="M140" s="179" t="s">
        <v>1</v>
      </c>
      <c r="N140" s="180" t="s">
        <v>36</v>
      </c>
      <c r="O140" s="152">
        <v>0</v>
      </c>
      <c r="P140" s="152">
        <f>O140*H140</f>
        <v>0</v>
      </c>
      <c r="Q140" s="152">
        <v>1</v>
      </c>
      <c r="R140" s="152">
        <f>Q140*H140</f>
        <v>7.92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98</v>
      </c>
      <c r="AT140" s="154" t="s">
        <v>216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3399</v>
      </c>
    </row>
    <row r="141" spans="1:65" s="13" customFormat="1" ht="10.199999999999999">
      <c r="B141" s="156"/>
      <c r="D141" s="157" t="s">
        <v>185</v>
      </c>
      <c r="F141" s="159" t="s">
        <v>3400</v>
      </c>
      <c r="H141" s="160">
        <v>7.92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3</v>
      </c>
      <c r="AX141" s="13" t="s">
        <v>76</v>
      </c>
      <c r="AY141" s="158" t="s">
        <v>178</v>
      </c>
    </row>
    <row r="142" spans="1:65" s="12" customFormat="1" ht="22.8" customHeight="1">
      <c r="B142" s="130"/>
      <c r="D142" s="131" t="s">
        <v>70</v>
      </c>
      <c r="E142" s="140" t="s">
        <v>86</v>
      </c>
      <c r="F142" s="140" t="s">
        <v>434</v>
      </c>
      <c r="J142" s="141">
        <f>BK142</f>
        <v>0</v>
      </c>
      <c r="L142" s="130"/>
      <c r="M142" s="134"/>
      <c r="N142" s="135"/>
      <c r="O142" s="135"/>
      <c r="P142" s="136">
        <f>SUM(P143:P145)</f>
        <v>2.2374000000000001</v>
      </c>
      <c r="Q142" s="135"/>
      <c r="R142" s="136">
        <f>SUM(R143:R145)</f>
        <v>0</v>
      </c>
      <c r="S142" s="135"/>
      <c r="T142" s="137">
        <f>SUM(T143:T145)</f>
        <v>0</v>
      </c>
      <c r="AR142" s="131" t="s">
        <v>76</v>
      </c>
      <c r="AT142" s="138" t="s">
        <v>70</v>
      </c>
      <c r="AU142" s="138" t="s">
        <v>76</v>
      </c>
      <c r="AY142" s="131" t="s">
        <v>178</v>
      </c>
      <c r="BK142" s="139">
        <f>SUM(BK143:BK145)</f>
        <v>0</v>
      </c>
    </row>
    <row r="143" spans="1:65" s="2" customFormat="1" ht="21.75" customHeight="1">
      <c r="A143" s="30"/>
      <c r="B143" s="142"/>
      <c r="C143" s="143" t="s">
        <v>98</v>
      </c>
      <c r="D143" s="143" t="s">
        <v>180</v>
      </c>
      <c r="E143" s="144" t="s">
        <v>1930</v>
      </c>
      <c r="F143" s="145" t="s">
        <v>1931</v>
      </c>
      <c r="G143" s="146" t="s">
        <v>190</v>
      </c>
      <c r="H143" s="147">
        <v>1.32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1.6950000000000001</v>
      </c>
      <c r="P143" s="152">
        <f>O143*H143</f>
        <v>2.2374000000000001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3401</v>
      </c>
    </row>
    <row r="144" spans="1:65" s="13" customFormat="1" ht="10.199999999999999">
      <c r="B144" s="156"/>
      <c r="D144" s="157" t="s">
        <v>185</v>
      </c>
      <c r="E144" s="158" t="s">
        <v>1</v>
      </c>
      <c r="F144" s="159" t="s">
        <v>3402</v>
      </c>
      <c r="H144" s="160">
        <v>1.32</v>
      </c>
      <c r="L144" s="156"/>
      <c r="M144" s="161"/>
      <c r="N144" s="162"/>
      <c r="O144" s="162"/>
      <c r="P144" s="162"/>
      <c r="Q144" s="162"/>
      <c r="R144" s="162"/>
      <c r="S144" s="162"/>
      <c r="T144" s="163"/>
      <c r="AT144" s="158" t="s">
        <v>185</v>
      </c>
      <c r="AU144" s="158" t="s">
        <v>80</v>
      </c>
      <c r="AV144" s="13" t="s">
        <v>80</v>
      </c>
      <c r="AW144" s="13" t="s">
        <v>28</v>
      </c>
      <c r="AX144" s="13" t="s">
        <v>71</v>
      </c>
      <c r="AY144" s="158" t="s">
        <v>178</v>
      </c>
    </row>
    <row r="145" spans="1:65" s="14" customFormat="1" ht="10.199999999999999">
      <c r="B145" s="164"/>
      <c r="D145" s="157" t="s">
        <v>185</v>
      </c>
      <c r="E145" s="165" t="s">
        <v>1</v>
      </c>
      <c r="F145" s="166" t="s">
        <v>187</v>
      </c>
      <c r="H145" s="167">
        <v>1.32</v>
      </c>
      <c r="L145" s="164"/>
      <c r="M145" s="168"/>
      <c r="N145" s="169"/>
      <c r="O145" s="169"/>
      <c r="P145" s="169"/>
      <c r="Q145" s="169"/>
      <c r="R145" s="169"/>
      <c r="S145" s="169"/>
      <c r="T145" s="170"/>
      <c r="AT145" s="165" t="s">
        <v>185</v>
      </c>
      <c r="AU145" s="165" t="s">
        <v>80</v>
      </c>
      <c r="AV145" s="14" t="s">
        <v>86</v>
      </c>
      <c r="AW145" s="14" t="s">
        <v>28</v>
      </c>
      <c r="AX145" s="14" t="s">
        <v>76</v>
      </c>
      <c r="AY145" s="165" t="s">
        <v>178</v>
      </c>
    </row>
    <row r="146" spans="1:65" s="12" customFormat="1" ht="22.8" customHeight="1">
      <c r="B146" s="130"/>
      <c r="D146" s="131" t="s">
        <v>70</v>
      </c>
      <c r="E146" s="140" t="s">
        <v>98</v>
      </c>
      <c r="F146" s="140" t="s">
        <v>1934</v>
      </c>
      <c r="J146" s="141">
        <f>BK146</f>
        <v>0</v>
      </c>
      <c r="L146" s="130"/>
      <c r="M146" s="134"/>
      <c r="N146" s="135"/>
      <c r="O146" s="135"/>
      <c r="P146" s="136">
        <f>SUM(P147:P156)</f>
        <v>13.123000000000003</v>
      </c>
      <c r="Q146" s="135"/>
      <c r="R146" s="136">
        <f>SUM(R147:R156)</f>
        <v>2.8362399999999999E-2</v>
      </c>
      <c r="S146" s="135"/>
      <c r="T146" s="137">
        <f>SUM(T147:T156)</f>
        <v>0</v>
      </c>
      <c r="AR146" s="131" t="s">
        <v>76</v>
      </c>
      <c r="AT146" s="138" t="s">
        <v>70</v>
      </c>
      <c r="AU146" s="138" t="s">
        <v>76</v>
      </c>
      <c r="AY146" s="131" t="s">
        <v>178</v>
      </c>
      <c r="BK146" s="139">
        <f>SUM(BK147:BK156)</f>
        <v>0</v>
      </c>
    </row>
    <row r="147" spans="1:65" s="2" customFormat="1" ht="21.75" customHeight="1">
      <c r="A147" s="30"/>
      <c r="B147" s="142"/>
      <c r="C147" s="143" t="s">
        <v>101</v>
      </c>
      <c r="D147" s="143" t="s">
        <v>180</v>
      </c>
      <c r="E147" s="144" t="s">
        <v>3403</v>
      </c>
      <c r="F147" s="145" t="s">
        <v>3404</v>
      </c>
      <c r="G147" s="146" t="s">
        <v>327</v>
      </c>
      <c r="H147" s="147">
        <v>22</v>
      </c>
      <c r="I147" s="148"/>
      <c r="J147" s="148">
        <f>ROUND(I147*H147,1)</f>
        <v>0</v>
      </c>
      <c r="K147" s="149"/>
      <c r="L147" s="31"/>
      <c r="M147" s="150" t="s">
        <v>1</v>
      </c>
      <c r="N147" s="151" t="s">
        <v>36</v>
      </c>
      <c r="O147" s="152">
        <v>0.17100000000000001</v>
      </c>
      <c r="P147" s="152">
        <f>O147*H147</f>
        <v>3.7620000000000005</v>
      </c>
      <c r="Q147" s="152">
        <v>0</v>
      </c>
      <c r="R147" s="152">
        <f>Q147*H147</f>
        <v>0</v>
      </c>
      <c r="S147" s="152">
        <v>0</v>
      </c>
      <c r="T147" s="153">
        <f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4" t="s">
        <v>86</v>
      </c>
      <c r="AT147" s="154" t="s">
        <v>180</v>
      </c>
      <c r="AU147" s="154" t="s">
        <v>80</v>
      </c>
      <c r="AY147" s="18" t="s">
        <v>178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8" t="s">
        <v>76</v>
      </c>
      <c r="BK147" s="155">
        <f>ROUND(I147*H147,1)</f>
        <v>0</v>
      </c>
      <c r="BL147" s="18" t="s">
        <v>86</v>
      </c>
      <c r="BM147" s="154" t="s">
        <v>3405</v>
      </c>
    </row>
    <row r="148" spans="1:65" s="2" customFormat="1" ht="21.75" customHeight="1">
      <c r="A148" s="30"/>
      <c r="B148" s="142"/>
      <c r="C148" s="171" t="s">
        <v>104</v>
      </c>
      <c r="D148" s="171" t="s">
        <v>216</v>
      </c>
      <c r="E148" s="172" t="s">
        <v>3406</v>
      </c>
      <c r="F148" s="173" t="s">
        <v>3407</v>
      </c>
      <c r="G148" s="174" t="s">
        <v>327</v>
      </c>
      <c r="H148" s="175">
        <v>22.33</v>
      </c>
      <c r="I148" s="176"/>
      <c r="J148" s="176">
        <f>ROUND(I148*H148,1)</f>
        <v>0</v>
      </c>
      <c r="K148" s="177"/>
      <c r="L148" s="178"/>
      <c r="M148" s="179" t="s">
        <v>1</v>
      </c>
      <c r="N148" s="180" t="s">
        <v>36</v>
      </c>
      <c r="O148" s="152">
        <v>0</v>
      </c>
      <c r="P148" s="152">
        <f>O148*H148</f>
        <v>0</v>
      </c>
      <c r="Q148" s="152">
        <v>2.7999999999999998E-4</v>
      </c>
      <c r="R148" s="152">
        <f>Q148*H148</f>
        <v>6.2523999999999991E-3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98</v>
      </c>
      <c r="AT148" s="154" t="s">
        <v>216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3408</v>
      </c>
    </row>
    <row r="149" spans="1:65" s="13" customFormat="1" ht="10.199999999999999">
      <c r="B149" s="156"/>
      <c r="D149" s="157" t="s">
        <v>185</v>
      </c>
      <c r="F149" s="159" t="s">
        <v>3409</v>
      </c>
      <c r="H149" s="160">
        <v>22.33</v>
      </c>
      <c r="L149" s="156"/>
      <c r="M149" s="161"/>
      <c r="N149" s="162"/>
      <c r="O149" s="162"/>
      <c r="P149" s="162"/>
      <c r="Q149" s="162"/>
      <c r="R149" s="162"/>
      <c r="S149" s="162"/>
      <c r="T149" s="163"/>
      <c r="AT149" s="158" t="s">
        <v>185</v>
      </c>
      <c r="AU149" s="158" t="s">
        <v>80</v>
      </c>
      <c r="AV149" s="13" t="s">
        <v>80</v>
      </c>
      <c r="AW149" s="13" t="s">
        <v>3</v>
      </c>
      <c r="AX149" s="13" t="s">
        <v>76</v>
      </c>
      <c r="AY149" s="158" t="s">
        <v>178</v>
      </c>
    </row>
    <row r="150" spans="1:65" s="2" customFormat="1" ht="16.5" customHeight="1">
      <c r="A150" s="30"/>
      <c r="B150" s="142"/>
      <c r="C150" s="143" t="s">
        <v>107</v>
      </c>
      <c r="D150" s="143" t="s">
        <v>180</v>
      </c>
      <c r="E150" s="144" t="s">
        <v>3410</v>
      </c>
      <c r="F150" s="145" t="s">
        <v>3411</v>
      </c>
      <c r="G150" s="146" t="s">
        <v>336</v>
      </c>
      <c r="H150" s="147">
        <v>1</v>
      </c>
      <c r="I150" s="148"/>
      <c r="J150" s="148">
        <f t="shared" ref="J150:J156" si="0">ROUND(I150*H150,1)</f>
        <v>0</v>
      </c>
      <c r="K150" s="149"/>
      <c r="L150" s="31"/>
      <c r="M150" s="150" t="s">
        <v>1</v>
      </c>
      <c r="N150" s="151" t="s">
        <v>36</v>
      </c>
      <c r="O150" s="152">
        <v>0.41199999999999998</v>
      </c>
      <c r="P150" s="152">
        <f t="shared" ref="P150:P156" si="1">O150*H150</f>
        <v>0.41199999999999998</v>
      </c>
      <c r="Q150" s="152">
        <v>2.4000000000000001E-4</v>
      </c>
      <c r="R150" s="152">
        <f t="shared" ref="R150:R156" si="2">Q150*H150</f>
        <v>2.4000000000000001E-4</v>
      </c>
      <c r="S150" s="152">
        <v>0</v>
      </c>
      <c r="T150" s="153">
        <f t="shared" ref="T150:T156" si="3">S150*H150</f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4" t="s">
        <v>86</v>
      </c>
      <c r="AT150" s="154" t="s">
        <v>180</v>
      </c>
      <c r="AU150" s="154" t="s">
        <v>80</v>
      </c>
      <c r="AY150" s="18" t="s">
        <v>178</v>
      </c>
      <c r="BE150" s="155">
        <f t="shared" ref="BE150:BE156" si="4">IF(N150="základní",J150,0)</f>
        <v>0</v>
      </c>
      <c r="BF150" s="155">
        <f t="shared" ref="BF150:BF156" si="5">IF(N150="snížená",J150,0)</f>
        <v>0</v>
      </c>
      <c r="BG150" s="155">
        <f t="shared" ref="BG150:BG156" si="6">IF(N150="zákl. přenesená",J150,0)</f>
        <v>0</v>
      </c>
      <c r="BH150" s="155">
        <f t="shared" ref="BH150:BH156" si="7">IF(N150="sníž. přenesená",J150,0)</f>
        <v>0</v>
      </c>
      <c r="BI150" s="155">
        <f t="shared" ref="BI150:BI156" si="8">IF(N150="nulová",J150,0)</f>
        <v>0</v>
      </c>
      <c r="BJ150" s="18" t="s">
        <v>76</v>
      </c>
      <c r="BK150" s="155">
        <f t="shared" ref="BK150:BK156" si="9">ROUND(I150*H150,1)</f>
        <v>0</v>
      </c>
      <c r="BL150" s="18" t="s">
        <v>86</v>
      </c>
      <c r="BM150" s="154" t="s">
        <v>3412</v>
      </c>
    </row>
    <row r="151" spans="1:65" s="2" customFormat="1" ht="16.5" customHeight="1">
      <c r="A151" s="30"/>
      <c r="B151" s="142"/>
      <c r="C151" s="143" t="s">
        <v>110</v>
      </c>
      <c r="D151" s="143" t="s">
        <v>180</v>
      </c>
      <c r="E151" s="144" t="s">
        <v>3413</v>
      </c>
      <c r="F151" s="145" t="s">
        <v>3414</v>
      </c>
      <c r="G151" s="146" t="s">
        <v>336</v>
      </c>
      <c r="H151" s="147">
        <v>3</v>
      </c>
      <c r="I151" s="148"/>
      <c r="J151" s="148">
        <f t="shared" si="0"/>
        <v>0</v>
      </c>
      <c r="K151" s="149"/>
      <c r="L151" s="31"/>
      <c r="M151" s="150" t="s">
        <v>1</v>
      </c>
      <c r="N151" s="151" t="s">
        <v>36</v>
      </c>
      <c r="O151" s="152">
        <v>2.0139999999999998</v>
      </c>
      <c r="P151" s="152">
        <f t="shared" si="1"/>
        <v>6.0419999999999998</v>
      </c>
      <c r="Q151" s="152">
        <v>1.8E-3</v>
      </c>
      <c r="R151" s="152">
        <f t="shared" si="2"/>
        <v>5.4000000000000003E-3</v>
      </c>
      <c r="S151" s="152">
        <v>0</v>
      </c>
      <c r="T151" s="153">
        <f t="shared" si="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4" t="s">
        <v>86</v>
      </c>
      <c r="AT151" s="154" t="s">
        <v>180</v>
      </c>
      <c r="AU151" s="154" t="s">
        <v>80</v>
      </c>
      <c r="AY151" s="18" t="s">
        <v>178</v>
      </c>
      <c r="BE151" s="155">
        <f t="shared" si="4"/>
        <v>0</v>
      </c>
      <c r="BF151" s="155">
        <f t="shared" si="5"/>
        <v>0</v>
      </c>
      <c r="BG151" s="155">
        <f t="shared" si="6"/>
        <v>0</v>
      </c>
      <c r="BH151" s="155">
        <f t="shared" si="7"/>
        <v>0</v>
      </c>
      <c r="BI151" s="155">
        <f t="shared" si="8"/>
        <v>0</v>
      </c>
      <c r="BJ151" s="18" t="s">
        <v>76</v>
      </c>
      <c r="BK151" s="155">
        <f t="shared" si="9"/>
        <v>0</v>
      </c>
      <c r="BL151" s="18" t="s">
        <v>86</v>
      </c>
      <c r="BM151" s="154" t="s">
        <v>3415</v>
      </c>
    </row>
    <row r="152" spans="1:65" s="2" customFormat="1" ht="21.75" customHeight="1">
      <c r="A152" s="30"/>
      <c r="B152" s="142"/>
      <c r="C152" s="171" t="s">
        <v>113</v>
      </c>
      <c r="D152" s="171" t="s">
        <v>216</v>
      </c>
      <c r="E152" s="172" t="s">
        <v>3416</v>
      </c>
      <c r="F152" s="173" t="s">
        <v>3417</v>
      </c>
      <c r="G152" s="174" t="s">
        <v>336</v>
      </c>
      <c r="H152" s="175">
        <v>3</v>
      </c>
      <c r="I152" s="176"/>
      <c r="J152" s="176">
        <f t="shared" si="0"/>
        <v>0</v>
      </c>
      <c r="K152" s="177"/>
      <c r="L152" s="178"/>
      <c r="M152" s="179" t="s">
        <v>1</v>
      </c>
      <c r="N152" s="180" t="s">
        <v>36</v>
      </c>
      <c r="O152" s="152">
        <v>0</v>
      </c>
      <c r="P152" s="152">
        <f t="shared" si="1"/>
        <v>0</v>
      </c>
      <c r="Q152" s="152">
        <v>4.7999999999999996E-3</v>
      </c>
      <c r="R152" s="152">
        <f t="shared" si="2"/>
        <v>1.44E-2</v>
      </c>
      <c r="S152" s="152">
        <v>0</v>
      </c>
      <c r="T152" s="153">
        <f t="shared" si="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98</v>
      </c>
      <c r="AT152" s="154" t="s">
        <v>216</v>
      </c>
      <c r="AU152" s="154" t="s">
        <v>80</v>
      </c>
      <c r="AY152" s="18" t="s">
        <v>178</v>
      </c>
      <c r="BE152" s="155">
        <f t="shared" si="4"/>
        <v>0</v>
      </c>
      <c r="BF152" s="155">
        <f t="shared" si="5"/>
        <v>0</v>
      </c>
      <c r="BG152" s="155">
        <f t="shared" si="6"/>
        <v>0</v>
      </c>
      <c r="BH152" s="155">
        <f t="shared" si="7"/>
        <v>0</v>
      </c>
      <c r="BI152" s="155">
        <f t="shared" si="8"/>
        <v>0</v>
      </c>
      <c r="BJ152" s="18" t="s">
        <v>76</v>
      </c>
      <c r="BK152" s="155">
        <f t="shared" si="9"/>
        <v>0</v>
      </c>
      <c r="BL152" s="18" t="s">
        <v>86</v>
      </c>
      <c r="BM152" s="154" t="s">
        <v>3418</v>
      </c>
    </row>
    <row r="153" spans="1:65" s="2" customFormat="1" ht="21.75" customHeight="1">
      <c r="A153" s="30"/>
      <c r="B153" s="142"/>
      <c r="C153" s="143" t="s">
        <v>116</v>
      </c>
      <c r="D153" s="143" t="s">
        <v>180</v>
      </c>
      <c r="E153" s="144" t="s">
        <v>3419</v>
      </c>
      <c r="F153" s="145" t="s">
        <v>3420</v>
      </c>
      <c r="G153" s="146" t="s">
        <v>327</v>
      </c>
      <c r="H153" s="147">
        <v>22</v>
      </c>
      <c r="I153" s="148"/>
      <c r="J153" s="148">
        <f t="shared" si="0"/>
        <v>0</v>
      </c>
      <c r="K153" s="149"/>
      <c r="L153" s="31"/>
      <c r="M153" s="150" t="s">
        <v>1</v>
      </c>
      <c r="N153" s="151" t="s">
        <v>36</v>
      </c>
      <c r="O153" s="152">
        <v>6.2E-2</v>
      </c>
      <c r="P153" s="152">
        <f t="shared" si="1"/>
        <v>1.3639999999999999</v>
      </c>
      <c r="Q153" s="152">
        <v>0</v>
      </c>
      <c r="R153" s="152">
        <f t="shared" si="2"/>
        <v>0</v>
      </c>
      <c r="S153" s="152">
        <v>0</v>
      </c>
      <c r="T153" s="153">
        <f t="shared" si="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4" t="s">
        <v>86</v>
      </c>
      <c r="AT153" s="154" t="s">
        <v>180</v>
      </c>
      <c r="AU153" s="154" t="s">
        <v>80</v>
      </c>
      <c r="AY153" s="18" t="s">
        <v>178</v>
      </c>
      <c r="BE153" s="155">
        <f t="shared" si="4"/>
        <v>0</v>
      </c>
      <c r="BF153" s="155">
        <f t="shared" si="5"/>
        <v>0</v>
      </c>
      <c r="BG153" s="155">
        <f t="shared" si="6"/>
        <v>0</v>
      </c>
      <c r="BH153" s="155">
        <f t="shared" si="7"/>
        <v>0</v>
      </c>
      <c r="BI153" s="155">
        <f t="shared" si="8"/>
        <v>0</v>
      </c>
      <c r="BJ153" s="18" t="s">
        <v>76</v>
      </c>
      <c r="BK153" s="155">
        <f t="shared" si="9"/>
        <v>0</v>
      </c>
      <c r="BL153" s="18" t="s">
        <v>86</v>
      </c>
      <c r="BM153" s="154" t="s">
        <v>3421</v>
      </c>
    </row>
    <row r="154" spans="1:65" s="2" customFormat="1" ht="16.5" customHeight="1">
      <c r="A154" s="30"/>
      <c r="B154" s="142"/>
      <c r="C154" s="143" t="s">
        <v>8</v>
      </c>
      <c r="D154" s="143" t="s">
        <v>180</v>
      </c>
      <c r="E154" s="144" t="s">
        <v>2043</v>
      </c>
      <c r="F154" s="145" t="s">
        <v>2044</v>
      </c>
      <c r="G154" s="146" t="s">
        <v>327</v>
      </c>
      <c r="H154" s="147">
        <v>22</v>
      </c>
      <c r="I154" s="148"/>
      <c r="J154" s="148">
        <f t="shared" si="0"/>
        <v>0</v>
      </c>
      <c r="K154" s="149"/>
      <c r="L154" s="31"/>
      <c r="M154" s="150" t="s">
        <v>1</v>
      </c>
      <c r="N154" s="151" t="s">
        <v>36</v>
      </c>
      <c r="O154" s="152">
        <v>4.3999999999999997E-2</v>
      </c>
      <c r="P154" s="152">
        <f t="shared" si="1"/>
        <v>0.96799999999999997</v>
      </c>
      <c r="Q154" s="152">
        <v>0</v>
      </c>
      <c r="R154" s="152">
        <f t="shared" si="2"/>
        <v>0</v>
      </c>
      <c r="S154" s="152">
        <v>0</v>
      </c>
      <c r="T154" s="153">
        <f t="shared" si="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80</v>
      </c>
      <c r="AY154" s="18" t="s">
        <v>178</v>
      </c>
      <c r="BE154" s="155">
        <f t="shared" si="4"/>
        <v>0</v>
      </c>
      <c r="BF154" s="155">
        <f t="shared" si="5"/>
        <v>0</v>
      </c>
      <c r="BG154" s="155">
        <f t="shared" si="6"/>
        <v>0</v>
      </c>
      <c r="BH154" s="155">
        <f t="shared" si="7"/>
        <v>0</v>
      </c>
      <c r="BI154" s="155">
        <f t="shared" si="8"/>
        <v>0</v>
      </c>
      <c r="BJ154" s="18" t="s">
        <v>76</v>
      </c>
      <c r="BK154" s="155">
        <f t="shared" si="9"/>
        <v>0</v>
      </c>
      <c r="BL154" s="18" t="s">
        <v>86</v>
      </c>
      <c r="BM154" s="154" t="s">
        <v>3422</v>
      </c>
    </row>
    <row r="155" spans="1:65" s="2" customFormat="1" ht="21.75" customHeight="1">
      <c r="A155" s="30"/>
      <c r="B155" s="142"/>
      <c r="C155" s="143" t="s">
        <v>263</v>
      </c>
      <c r="D155" s="143" t="s">
        <v>180</v>
      </c>
      <c r="E155" s="144" t="s">
        <v>2507</v>
      </c>
      <c r="F155" s="145" t="s">
        <v>2508</v>
      </c>
      <c r="G155" s="146" t="s">
        <v>327</v>
      </c>
      <c r="H155" s="147">
        <v>22</v>
      </c>
      <c r="I155" s="148"/>
      <c r="J155" s="148">
        <f t="shared" si="0"/>
        <v>0</v>
      </c>
      <c r="K155" s="149"/>
      <c r="L155" s="31"/>
      <c r="M155" s="150" t="s">
        <v>1</v>
      </c>
      <c r="N155" s="151" t="s">
        <v>36</v>
      </c>
      <c r="O155" s="152">
        <v>2.5000000000000001E-2</v>
      </c>
      <c r="P155" s="152">
        <f t="shared" si="1"/>
        <v>0.55000000000000004</v>
      </c>
      <c r="Q155" s="152">
        <v>9.0000000000000006E-5</v>
      </c>
      <c r="R155" s="152">
        <f t="shared" si="2"/>
        <v>1.98E-3</v>
      </c>
      <c r="S155" s="152">
        <v>0</v>
      </c>
      <c r="T155" s="153">
        <f t="shared" si="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54" t="s">
        <v>86</v>
      </c>
      <c r="AT155" s="154" t="s">
        <v>180</v>
      </c>
      <c r="AU155" s="154" t="s">
        <v>80</v>
      </c>
      <c r="AY155" s="18" t="s">
        <v>178</v>
      </c>
      <c r="BE155" s="155">
        <f t="shared" si="4"/>
        <v>0</v>
      </c>
      <c r="BF155" s="155">
        <f t="shared" si="5"/>
        <v>0</v>
      </c>
      <c r="BG155" s="155">
        <f t="shared" si="6"/>
        <v>0</v>
      </c>
      <c r="BH155" s="155">
        <f t="shared" si="7"/>
        <v>0</v>
      </c>
      <c r="BI155" s="155">
        <f t="shared" si="8"/>
        <v>0</v>
      </c>
      <c r="BJ155" s="18" t="s">
        <v>76</v>
      </c>
      <c r="BK155" s="155">
        <f t="shared" si="9"/>
        <v>0</v>
      </c>
      <c r="BL155" s="18" t="s">
        <v>86</v>
      </c>
      <c r="BM155" s="154" t="s">
        <v>3423</v>
      </c>
    </row>
    <row r="156" spans="1:65" s="2" customFormat="1" ht="44.25" customHeight="1">
      <c r="A156" s="30"/>
      <c r="B156" s="142"/>
      <c r="C156" s="143" t="s">
        <v>268</v>
      </c>
      <c r="D156" s="143" t="s">
        <v>180</v>
      </c>
      <c r="E156" s="144" t="s">
        <v>3424</v>
      </c>
      <c r="F156" s="145" t="s">
        <v>3425</v>
      </c>
      <c r="G156" s="146" t="s">
        <v>1020</v>
      </c>
      <c r="H156" s="147">
        <v>1</v>
      </c>
      <c r="I156" s="148"/>
      <c r="J156" s="148">
        <f t="shared" si="0"/>
        <v>0</v>
      </c>
      <c r="K156" s="149"/>
      <c r="L156" s="31"/>
      <c r="M156" s="150" t="s">
        <v>1</v>
      </c>
      <c r="N156" s="151" t="s">
        <v>36</v>
      </c>
      <c r="O156" s="152">
        <v>2.5000000000000001E-2</v>
      </c>
      <c r="P156" s="152">
        <f t="shared" si="1"/>
        <v>2.5000000000000001E-2</v>
      </c>
      <c r="Q156" s="152">
        <v>9.0000000000000006E-5</v>
      </c>
      <c r="R156" s="152">
        <f t="shared" si="2"/>
        <v>9.0000000000000006E-5</v>
      </c>
      <c r="S156" s="152">
        <v>0</v>
      </c>
      <c r="T156" s="153">
        <f t="shared" si="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4" t="s">
        <v>86</v>
      </c>
      <c r="AT156" s="154" t="s">
        <v>180</v>
      </c>
      <c r="AU156" s="154" t="s">
        <v>80</v>
      </c>
      <c r="AY156" s="18" t="s">
        <v>178</v>
      </c>
      <c r="BE156" s="155">
        <f t="shared" si="4"/>
        <v>0</v>
      </c>
      <c r="BF156" s="155">
        <f t="shared" si="5"/>
        <v>0</v>
      </c>
      <c r="BG156" s="155">
        <f t="shared" si="6"/>
        <v>0</v>
      </c>
      <c r="BH156" s="155">
        <f t="shared" si="7"/>
        <v>0</v>
      </c>
      <c r="BI156" s="155">
        <f t="shared" si="8"/>
        <v>0</v>
      </c>
      <c r="BJ156" s="18" t="s">
        <v>76</v>
      </c>
      <c r="BK156" s="155">
        <f t="shared" si="9"/>
        <v>0</v>
      </c>
      <c r="BL156" s="18" t="s">
        <v>86</v>
      </c>
      <c r="BM156" s="154" t="s">
        <v>3426</v>
      </c>
    </row>
    <row r="157" spans="1:65" s="12" customFormat="1" ht="22.8" customHeight="1">
      <c r="B157" s="130"/>
      <c r="D157" s="131" t="s">
        <v>70</v>
      </c>
      <c r="E157" s="140" t="s">
        <v>807</v>
      </c>
      <c r="F157" s="140" t="s">
        <v>808</v>
      </c>
      <c r="J157" s="141">
        <f>BK157</f>
        <v>0</v>
      </c>
      <c r="L157" s="130"/>
      <c r="M157" s="134"/>
      <c r="N157" s="135"/>
      <c r="O157" s="135"/>
      <c r="P157" s="136">
        <f>P158</f>
        <v>11.76304</v>
      </c>
      <c r="Q157" s="135"/>
      <c r="R157" s="136">
        <f>R158</f>
        <v>0</v>
      </c>
      <c r="S157" s="135"/>
      <c r="T157" s="137">
        <f>T158</f>
        <v>0</v>
      </c>
      <c r="AR157" s="131" t="s">
        <v>76</v>
      </c>
      <c r="AT157" s="138" t="s">
        <v>70</v>
      </c>
      <c r="AU157" s="138" t="s">
        <v>76</v>
      </c>
      <c r="AY157" s="131" t="s">
        <v>178</v>
      </c>
      <c r="BK157" s="139">
        <f>BK158</f>
        <v>0</v>
      </c>
    </row>
    <row r="158" spans="1:65" s="2" customFormat="1" ht="21.75" customHeight="1">
      <c r="A158" s="30"/>
      <c r="B158" s="142"/>
      <c r="C158" s="143" t="s">
        <v>285</v>
      </c>
      <c r="D158" s="143" t="s">
        <v>180</v>
      </c>
      <c r="E158" s="144" t="s">
        <v>3265</v>
      </c>
      <c r="F158" s="145" t="s">
        <v>3266</v>
      </c>
      <c r="G158" s="146" t="s">
        <v>206</v>
      </c>
      <c r="H158" s="147">
        <v>7.9480000000000004</v>
      </c>
      <c r="I158" s="148"/>
      <c r="J158" s="148">
        <f>ROUND(I158*H158,1)</f>
        <v>0</v>
      </c>
      <c r="K158" s="149"/>
      <c r="L158" s="31"/>
      <c r="M158" s="194" t="s">
        <v>1</v>
      </c>
      <c r="N158" s="195" t="s">
        <v>36</v>
      </c>
      <c r="O158" s="196">
        <v>1.48</v>
      </c>
      <c r="P158" s="196">
        <f>O158*H158</f>
        <v>11.76304</v>
      </c>
      <c r="Q158" s="196">
        <v>0</v>
      </c>
      <c r="R158" s="196">
        <f>Q158*H158</f>
        <v>0</v>
      </c>
      <c r="S158" s="196">
        <v>0</v>
      </c>
      <c r="T158" s="197">
        <f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54" t="s">
        <v>86</v>
      </c>
      <c r="AT158" s="154" t="s">
        <v>180</v>
      </c>
      <c r="AU158" s="154" t="s">
        <v>80</v>
      </c>
      <c r="AY158" s="18" t="s">
        <v>178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8" t="s">
        <v>76</v>
      </c>
      <c r="BK158" s="155">
        <f>ROUND(I158*H158,1)</f>
        <v>0</v>
      </c>
      <c r="BL158" s="18" t="s">
        <v>86</v>
      </c>
      <c r="BM158" s="154" t="s">
        <v>3427</v>
      </c>
    </row>
    <row r="159" spans="1:65" s="2" customFormat="1" ht="6.9" customHeight="1">
      <c r="A159" s="30"/>
      <c r="B159" s="45"/>
      <c r="C159" s="46"/>
      <c r="D159" s="46"/>
      <c r="E159" s="46"/>
      <c r="F159" s="46"/>
      <c r="G159" s="46"/>
      <c r="H159" s="46"/>
      <c r="I159" s="46"/>
      <c r="J159" s="46"/>
      <c r="K159" s="46"/>
      <c r="L159" s="31"/>
      <c r="M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</sheetData>
  <autoFilter ref="C120:K158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6"/>
  <sheetViews>
    <sheetView showGridLines="0" topLeftCell="A112" workbookViewId="0">
      <selection activeCell="I125" sqref="I125:I175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112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3428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ROUND(J122,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ROUND((SUM(BE122:BE175)),  1)</f>
        <v>0</v>
      </c>
      <c r="G33" s="30"/>
      <c r="H33" s="30"/>
      <c r="I33" s="99">
        <v>0.21</v>
      </c>
      <c r="J33" s="98">
        <f>ROUND(((SUM(BE122:BE175))*I33),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ROUND((SUM(BF122:BF175)),  1)</f>
        <v>0</v>
      </c>
      <c r="G34" s="30"/>
      <c r="H34" s="30"/>
      <c r="I34" s="99">
        <v>0.15</v>
      </c>
      <c r="J34" s="98">
        <f>ROUND(((SUM(BF122:BF175))*I34),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ROUND((SUM(BG122:BG175)),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ROUND((SUM(BH122:BH175)),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ROUND((SUM(BI122:BI175)),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12 - Dešťová kanalizace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J122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J123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J124</f>
        <v>0</v>
      </c>
      <c r="L98" s="115"/>
    </row>
    <row r="99" spans="1:31" s="10" customFormat="1" ht="19.95" hidden="1" customHeight="1">
      <c r="B99" s="115"/>
      <c r="D99" s="116" t="s">
        <v>131</v>
      </c>
      <c r="E99" s="117"/>
      <c r="F99" s="117"/>
      <c r="G99" s="117"/>
      <c r="H99" s="117"/>
      <c r="I99" s="117"/>
      <c r="J99" s="118">
        <f>J145</f>
        <v>0</v>
      </c>
      <c r="L99" s="115"/>
    </row>
    <row r="100" spans="1:31" s="10" customFormat="1" ht="19.95" hidden="1" customHeight="1">
      <c r="B100" s="115"/>
      <c r="D100" s="116" t="s">
        <v>133</v>
      </c>
      <c r="E100" s="117"/>
      <c r="F100" s="117"/>
      <c r="G100" s="117"/>
      <c r="H100" s="117"/>
      <c r="I100" s="117"/>
      <c r="J100" s="118">
        <f>J158</f>
        <v>0</v>
      </c>
      <c r="L100" s="115"/>
    </row>
    <row r="101" spans="1:31" s="10" customFormat="1" ht="19.95" hidden="1" customHeight="1">
      <c r="B101" s="115"/>
      <c r="D101" s="116" t="s">
        <v>1908</v>
      </c>
      <c r="E101" s="117"/>
      <c r="F101" s="117"/>
      <c r="G101" s="117"/>
      <c r="H101" s="117"/>
      <c r="I101" s="117"/>
      <c r="J101" s="118">
        <f>J162</f>
        <v>0</v>
      </c>
      <c r="L101" s="115"/>
    </row>
    <row r="102" spans="1:31" s="10" customFormat="1" ht="19.95" hidden="1" customHeight="1">
      <c r="B102" s="115"/>
      <c r="D102" s="116" t="s">
        <v>136</v>
      </c>
      <c r="E102" s="117"/>
      <c r="F102" s="117"/>
      <c r="G102" s="117"/>
      <c r="H102" s="117"/>
      <c r="I102" s="117"/>
      <c r="J102" s="118">
        <f>J174</f>
        <v>0</v>
      </c>
      <c r="L102" s="115"/>
    </row>
    <row r="103" spans="1:31" s="2" customFormat="1" ht="21.75" hidden="1" customHeight="1">
      <c r="A103" s="30"/>
      <c r="B103" s="31"/>
      <c r="C103" s="30"/>
      <c r="D103" s="30"/>
      <c r="E103" s="30"/>
      <c r="F103" s="30"/>
      <c r="G103" s="30"/>
      <c r="H103" s="30"/>
      <c r="I103" s="30"/>
      <c r="J103" s="30"/>
      <c r="K103" s="30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6.9" hidden="1" customHeight="1">
      <c r="A104" s="30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ht="10.199999999999999" hidden="1"/>
    <row r="106" spans="1:31" ht="10.199999999999999" hidden="1"/>
    <row r="107" spans="1:31" ht="10.199999999999999" hidden="1"/>
    <row r="108" spans="1:31" s="2" customFormat="1" ht="6.9" customHeight="1">
      <c r="A108" s="30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24.9" customHeight="1">
      <c r="A109" s="30"/>
      <c r="B109" s="31"/>
      <c r="C109" s="22" t="s">
        <v>163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" customHeight="1">
      <c r="A110" s="30"/>
      <c r="B110" s="31"/>
      <c r="C110" s="30"/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14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37" t="str">
        <f>E7</f>
        <v>Multifunkční dům Stračov</v>
      </c>
      <c r="F112" s="238"/>
      <c r="G112" s="238"/>
      <c r="H112" s="238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2" customHeight="1">
      <c r="A113" s="30"/>
      <c r="B113" s="31"/>
      <c r="C113" s="27" t="s">
        <v>122</v>
      </c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6.5" customHeight="1">
      <c r="A114" s="30"/>
      <c r="B114" s="31"/>
      <c r="C114" s="30"/>
      <c r="D114" s="30"/>
      <c r="E114" s="207" t="str">
        <f>E9</f>
        <v>12 - Dešťová kanalizace</v>
      </c>
      <c r="F114" s="239"/>
      <c r="G114" s="239"/>
      <c r="H114" s="239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2" customHeight="1">
      <c r="A116" s="30"/>
      <c r="B116" s="31"/>
      <c r="C116" s="27" t="s">
        <v>18</v>
      </c>
      <c r="D116" s="30"/>
      <c r="E116" s="30"/>
      <c r="F116" s="25" t="str">
        <f>F12</f>
        <v>Stračov</v>
      </c>
      <c r="G116" s="30"/>
      <c r="H116" s="30"/>
      <c r="I116" s="27" t="s">
        <v>20</v>
      </c>
      <c r="J116" s="53" t="str">
        <f>IF(J12="","",J12)</f>
        <v>18.1.2021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6.9" customHeight="1">
      <c r="A117" s="30"/>
      <c r="B117" s="31"/>
      <c r="C117" s="30"/>
      <c r="D117" s="30"/>
      <c r="E117" s="30"/>
      <c r="F117" s="30"/>
      <c r="G117" s="30"/>
      <c r="H117" s="30"/>
      <c r="I117" s="30"/>
      <c r="J117" s="30"/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22</v>
      </c>
      <c r="D118" s="30"/>
      <c r="E118" s="30"/>
      <c r="F118" s="25" t="str">
        <f>E15</f>
        <v xml:space="preserve"> </v>
      </c>
      <c r="G118" s="30"/>
      <c r="H118" s="30"/>
      <c r="I118" s="27" t="s">
        <v>27</v>
      </c>
      <c r="J118" s="28" t="str">
        <f>E21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15" customHeight="1">
      <c r="A119" s="30"/>
      <c r="B119" s="31"/>
      <c r="C119" s="27" t="s">
        <v>26</v>
      </c>
      <c r="D119" s="30"/>
      <c r="E119" s="30"/>
      <c r="F119" s="25" t="str">
        <f>IF(E18="","",E18)</f>
        <v xml:space="preserve"> </v>
      </c>
      <c r="G119" s="30"/>
      <c r="H119" s="30"/>
      <c r="I119" s="27" t="s">
        <v>29</v>
      </c>
      <c r="J119" s="28" t="str">
        <f>E24</f>
        <v xml:space="preserve"> </v>
      </c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0.35" customHeight="1">
      <c r="A120" s="30"/>
      <c r="B120" s="31"/>
      <c r="C120" s="30"/>
      <c r="D120" s="30"/>
      <c r="E120" s="30"/>
      <c r="F120" s="30"/>
      <c r="G120" s="30"/>
      <c r="H120" s="30"/>
      <c r="I120" s="30"/>
      <c r="J120" s="30"/>
      <c r="K120" s="30"/>
      <c r="L120" s="4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11" customFormat="1" ht="29.25" customHeight="1">
      <c r="A121" s="119"/>
      <c r="B121" s="120"/>
      <c r="C121" s="121" t="s">
        <v>164</v>
      </c>
      <c r="D121" s="122" t="s">
        <v>56</v>
      </c>
      <c r="E121" s="122" t="s">
        <v>52</v>
      </c>
      <c r="F121" s="122" t="s">
        <v>53</v>
      </c>
      <c r="G121" s="122" t="s">
        <v>165</v>
      </c>
      <c r="H121" s="122" t="s">
        <v>166</v>
      </c>
      <c r="I121" s="122" t="s">
        <v>167</v>
      </c>
      <c r="J121" s="123" t="s">
        <v>126</v>
      </c>
      <c r="K121" s="124" t="s">
        <v>168</v>
      </c>
      <c r="L121" s="125"/>
      <c r="M121" s="60" t="s">
        <v>1</v>
      </c>
      <c r="N121" s="61" t="s">
        <v>35</v>
      </c>
      <c r="O121" s="61" t="s">
        <v>169</v>
      </c>
      <c r="P121" s="61" t="s">
        <v>170</v>
      </c>
      <c r="Q121" s="61" t="s">
        <v>171</v>
      </c>
      <c r="R121" s="61" t="s">
        <v>172</v>
      </c>
      <c r="S121" s="61" t="s">
        <v>173</v>
      </c>
      <c r="T121" s="62" t="s">
        <v>174</v>
      </c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</row>
    <row r="122" spans="1:65" s="2" customFormat="1" ht="22.8" customHeight="1">
      <c r="A122" s="30"/>
      <c r="B122" s="31"/>
      <c r="C122" s="67" t="s">
        <v>175</v>
      </c>
      <c r="D122" s="30"/>
      <c r="E122" s="30"/>
      <c r="F122" s="30"/>
      <c r="G122" s="30"/>
      <c r="H122" s="30"/>
      <c r="I122" s="30"/>
      <c r="J122" s="126">
        <f>BK122</f>
        <v>0</v>
      </c>
      <c r="K122" s="30"/>
      <c r="L122" s="31"/>
      <c r="M122" s="63"/>
      <c r="N122" s="54"/>
      <c r="O122" s="64"/>
      <c r="P122" s="127">
        <f>P123</f>
        <v>814.78393200000005</v>
      </c>
      <c r="Q122" s="64"/>
      <c r="R122" s="127">
        <f>R123</f>
        <v>135.426703</v>
      </c>
      <c r="S122" s="64"/>
      <c r="T122" s="128">
        <f>T123</f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T122" s="18" t="s">
        <v>70</v>
      </c>
      <c r="AU122" s="18" t="s">
        <v>128</v>
      </c>
      <c r="BK122" s="129">
        <f>BK123</f>
        <v>0</v>
      </c>
    </row>
    <row r="123" spans="1:65" s="12" customFormat="1" ht="25.95" customHeight="1">
      <c r="B123" s="130"/>
      <c r="D123" s="131" t="s">
        <v>70</v>
      </c>
      <c r="E123" s="132" t="s">
        <v>176</v>
      </c>
      <c r="F123" s="132" t="s">
        <v>177</v>
      </c>
      <c r="J123" s="133">
        <f>BK123</f>
        <v>0</v>
      </c>
      <c r="L123" s="130"/>
      <c r="M123" s="134"/>
      <c r="N123" s="135"/>
      <c r="O123" s="135"/>
      <c r="P123" s="136">
        <f>P124+P145+P158+P162+P174</f>
        <v>814.78393200000005</v>
      </c>
      <c r="Q123" s="135"/>
      <c r="R123" s="136">
        <f>R124+R145+R158+R162+R174</f>
        <v>135.426703</v>
      </c>
      <c r="S123" s="135"/>
      <c r="T123" s="137">
        <f>T124+T145+T158+T162+T174</f>
        <v>0</v>
      </c>
      <c r="AR123" s="131" t="s">
        <v>76</v>
      </c>
      <c r="AT123" s="138" t="s">
        <v>70</v>
      </c>
      <c r="AU123" s="138" t="s">
        <v>71</v>
      </c>
      <c r="AY123" s="131" t="s">
        <v>178</v>
      </c>
      <c r="BK123" s="139">
        <f>BK124+BK145+BK158+BK162+BK174</f>
        <v>0</v>
      </c>
    </row>
    <row r="124" spans="1:65" s="12" customFormat="1" ht="22.8" customHeight="1">
      <c r="B124" s="130"/>
      <c r="D124" s="131" t="s">
        <v>70</v>
      </c>
      <c r="E124" s="140" t="s">
        <v>76</v>
      </c>
      <c r="F124" s="140" t="s">
        <v>179</v>
      </c>
      <c r="J124" s="141">
        <f>BK124</f>
        <v>0</v>
      </c>
      <c r="L124" s="130"/>
      <c r="M124" s="134"/>
      <c r="N124" s="135"/>
      <c r="O124" s="135"/>
      <c r="P124" s="136">
        <f>SUM(P125:P144)</f>
        <v>338.19796200000002</v>
      </c>
      <c r="Q124" s="135"/>
      <c r="R124" s="136">
        <f>SUM(R125:R144)</f>
        <v>102.54</v>
      </c>
      <c r="S124" s="135"/>
      <c r="T124" s="137">
        <f>SUM(T125:T144)</f>
        <v>0</v>
      </c>
      <c r="AR124" s="131" t="s">
        <v>76</v>
      </c>
      <c r="AT124" s="138" t="s">
        <v>70</v>
      </c>
      <c r="AU124" s="138" t="s">
        <v>76</v>
      </c>
      <c r="AY124" s="131" t="s">
        <v>178</v>
      </c>
      <c r="BK124" s="139">
        <f>SUM(BK125:BK144)</f>
        <v>0</v>
      </c>
    </row>
    <row r="125" spans="1:65" s="2" customFormat="1" ht="33" customHeight="1">
      <c r="A125" s="30"/>
      <c r="B125" s="142"/>
      <c r="C125" s="143" t="s">
        <v>76</v>
      </c>
      <c r="D125" s="143" t="s">
        <v>180</v>
      </c>
      <c r="E125" s="144" t="s">
        <v>192</v>
      </c>
      <c r="F125" s="145" t="s">
        <v>193</v>
      </c>
      <c r="G125" s="146" t="s">
        <v>190</v>
      </c>
      <c r="H125" s="147">
        <v>283.5</v>
      </c>
      <c r="I125" s="148"/>
      <c r="J125" s="148">
        <f>ROUND(I125*H125,1)</f>
        <v>0</v>
      </c>
      <c r="K125" s="149"/>
      <c r="L125" s="31"/>
      <c r="M125" s="150" t="s">
        <v>1</v>
      </c>
      <c r="N125" s="151" t="s">
        <v>36</v>
      </c>
      <c r="O125" s="152">
        <v>0.29699999999999999</v>
      </c>
      <c r="P125" s="152">
        <f>O125*H125</f>
        <v>84.1995</v>
      </c>
      <c r="Q125" s="152">
        <v>0</v>
      </c>
      <c r="R125" s="152">
        <f>Q125*H125</f>
        <v>0</v>
      </c>
      <c r="S125" s="152">
        <v>0</v>
      </c>
      <c r="T125" s="153">
        <f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80</v>
      </c>
      <c r="AY125" s="18" t="s">
        <v>178</v>
      </c>
      <c r="BE125" s="155">
        <f>IF(N125="základní",J125,0)</f>
        <v>0</v>
      </c>
      <c r="BF125" s="155">
        <f>IF(N125="snížená",J125,0)</f>
        <v>0</v>
      </c>
      <c r="BG125" s="155">
        <f>IF(N125="zákl. přenesená",J125,0)</f>
        <v>0</v>
      </c>
      <c r="BH125" s="155">
        <f>IF(N125="sníž. přenesená",J125,0)</f>
        <v>0</v>
      </c>
      <c r="BI125" s="155">
        <f>IF(N125="nulová",J125,0)</f>
        <v>0</v>
      </c>
      <c r="BJ125" s="18" t="s">
        <v>76</v>
      </c>
      <c r="BK125" s="155">
        <f>ROUND(I125*H125,1)</f>
        <v>0</v>
      </c>
      <c r="BL125" s="18" t="s">
        <v>86</v>
      </c>
      <c r="BM125" s="154" t="s">
        <v>3429</v>
      </c>
    </row>
    <row r="126" spans="1:65" s="13" customFormat="1" ht="10.199999999999999">
      <c r="B126" s="156"/>
      <c r="D126" s="157" t="s">
        <v>185</v>
      </c>
      <c r="E126" s="158" t="s">
        <v>1</v>
      </c>
      <c r="F126" s="159" t="s">
        <v>3430</v>
      </c>
      <c r="H126" s="160">
        <v>283.5</v>
      </c>
      <c r="L126" s="156"/>
      <c r="M126" s="161"/>
      <c r="N126" s="162"/>
      <c r="O126" s="162"/>
      <c r="P126" s="162"/>
      <c r="Q126" s="162"/>
      <c r="R126" s="162"/>
      <c r="S126" s="162"/>
      <c r="T126" s="163"/>
      <c r="AT126" s="158" t="s">
        <v>185</v>
      </c>
      <c r="AU126" s="158" t="s">
        <v>80</v>
      </c>
      <c r="AV126" s="13" t="s">
        <v>80</v>
      </c>
      <c r="AW126" s="13" t="s">
        <v>28</v>
      </c>
      <c r="AX126" s="13" t="s">
        <v>71</v>
      </c>
      <c r="AY126" s="158" t="s">
        <v>178</v>
      </c>
    </row>
    <row r="127" spans="1:65" s="14" customFormat="1" ht="10.199999999999999">
      <c r="B127" s="164"/>
      <c r="D127" s="157" t="s">
        <v>185</v>
      </c>
      <c r="E127" s="165" t="s">
        <v>1</v>
      </c>
      <c r="F127" s="166" t="s">
        <v>187</v>
      </c>
      <c r="H127" s="167">
        <v>283.5</v>
      </c>
      <c r="L127" s="164"/>
      <c r="M127" s="168"/>
      <c r="N127" s="169"/>
      <c r="O127" s="169"/>
      <c r="P127" s="169"/>
      <c r="Q127" s="169"/>
      <c r="R127" s="169"/>
      <c r="S127" s="169"/>
      <c r="T127" s="170"/>
      <c r="AT127" s="165" t="s">
        <v>185</v>
      </c>
      <c r="AU127" s="165" t="s">
        <v>80</v>
      </c>
      <c r="AV127" s="14" t="s">
        <v>86</v>
      </c>
      <c r="AW127" s="14" t="s">
        <v>28</v>
      </c>
      <c r="AX127" s="14" t="s">
        <v>76</v>
      </c>
      <c r="AY127" s="165" t="s">
        <v>178</v>
      </c>
    </row>
    <row r="128" spans="1:65" s="2" customFormat="1" ht="33" customHeight="1">
      <c r="A128" s="30"/>
      <c r="B128" s="142"/>
      <c r="C128" s="143" t="s">
        <v>80</v>
      </c>
      <c r="D128" s="143" t="s">
        <v>180</v>
      </c>
      <c r="E128" s="144" t="s">
        <v>196</v>
      </c>
      <c r="F128" s="145" t="s">
        <v>197</v>
      </c>
      <c r="G128" s="146" t="s">
        <v>190</v>
      </c>
      <c r="H128" s="147">
        <v>112.794</v>
      </c>
      <c r="I128" s="148"/>
      <c r="J128" s="148">
        <f>ROUND(I128*H128,1)</f>
        <v>0</v>
      </c>
      <c r="K128" s="149"/>
      <c r="L128" s="31"/>
      <c r="M128" s="150" t="s">
        <v>1</v>
      </c>
      <c r="N128" s="151" t="s">
        <v>36</v>
      </c>
      <c r="O128" s="152">
        <v>0.67200000000000004</v>
      </c>
      <c r="P128" s="152">
        <f>O128*H128</f>
        <v>75.797567999999998</v>
      </c>
      <c r="Q128" s="152">
        <v>0</v>
      </c>
      <c r="R128" s="152">
        <f>Q128*H128</f>
        <v>0</v>
      </c>
      <c r="S128" s="152">
        <v>0</v>
      </c>
      <c r="T128" s="153">
        <f>S128*H128</f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80</v>
      </c>
      <c r="AY128" s="18" t="s">
        <v>178</v>
      </c>
      <c r="BE128" s="155">
        <f>IF(N128="základní",J128,0)</f>
        <v>0</v>
      </c>
      <c r="BF128" s="155">
        <f>IF(N128="snížená",J128,0)</f>
        <v>0</v>
      </c>
      <c r="BG128" s="155">
        <f>IF(N128="zákl. přenesená",J128,0)</f>
        <v>0</v>
      </c>
      <c r="BH128" s="155">
        <f>IF(N128="sníž. přenesená",J128,0)</f>
        <v>0</v>
      </c>
      <c r="BI128" s="155">
        <f>IF(N128="nulová",J128,0)</f>
        <v>0</v>
      </c>
      <c r="BJ128" s="18" t="s">
        <v>76</v>
      </c>
      <c r="BK128" s="155">
        <f>ROUND(I128*H128,1)</f>
        <v>0</v>
      </c>
      <c r="BL128" s="18" t="s">
        <v>86</v>
      </c>
      <c r="BM128" s="154" t="s">
        <v>3431</v>
      </c>
    </row>
    <row r="129" spans="1:65" s="13" customFormat="1" ht="10.199999999999999">
      <c r="B129" s="156"/>
      <c r="D129" s="157" t="s">
        <v>185</v>
      </c>
      <c r="E129" s="158" t="s">
        <v>1</v>
      </c>
      <c r="F129" s="159" t="s">
        <v>3432</v>
      </c>
      <c r="H129" s="160">
        <v>112.794</v>
      </c>
      <c r="L129" s="156"/>
      <c r="M129" s="161"/>
      <c r="N129" s="162"/>
      <c r="O129" s="162"/>
      <c r="P129" s="162"/>
      <c r="Q129" s="162"/>
      <c r="R129" s="162"/>
      <c r="S129" s="162"/>
      <c r="T129" s="163"/>
      <c r="AT129" s="158" t="s">
        <v>185</v>
      </c>
      <c r="AU129" s="158" t="s">
        <v>80</v>
      </c>
      <c r="AV129" s="13" t="s">
        <v>80</v>
      </c>
      <c r="AW129" s="13" t="s">
        <v>28</v>
      </c>
      <c r="AX129" s="13" t="s">
        <v>76</v>
      </c>
      <c r="AY129" s="158" t="s">
        <v>178</v>
      </c>
    </row>
    <row r="130" spans="1:65" s="2" customFormat="1" ht="33" customHeight="1">
      <c r="A130" s="30"/>
      <c r="B130" s="142"/>
      <c r="C130" s="143" t="s">
        <v>83</v>
      </c>
      <c r="D130" s="143" t="s">
        <v>180</v>
      </c>
      <c r="E130" s="144" t="s">
        <v>200</v>
      </c>
      <c r="F130" s="145" t="s">
        <v>201</v>
      </c>
      <c r="G130" s="146" t="s">
        <v>190</v>
      </c>
      <c r="H130" s="147">
        <v>187.524</v>
      </c>
      <c r="I130" s="148"/>
      <c r="J130" s="148">
        <f>ROUND(I130*H130,1)</f>
        <v>0</v>
      </c>
      <c r="K130" s="149"/>
      <c r="L130" s="31"/>
      <c r="M130" s="150" t="s">
        <v>1</v>
      </c>
      <c r="N130" s="151" t="s">
        <v>36</v>
      </c>
      <c r="O130" s="152">
        <v>8.6999999999999994E-2</v>
      </c>
      <c r="P130" s="152">
        <f>O130*H130</f>
        <v>16.314588000000001</v>
      </c>
      <c r="Q130" s="152">
        <v>0</v>
      </c>
      <c r="R130" s="152">
        <f>Q130*H130</f>
        <v>0</v>
      </c>
      <c r="S130" s="152">
        <v>0</v>
      </c>
      <c r="T130" s="153">
        <f>S130*H130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54" t="s">
        <v>86</v>
      </c>
      <c r="AT130" s="154" t="s">
        <v>180</v>
      </c>
      <c r="AU130" s="154" t="s">
        <v>80</v>
      </c>
      <c r="AY130" s="18" t="s">
        <v>178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8" t="s">
        <v>76</v>
      </c>
      <c r="BK130" s="155">
        <f>ROUND(I130*H130,1)</f>
        <v>0</v>
      </c>
      <c r="BL130" s="18" t="s">
        <v>86</v>
      </c>
      <c r="BM130" s="154" t="s">
        <v>3433</v>
      </c>
    </row>
    <row r="131" spans="1:65" s="13" customFormat="1" ht="10.199999999999999">
      <c r="B131" s="156"/>
      <c r="D131" s="157" t="s">
        <v>185</v>
      </c>
      <c r="E131" s="158" t="s">
        <v>1</v>
      </c>
      <c r="F131" s="159" t="s">
        <v>3434</v>
      </c>
      <c r="H131" s="160">
        <v>187.524</v>
      </c>
      <c r="L131" s="156"/>
      <c r="M131" s="161"/>
      <c r="N131" s="162"/>
      <c r="O131" s="162"/>
      <c r="P131" s="162"/>
      <c r="Q131" s="162"/>
      <c r="R131" s="162"/>
      <c r="S131" s="162"/>
      <c r="T131" s="163"/>
      <c r="AT131" s="158" t="s">
        <v>185</v>
      </c>
      <c r="AU131" s="158" t="s">
        <v>80</v>
      </c>
      <c r="AV131" s="13" t="s">
        <v>80</v>
      </c>
      <c r="AW131" s="13" t="s">
        <v>28</v>
      </c>
      <c r="AX131" s="13" t="s">
        <v>71</v>
      </c>
      <c r="AY131" s="158" t="s">
        <v>178</v>
      </c>
    </row>
    <row r="132" spans="1:65" s="14" customFormat="1" ht="10.199999999999999">
      <c r="B132" s="164"/>
      <c r="D132" s="157" t="s">
        <v>185</v>
      </c>
      <c r="E132" s="165" t="s">
        <v>1</v>
      </c>
      <c r="F132" s="166" t="s">
        <v>187</v>
      </c>
      <c r="H132" s="167">
        <v>187.524</v>
      </c>
      <c r="L132" s="164"/>
      <c r="M132" s="168"/>
      <c r="N132" s="169"/>
      <c r="O132" s="169"/>
      <c r="P132" s="169"/>
      <c r="Q132" s="169"/>
      <c r="R132" s="169"/>
      <c r="S132" s="169"/>
      <c r="T132" s="170"/>
      <c r="AT132" s="165" t="s">
        <v>185</v>
      </c>
      <c r="AU132" s="165" t="s">
        <v>80</v>
      </c>
      <c r="AV132" s="14" t="s">
        <v>86</v>
      </c>
      <c r="AW132" s="14" t="s">
        <v>28</v>
      </c>
      <c r="AX132" s="14" t="s">
        <v>76</v>
      </c>
      <c r="AY132" s="165" t="s">
        <v>178</v>
      </c>
    </row>
    <row r="133" spans="1:65" s="2" customFormat="1" ht="21.75" customHeight="1">
      <c r="A133" s="30"/>
      <c r="B133" s="142"/>
      <c r="C133" s="143" t="s">
        <v>86</v>
      </c>
      <c r="D133" s="143" t="s">
        <v>180</v>
      </c>
      <c r="E133" s="144" t="s">
        <v>204</v>
      </c>
      <c r="F133" s="145" t="s">
        <v>205</v>
      </c>
      <c r="G133" s="146" t="s">
        <v>206</v>
      </c>
      <c r="H133" s="147">
        <v>337.54300000000001</v>
      </c>
      <c r="I133" s="148"/>
      <c r="J133" s="148">
        <f>ROUND(I133*H133,1)</f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>O133*H133</f>
        <v>0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86</v>
      </c>
      <c r="AT133" s="154" t="s">
        <v>180</v>
      </c>
      <c r="AU133" s="154" t="s">
        <v>80</v>
      </c>
      <c r="AY133" s="18" t="s">
        <v>178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8" t="s">
        <v>76</v>
      </c>
      <c r="BK133" s="155">
        <f>ROUND(I133*H133,1)</f>
        <v>0</v>
      </c>
      <c r="BL133" s="18" t="s">
        <v>86</v>
      </c>
      <c r="BM133" s="154" t="s">
        <v>3435</v>
      </c>
    </row>
    <row r="134" spans="1:65" s="13" customFormat="1" ht="10.199999999999999">
      <c r="B134" s="156"/>
      <c r="D134" s="157" t="s">
        <v>185</v>
      </c>
      <c r="E134" s="158" t="s">
        <v>1</v>
      </c>
      <c r="F134" s="159" t="s">
        <v>3436</v>
      </c>
      <c r="H134" s="160">
        <v>337.54300000000001</v>
      </c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185</v>
      </c>
      <c r="AU134" s="158" t="s">
        <v>80</v>
      </c>
      <c r="AV134" s="13" t="s">
        <v>80</v>
      </c>
      <c r="AW134" s="13" t="s">
        <v>28</v>
      </c>
      <c r="AX134" s="13" t="s">
        <v>71</v>
      </c>
      <c r="AY134" s="158" t="s">
        <v>178</v>
      </c>
    </row>
    <row r="135" spans="1:65" s="14" customFormat="1" ht="10.199999999999999">
      <c r="B135" s="164"/>
      <c r="D135" s="157" t="s">
        <v>185</v>
      </c>
      <c r="E135" s="165" t="s">
        <v>1</v>
      </c>
      <c r="F135" s="166" t="s">
        <v>187</v>
      </c>
      <c r="H135" s="167">
        <v>337.54300000000001</v>
      </c>
      <c r="L135" s="164"/>
      <c r="M135" s="168"/>
      <c r="N135" s="169"/>
      <c r="O135" s="169"/>
      <c r="P135" s="169"/>
      <c r="Q135" s="169"/>
      <c r="R135" s="169"/>
      <c r="S135" s="169"/>
      <c r="T135" s="170"/>
      <c r="AT135" s="165" t="s">
        <v>185</v>
      </c>
      <c r="AU135" s="165" t="s">
        <v>80</v>
      </c>
      <c r="AV135" s="14" t="s">
        <v>86</v>
      </c>
      <c r="AW135" s="14" t="s">
        <v>28</v>
      </c>
      <c r="AX135" s="14" t="s">
        <v>76</v>
      </c>
      <c r="AY135" s="165" t="s">
        <v>178</v>
      </c>
    </row>
    <row r="136" spans="1:65" s="2" customFormat="1" ht="16.5" customHeight="1">
      <c r="A136" s="30"/>
      <c r="B136" s="142"/>
      <c r="C136" s="143" t="s">
        <v>89</v>
      </c>
      <c r="D136" s="143" t="s">
        <v>180</v>
      </c>
      <c r="E136" s="144" t="s">
        <v>209</v>
      </c>
      <c r="F136" s="145" t="s">
        <v>210</v>
      </c>
      <c r="G136" s="146" t="s">
        <v>190</v>
      </c>
      <c r="H136" s="147">
        <v>187.524</v>
      </c>
      <c r="I136" s="148"/>
      <c r="J136" s="148">
        <f>ROUND(I136*H136,1)</f>
        <v>0</v>
      </c>
      <c r="K136" s="149"/>
      <c r="L136" s="31"/>
      <c r="M136" s="150" t="s">
        <v>1</v>
      </c>
      <c r="N136" s="151" t="s">
        <v>36</v>
      </c>
      <c r="O136" s="152">
        <v>8.9999999999999993E-3</v>
      </c>
      <c r="P136" s="152">
        <f>O136*H136</f>
        <v>1.6877159999999998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86</v>
      </c>
      <c r="AT136" s="154" t="s">
        <v>180</v>
      </c>
      <c r="AU136" s="154" t="s">
        <v>80</v>
      </c>
      <c r="AY136" s="18" t="s">
        <v>178</v>
      </c>
      <c r="BE136" s="155">
        <f>IF(N136="základní",J136,0)</f>
        <v>0</v>
      </c>
      <c r="BF136" s="155">
        <f>IF(N136="snížená",J136,0)</f>
        <v>0</v>
      </c>
      <c r="BG136" s="155">
        <f>IF(N136="zákl. přenesená",J136,0)</f>
        <v>0</v>
      </c>
      <c r="BH136" s="155">
        <f>IF(N136="sníž. přenesená",J136,0)</f>
        <v>0</v>
      </c>
      <c r="BI136" s="155">
        <f>IF(N136="nulová",J136,0)</f>
        <v>0</v>
      </c>
      <c r="BJ136" s="18" t="s">
        <v>76</v>
      </c>
      <c r="BK136" s="155">
        <f>ROUND(I136*H136,1)</f>
        <v>0</v>
      </c>
      <c r="BL136" s="18" t="s">
        <v>86</v>
      </c>
      <c r="BM136" s="154" t="s">
        <v>3437</v>
      </c>
    </row>
    <row r="137" spans="1:65" s="2" customFormat="1" ht="21.75" customHeight="1">
      <c r="A137" s="30"/>
      <c r="B137" s="142"/>
      <c r="C137" s="143" t="s">
        <v>92</v>
      </c>
      <c r="D137" s="143" t="s">
        <v>180</v>
      </c>
      <c r="E137" s="144" t="s">
        <v>212</v>
      </c>
      <c r="F137" s="145" t="s">
        <v>213</v>
      </c>
      <c r="G137" s="146" t="s">
        <v>190</v>
      </c>
      <c r="H137" s="147">
        <v>208.77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0.32800000000000001</v>
      </c>
      <c r="P137" s="152">
        <f>O137*H137</f>
        <v>68.476560000000006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3438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3439</v>
      </c>
      <c r="H138" s="160">
        <v>208.77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71</v>
      </c>
      <c r="AY138" s="158" t="s">
        <v>178</v>
      </c>
    </row>
    <row r="139" spans="1:65" s="14" customFormat="1" ht="10.199999999999999">
      <c r="B139" s="164"/>
      <c r="D139" s="157" t="s">
        <v>185</v>
      </c>
      <c r="E139" s="165" t="s">
        <v>1</v>
      </c>
      <c r="F139" s="166" t="s">
        <v>187</v>
      </c>
      <c r="H139" s="167">
        <v>208.77</v>
      </c>
      <c r="L139" s="164"/>
      <c r="M139" s="168"/>
      <c r="N139" s="169"/>
      <c r="O139" s="169"/>
      <c r="P139" s="169"/>
      <c r="Q139" s="169"/>
      <c r="R139" s="169"/>
      <c r="S139" s="169"/>
      <c r="T139" s="170"/>
      <c r="AT139" s="165" t="s">
        <v>185</v>
      </c>
      <c r="AU139" s="165" t="s">
        <v>80</v>
      </c>
      <c r="AV139" s="14" t="s">
        <v>86</v>
      </c>
      <c r="AW139" s="14" t="s">
        <v>28</v>
      </c>
      <c r="AX139" s="14" t="s">
        <v>76</v>
      </c>
      <c r="AY139" s="165" t="s">
        <v>178</v>
      </c>
    </row>
    <row r="140" spans="1:65" s="2" customFormat="1" ht="21.75" customHeight="1">
      <c r="A140" s="30"/>
      <c r="B140" s="142"/>
      <c r="C140" s="143" t="s">
        <v>95</v>
      </c>
      <c r="D140" s="143" t="s">
        <v>180</v>
      </c>
      <c r="E140" s="144" t="s">
        <v>1922</v>
      </c>
      <c r="F140" s="145" t="s">
        <v>1923</v>
      </c>
      <c r="G140" s="146" t="s">
        <v>190</v>
      </c>
      <c r="H140" s="147">
        <v>51.27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1.7889999999999999</v>
      </c>
      <c r="P140" s="152">
        <f>O140*H140</f>
        <v>91.722030000000004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3440</v>
      </c>
    </row>
    <row r="141" spans="1:65" s="13" customFormat="1" ht="10.199999999999999">
      <c r="B141" s="156"/>
      <c r="D141" s="157" t="s">
        <v>185</v>
      </c>
      <c r="E141" s="158" t="s">
        <v>1</v>
      </c>
      <c r="F141" s="159" t="s">
        <v>3441</v>
      </c>
      <c r="H141" s="160">
        <v>51.27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185</v>
      </c>
      <c r="AU141" s="158" t="s">
        <v>80</v>
      </c>
      <c r="AV141" s="13" t="s">
        <v>80</v>
      </c>
      <c r="AW141" s="13" t="s">
        <v>28</v>
      </c>
      <c r="AX141" s="13" t="s">
        <v>71</v>
      </c>
      <c r="AY141" s="158" t="s">
        <v>178</v>
      </c>
    </row>
    <row r="142" spans="1:65" s="14" customFormat="1" ht="10.199999999999999">
      <c r="B142" s="164"/>
      <c r="D142" s="157" t="s">
        <v>185</v>
      </c>
      <c r="E142" s="165" t="s">
        <v>1</v>
      </c>
      <c r="F142" s="166" t="s">
        <v>187</v>
      </c>
      <c r="H142" s="167">
        <v>51.27</v>
      </c>
      <c r="L142" s="164"/>
      <c r="M142" s="168"/>
      <c r="N142" s="169"/>
      <c r="O142" s="169"/>
      <c r="P142" s="169"/>
      <c r="Q142" s="169"/>
      <c r="R142" s="169"/>
      <c r="S142" s="169"/>
      <c r="T142" s="170"/>
      <c r="AT142" s="165" t="s">
        <v>185</v>
      </c>
      <c r="AU142" s="165" t="s">
        <v>80</v>
      </c>
      <c r="AV142" s="14" t="s">
        <v>86</v>
      </c>
      <c r="AW142" s="14" t="s">
        <v>28</v>
      </c>
      <c r="AX142" s="14" t="s">
        <v>76</v>
      </c>
      <c r="AY142" s="165" t="s">
        <v>178</v>
      </c>
    </row>
    <row r="143" spans="1:65" s="2" customFormat="1" ht="16.5" customHeight="1">
      <c r="A143" s="30"/>
      <c r="B143" s="142"/>
      <c r="C143" s="171" t="s">
        <v>98</v>
      </c>
      <c r="D143" s="171" t="s">
        <v>216</v>
      </c>
      <c r="E143" s="172" t="s">
        <v>1926</v>
      </c>
      <c r="F143" s="173" t="s">
        <v>1927</v>
      </c>
      <c r="G143" s="174" t="s">
        <v>206</v>
      </c>
      <c r="H143" s="175">
        <v>102.54</v>
      </c>
      <c r="I143" s="176"/>
      <c r="J143" s="176">
        <f>ROUND(I143*H143,1)</f>
        <v>0</v>
      </c>
      <c r="K143" s="177"/>
      <c r="L143" s="178"/>
      <c r="M143" s="179" t="s">
        <v>1</v>
      </c>
      <c r="N143" s="180" t="s">
        <v>36</v>
      </c>
      <c r="O143" s="152">
        <v>0</v>
      </c>
      <c r="P143" s="152">
        <f>O143*H143</f>
        <v>0</v>
      </c>
      <c r="Q143" s="152">
        <v>1</v>
      </c>
      <c r="R143" s="152">
        <f>Q143*H143</f>
        <v>102.54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98</v>
      </c>
      <c r="AT143" s="154" t="s">
        <v>216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3442</v>
      </c>
    </row>
    <row r="144" spans="1:65" s="13" customFormat="1" ht="10.199999999999999">
      <c r="B144" s="156"/>
      <c r="D144" s="157" t="s">
        <v>185</v>
      </c>
      <c r="F144" s="159" t="s">
        <v>3443</v>
      </c>
      <c r="H144" s="160">
        <v>102.54</v>
      </c>
      <c r="L144" s="156"/>
      <c r="M144" s="161"/>
      <c r="N144" s="162"/>
      <c r="O144" s="162"/>
      <c r="P144" s="162"/>
      <c r="Q144" s="162"/>
      <c r="R144" s="162"/>
      <c r="S144" s="162"/>
      <c r="T144" s="163"/>
      <c r="AT144" s="158" t="s">
        <v>185</v>
      </c>
      <c r="AU144" s="158" t="s">
        <v>80</v>
      </c>
      <c r="AV144" s="13" t="s">
        <v>80</v>
      </c>
      <c r="AW144" s="13" t="s">
        <v>3</v>
      </c>
      <c r="AX144" s="13" t="s">
        <v>76</v>
      </c>
      <c r="AY144" s="158" t="s">
        <v>178</v>
      </c>
    </row>
    <row r="145" spans="1:65" s="12" customFormat="1" ht="22.8" customHeight="1">
      <c r="B145" s="130"/>
      <c r="D145" s="131" t="s">
        <v>70</v>
      </c>
      <c r="E145" s="140" t="s">
        <v>80</v>
      </c>
      <c r="F145" s="140" t="s">
        <v>231</v>
      </c>
      <c r="J145" s="141">
        <f>BK145</f>
        <v>0</v>
      </c>
      <c r="L145" s="130"/>
      <c r="M145" s="134"/>
      <c r="N145" s="135"/>
      <c r="O145" s="135"/>
      <c r="P145" s="136">
        <f>SUM(P146:P157)</f>
        <v>205.03388000000001</v>
      </c>
      <c r="Q145" s="135"/>
      <c r="R145" s="136">
        <f>SUM(R146:R157)</f>
        <v>31.122199000000002</v>
      </c>
      <c r="S145" s="135"/>
      <c r="T145" s="137">
        <f>SUM(T146:T157)</f>
        <v>0</v>
      </c>
      <c r="AR145" s="131" t="s">
        <v>76</v>
      </c>
      <c r="AT145" s="138" t="s">
        <v>70</v>
      </c>
      <c r="AU145" s="138" t="s">
        <v>76</v>
      </c>
      <c r="AY145" s="131" t="s">
        <v>178</v>
      </c>
      <c r="BK145" s="139">
        <f>SUM(BK146:BK157)</f>
        <v>0</v>
      </c>
    </row>
    <row r="146" spans="1:65" s="2" customFormat="1" ht="33" customHeight="1">
      <c r="A146" s="30"/>
      <c r="B146" s="142"/>
      <c r="C146" s="143" t="s">
        <v>101</v>
      </c>
      <c r="D146" s="143" t="s">
        <v>180</v>
      </c>
      <c r="E146" s="144" t="s">
        <v>3444</v>
      </c>
      <c r="F146" s="145" t="s">
        <v>3445</v>
      </c>
      <c r="G146" s="146" t="s">
        <v>190</v>
      </c>
      <c r="H146" s="147">
        <v>126</v>
      </c>
      <c r="I146" s="148"/>
      <c r="J146" s="148">
        <f>ROUND(I146*H146,1)</f>
        <v>0</v>
      </c>
      <c r="K146" s="149"/>
      <c r="L146" s="31"/>
      <c r="M146" s="150" t="s">
        <v>1</v>
      </c>
      <c r="N146" s="151" t="s">
        <v>36</v>
      </c>
      <c r="O146" s="152">
        <v>0.92</v>
      </c>
      <c r="P146" s="152">
        <f>O146*H146</f>
        <v>115.92</v>
      </c>
      <c r="Q146" s="152">
        <v>0</v>
      </c>
      <c r="R146" s="152">
        <f>Q146*H146</f>
        <v>0</v>
      </c>
      <c r="S146" s="152">
        <v>0</v>
      </c>
      <c r="T146" s="153">
        <f>S146*H146</f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54" t="s">
        <v>86</v>
      </c>
      <c r="AT146" s="154" t="s">
        <v>180</v>
      </c>
      <c r="AU146" s="154" t="s">
        <v>80</v>
      </c>
      <c r="AY146" s="18" t="s">
        <v>178</v>
      </c>
      <c r="BE146" s="155">
        <f>IF(N146="základní",J146,0)</f>
        <v>0</v>
      </c>
      <c r="BF146" s="155">
        <f>IF(N146="snížená",J146,0)</f>
        <v>0</v>
      </c>
      <c r="BG146" s="155">
        <f>IF(N146="zákl. přenesená",J146,0)</f>
        <v>0</v>
      </c>
      <c r="BH146" s="155">
        <f>IF(N146="sníž. přenesená",J146,0)</f>
        <v>0</v>
      </c>
      <c r="BI146" s="155">
        <f>IF(N146="nulová",J146,0)</f>
        <v>0</v>
      </c>
      <c r="BJ146" s="18" t="s">
        <v>76</v>
      </c>
      <c r="BK146" s="155">
        <f>ROUND(I146*H146,1)</f>
        <v>0</v>
      </c>
      <c r="BL146" s="18" t="s">
        <v>86</v>
      </c>
      <c r="BM146" s="154" t="s">
        <v>3446</v>
      </c>
    </row>
    <row r="147" spans="1:65" s="13" customFormat="1" ht="10.199999999999999">
      <c r="B147" s="156"/>
      <c r="D147" s="157" t="s">
        <v>185</v>
      </c>
      <c r="E147" s="158" t="s">
        <v>1</v>
      </c>
      <c r="F147" s="159" t="s">
        <v>3447</v>
      </c>
      <c r="H147" s="160">
        <v>126</v>
      </c>
      <c r="L147" s="156"/>
      <c r="M147" s="161"/>
      <c r="N147" s="162"/>
      <c r="O147" s="162"/>
      <c r="P147" s="162"/>
      <c r="Q147" s="162"/>
      <c r="R147" s="162"/>
      <c r="S147" s="162"/>
      <c r="T147" s="163"/>
      <c r="AT147" s="158" t="s">
        <v>185</v>
      </c>
      <c r="AU147" s="158" t="s">
        <v>80</v>
      </c>
      <c r="AV147" s="13" t="s">
        <v>80</v>
      </c>
      <c r="AW147" s="13" t="s">
        <v>28</v>
      </c>
      <c r="AX147" s="13" t="s">
        <v>76</v>
      </c>
      <c r="AY147" s="158" t="s">
        <v>178</v>
      </c>
    </row>
    <row r="148" spans="1:65" s="2" customFormat="1" ht="21.75" customHeight="1">
      <c r="A148" s="30"/>
      <c r="B148" s="142"/>
      <c r="C148" s="143" t="s">
        <v>104</v>
      </c>
      <c r="D148" s="143" t="s">
        <v>180</v>
      </c>
      <c r="E148" s="144" t="s">
        <v>3448</v>
      </c>
      <c r="F148" s="145" t="s">
        <v>3449</v>
      </c>
      <c r="G148" s="146" t="s">
        <v>183</v>
      </c>
      <c r="H148" s="147">
        <v>365.08</v>
      </c>
      <c r="I148" s="148"/>
      <c r="J148" s="148">
        <f>ROUND(I148*H148,1)</f>
        <v>0</v>
      </c>
      <c r="K148" s="149"/>
      <c r="L148" s="31"/>
      <c r="M148" s="150" t="s">
        <v>1</v>
      </c>
      <c r="N148" s="151" t="s">
        <v>36</v>
      </c>
      <c r="O148" s="152">
        <v>0.111</v>
      </c>
      <c r="P148" s="152">
        <f>O148*H148</f>
        <v>40.523879999999998</v>
      </c>
      <c r="Q148" s="152">
        <v>2.7E-4</v>
      </c>
      <c r="R148" s="152">
        <f>Q148*H148</f>
        <v>9.8571599999999995E-2</v>
      </c>
      <c r="S148" s="152">
        <v>0</v>
      </c>
      <c r="T148" s="153">
        <f>S148*H148</f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4" t="s">
        <v>86</v>
      </c>
      <c r="AT148" s="154" t="s">
        <v>180</v>
      </c>
      <c r="AU148" s="154" t="s">
        <v>80</v>
      </c>
      <c r="AY148" s="18" t="s">
        <v>178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8" t="s">
        <v>76</v>
      </c>
      <c r="BK148" s="155">
        <f>ROUND(I148*H148,1)</f>
        <v>0</v>
      </c>
      <c r="BL148" s="18" t="s">
        <v>86</v>
      </c>
      <c r="BM148" s="154" t="s">
        <v>3450</v>
      </c>
    </row>
    <row r="149" spans="1:65" s="13" customFormat="1" ht="10.199999999999999">
      <c r="B149" s="156"/>
      <c r="D149" s="157" t="s">
        <v>185</v>
      </c>
      <c r="E149" s="158" t="s">
        <v>1</v>
      </c>
      <c r="F149" s="159" t="s">
        <v>3451</v>
      </c>
      <c r="H149" s="160">
        <v>355</v>
      </c>
      <c r="L149" s="156"/>
      <c r="M149" s="161"/>
      <c r="N149" s="162"/>
      <c r="O149" s="162"/>
      <c r="P149" s="162"/>
      <c r="Q149" s="162"/>
      <c r="R149" s="162"/>
      <c r="S149" s="162"/>
      <c r="T149" s="163"/>
      <c r="AT149" s="158" t="s">
        <v>185</v>
      </c>
      <c r="AU149" s="158" t="s">
        <v>80</v>
      </c>
      <c r="AV149" s="13" t="s">
        <v>80</v>
      </c>
      <c r="AW149" s="13" t="s">
        <v>28</v>
      </c>
      <c r="AX149" s="13" t="s">
        <v>71</v>
      </c>
      <c r="AY149" s="158" t="s">
        <v>178</v>
      </c>
    </row>
    <row r="150" spans="1:65" s="13" customFormat="1" ht="10.199999999999999">
      <c r="B150" s="156"/>
      <c r="D150" s="157" t="s">
        <v>185</v>
      </c>
      <c r="E150" s="158" t="s">
        <v>1</v>
      </c>
      <c r="F150" s="159" t="s">
        <v>3452</v>
      </c>
      <c r="H150" s="160">
        <v>10.08</v>
      </c>
      <c r="L150" s="156"/>
      <c r="M150" s="161"/>
      <c r="N150" s="162"/>
      <c r="O150" s="162"/>
      <c r="P150" s="162"/>
      <c r="Q150" s="162"/>
      <c r="R150" s="162"/>
      <c r="S150" s="162"/>
      <c r="T150" s="163"/>
      <c r="AT150" s="158" t="s">
        <v>185</v>
      </c>
      <c r="AU150" s="158" t="s">
        <v>80</v>
      </c>
      <c r="AV150" s="13" t="s">
        <v>80</v>
      </c>
      <c r="AW150" s="13" t="s">
        <v>28</v>
      </c>
      <c r="AX150" s="13" t="s">
        <v>71</v>
      </c>
      <c r="AY150" s="158" t="s">
        <v>178</v>
      </c>
    </row>
    <row r="151" spans="1:65" s="14" customFormat="1" ht="10.199999999999999">
      <c r="B151" s="164"/>
      <c r="D151" s="157" t="s">
        <v>185</v>
      </c>
      <c r="E151" s="165" t="s">
        <v>1</v>
      </c>
      <c r="F151" s="166" t="s">
        <v>187</v>
      </c>
      <c r="H151" s="167">
        <v>365.08</v>
      </c>
      <c r="L151" s="164"/>
      <c r="M151" s="168"/>
      <c r="N151" s="169"/>
      <c r="O151" s="169"/>
      <c r="P151" s="169"/>
      <c r="Q151" s="169"/>
      <c r="R151" s="169"/>
      <c r="S151" s="169"/>
      <c r="T151" s="170"/>
      <c r="AT151" s="165" t="s">
        <v>185</v>
      </c>
      <c r="AU151" s="165" t="s">
        <v>80</v>
      </c>
      <c r="AV151" s="14" t="s">
        <v>86</v>
      </c>
      <c r="AW151" s="14" t="s">
        <v>28</v>
      </c>
      <c r="AX151" s="14" t="s">
        <v>76</v>
      </c>
      <c r="AY151" s="165" t="s">
        <v>178</v>
      </c>
    </row>
    <row r="152" spans="1:65" s="2" customFormat="1" ht="21.75" customHeight="1">
      <c r="A152" s="30"/>
      <c r="B152" s="142"/>
      <c r="C152" s="171" t="s">
        <v>107</v>
      </c>
      <c r="D152" s="171" t="s">
        <v>216</v>
      </c>
      <c r="E152" s="172" t="s">
        <v>3453</v>
      </c>
      <c r="F152" s="173" t="s">
        <v>3454</v>
      </c>
      <c r="G152" s="174" t="s">
        <v>183</v>
      </c>
      <c r="H152" s="175">
        <v>432.43700000000001</v>
      </c>
      <c r="I152" s="176"/>
      <c r="J152" s="176">
        <f>ROUND(I152*H152,1)</f>
        <v>0</v>
      </c>
      <c r="K152" s="177"/>
      <c r="L152" s="178"/>
      <c r="M152" s="179" t="s">
        <v>1</v>
      </c>
      <c r="N152" s="180" t="s">
        <v>36</v>
      </c>
      <c r="O152" s="152">
        <v>0</v>
      </c>
      <c r="P152" s="152">
        <f>O152*H152</f>
        <v>0</v>
      </c>
      <c r="Q152" s="152">
        <v>2.0000000000000001E-4</v>
      </c>
      <c r="R152" s="152">
        <f>Q152*H152</f>
        <v>8.6487400000000006E-2</v>
      </c>
      <c r="S152" s="152">
        <v>0</v>
      </c>
      <c r="T152" s="153">
        <f>S152*H152</f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4" t="s">
        <v>98</v>
      </c>
      <c r="AT152" s="154" t="s">
        <v>216</v>
      </c>
      <c r="AU152" s="154" t="s">
        <v>80</v>
      </c>
      <c r="AY152" s="18" t="s">
        <v>178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8" t="s">
        <v>76</v>
      </c>
      <c r="BK152" s="155">
        <f>ROUND(I152*H152,1)</f>
        <v>0</v>
      </c>
      <c r="BL152" s="18" t="s">
        <v>86</v>
      </c>
      <c r="BM152" s="154" t="s">
        <v>3455</v>
      </c>
    </row>
    <row r="153" spans="1:65" s="13" customFormat="1" ht="10.199999999999999">
      <c r="B153" s="156"/>
      <c r="D153" s="157" t="s">
        <v>185</v>
      </c>
      <c r="F153" s="159" t="s">
        <v>3456</v>
      </c>
      <c r="H153" s="160">
        <v>432.43700000000001</v>
      </c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185</v>
      </c>
      <c r="AU153" s="158" t="s">
        <v>80</v>
      </c>
      <c r="AV153" s="13" t="s">
        <v>80</v>
      </c>
      <c r="AW153" s="13" t="s">
        <v>3</v>
      </c>
      <c r="AX153" s="13" t="s">
        <v>76</v>
      </c>
      <c r="AY153" s="158" t="s">
        <v>178</v>
      </c>
    </row>
    <row r="154" spans="1:65" s="2" customFormat="1" ht="33" customHeight="1">
      <c r="A154" s="30"/>
      <c r="B154" s="142"/>
      <c r="C154" s="143" t="s">
        <v>110</v>
      </c>
      <c r="D154" s="143" t="s">
        <v>180</v>
      </c>
      <c r="E154" s="144" t="s">
        <v>3457</v>
      </c>
      <c r="F154" s="145" t="s">
        <v>3458</v>
      </c>
      <c r="G154" s="146" t="s">
        <v>327</v>
      </c>
      <c r="H154" s="147">
        <v>113</v>
      </c>
      <c r="I154" s="148"/>
      <c r="J154" s="148">
        <f>ROUND(I154*H154,1)</f>
        <v>0</v>
      </c>
      <c r="K154" s="149"/>
      <c r="L154" s="31"/>
      <c r="M154" s="150" t="s">
        <v>1</v>
      </c>
      <c r="N154" s="151" t="s">
        <v>36</v>
      </c>
      <c r="O154" s="152">
        <v>0.43</v>
      </c>
      <c r="P154" s="152">
        <f>O154*H154</f>
        <v>48.589999999999996</v>
      </c>
      <c r="Q154" s="152">
        <v>0.27378000000000002</v>
      </c>
      <c r="R154" s="152">
        <f>Q154*H154</f>
        <v>30.937140000000003</v>
      </c>
      <c r="S154" s="152">
        <v>0</v>
      </c>
      <c r="T154" s="153">
        <f>S154*H154</f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4" t="s">
        <v>86</v>
      </c>
      <c r="AT154" s="154" t="s">
        <v>180</v>
      </c>
      <c r="AU154" s="154" t="s">
        <v>80</v>
      </c>
      <c r="AY154" s="18" t="s">
        <v>178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8" t="s">
        <v>76</v>
      </c>
      <c r="BK154" s="155">
        <f>ROUND(I154*H154,1)</f>
        <v>0</v>
      </c>
      <c r="BL154" s="18" t="s">
        <v>86</v>
      </c>
      <c r="BM154" s="154" t="s">
        <v>3459</v>
      </c>
    </row>
    <row r="155" spans="1:65" s="13" customFormat="1" ht="10.199999999999999">
      <c r="B155" s="156"/>
      <c r="D155" s="157" t="s">
        <v>185</v>
      </c>
      <c r="E155" s="158" t="s">
        <v>1</v>
      </c>
      <c r="F155" s="159" t="s">
        <v>3460</v>
      </c>
      <c r="H155" s="160">
        <v>88</v>
      </c>
      <c r="L155" s="156"/>
      <c r="M155" s="161"/>
      <c r="N155" s="162"/>
      <c r="O155" s="162"/>
      <c r="P155" s="162"/>
      <c r="Q155" s="162"/>
      <c r="R155" s="162"/>
      <c r="S155" s="162"/>
      <c r="T155" s="163"/>
      <c r="AT155" s="158" t="s">
        <v>185</v>
      </c>
      <c r="AU155" s="158" t="s">
        <v>80</v>
      </c>
      <c r="AV155" s="13" t="s">
        <v>80</v>
      </c>
      <c r="AW155" s="13" t="s">
        <v>28</v>
      </c>
      <c r="AX155" s="13" t="s">
        <v>71</v>
      </c>
      <c r="AY155" s="158" t="s">
        <v>178</v>
      </c>
    </row>
    <row r="156" spans="1:65" s="13" customFormat="1" ht="10.199999999999999">
      <c r="B156" s="156"/>
      <c r="D156" s="157" t="s">
        <v>185</v>
      </c>
      <c r="E156" s="158" t="s">
        <v>1</v>
      </c>
      <c r="F156" s="159" t="s">
        <v>338</v>
      </c>
      <c r="H156" s="160">
        <v>25</v>
      </c>
      <c r="L156" s="156"/>
      <c r="M156" s="161"/>
      <c r="N156" s="162"/>
      <c r="O156" s="162"/>
      <c r="P156" s="162"/>
      <c r="Q156" s="162"/>
      <c r="R156" s="162"/>
      <c r="S156" s="162"/>
      <c r="T156" s="163"/>
      <c r="AT156" s="158" t="s">
        <v>185</v>
      </c>
      <c r="AU156" s="158" t="s">
        <v>80</v>
      </c>
      <c r="AV156" s="13" t="s">
        <v>80</v>
      </c>
      <c r="AW156" s="13" t="s">
        <v>28</v>
      </c>
      <c r="AX156" s="13" t="s">
        <v>71</v>
      </c>
      <c r="AY156" s="158" t="s">
        <v>178</v>
      </c>
    </row>
    <row r="157" spans="1:65" s="14" customFormat="1" ht="10.199999999999999">
      <c r="B157" s="164"/>
      <c r="D157" s="157" t="s">
        <v>185</v>
      </c>
      <c r="E157" s="165" t="s">
        <v>1</v>
      </c>
      <c r="F157" s="166" t="s">
        <v>187</v>
      </c>
      <c r="H157" s="167">
        <v>113</v>
      </c>
      <c r="L157" s="164"/>
      <c r="M157" s="168"/>
      <c r="N157" s="169"/>
      <c r="O157" s="169"/>
      <c r="P157" s="169"/>
      <c r="Q157" s="169"/>
      <c r="R157" s="169"/>
      <c r="S157" s="169"/>
      <c r="T157" s="170"/>
      <c r="AT157" s="165" t="s">
        <v>185</v>
      </c>
      <c r="AU157" s="165" t="s">
        <v>80</v>
      </c>
      <c r="AV157" s="14" t="s">
        <v>86</v>
      </c>
      <c r="AW157" s="14" t="s">
        <v>28</v>
      </c>
      <c r="AX157" s="14" t="s">
        <v>76</v>
      </c>
      <c r="AY157" s="165" t="s">
        <v>178</v>
      </c>
    </row>
    <row r="158" spans="1:65" s="12" customFormat="1" ht="22.8" customHeight="1">
      <c r="B158" s="130"/>
      <c r="D158" s="131" t="s">
        <v>70</v>
      </c>
      <c r="E158" s="140" t="s">
        <v>86</v>
      </c>
      <c r="F158" s="140" t="s">
        <v>434</v>
      </c>
      <c r="J158" s="141">
        <f>BK158</f>
        <v>0</v>
      </c>
      <c r="L158" s="130"/>
      <c r="M158" s="134"/>
      <c r="N158" s="135"/>
      <c r="O158" s="135"/>
      <c r="P158" s="136">
        <f>SUM(P159:P161)</f>
        <v>17.38053</v>
      </c>
      <c r="Q158" s="135"/>
      <c r="R158" s="136">
        <f>SUM(R159:R161)</f>
        <v>0</v>
      </c>
      <c r="S158" s="135"/>
      <c r="T158" s="137">
        <f>SUM(T159:T161)</f>
        <v>0</v>
      </c>
      <c r="AR158" s="131" t="s">
        <v>76</v>
      </c>
      <c r="AT158" s="138" t="s">
        <v>70</v>
      </c>
      <c r="AU158" s="138" t="s">
        <v>76</v>
      </c>
      <c r="AY158" s="131" t="s">
        <v>178</v>
      </c>
      <c r="BK158" s="139">
        <f>SUM(BK159:BK161)</f>
        <v>0</v>
      </c>
    </row>
    <row r="159" spans="1:65" s="2" customFormat="1" ht="21.75" customHeight="1">
      <c r="A159" s="30"/>
      <c r="B159" s="142"/>
      <c r="C159" s="143" t="s">
        <v>113</v>
      </c>
      <c r="D159" s="143" t="s">
        <v>180</v>
      </c>
      <c r="E159" s="144" t="s">
        <v>1930</v>
      </c>
      <c r="F159" s="145" t="s">
        <v>1931</v>
      </c>
      <c r="G159" s="146" t="s">
        <v>190</v>
      </c>
      <c r="H159" s="147">
        <v>10.254</v>
      </c>
      <c r="I159" s="148"/>
      <c r="J159" s="148">
        <f>ROUND(I159*H159,1)</f>
        <v>0</v>
      </c>
      <c r="K159" s="149"/>
      <c r="L159" s="31"/>
      <c r="M159" s="150" t="s">
        <v>1</v>
      </c>
      <c r="N159" s="151" t="s">
        <v>36</v>
      </c>
      <c r="O159" s="152">
        <v>1.6950000000000001</v>
      </c>
      <c r="P159" s="152">
        <f>O159*H159</f>
        <v>17.38053</v>
      </c>
      <c r="Q159" s="152">
        <v>0</v>
      </c>
      <c r="R159" s="152">
        <f>Q159*H159</f>
        <v>0</v>
      </c>
      <c r="S159" s="152">
        <v>0</v>
      </c>
      <c r="T159" s="153">
        <f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4" t="s">
        <v>86</v>
      </c>
      <c r="AT159" s="154" t="s">
        <v>180</v>
      </c>
      <c r="AU159" s="154" t="s">
        <v>80</v>
      </c>
      <c r="AY159" s="18" t="s">
        <v>178</v>
      </c>
      <c r="BE159" s="155">
        <f>IF(N159="základní",J159,0)</f>
        <v>0</v>
      </c>
      <c r="BF159" s="155">
        <f>IF(N159="snížená",J159,0)</f>
        <v>0</v>
      </c>
      <c r="BG159" s="155">
        <f>IF(N159="zákl. přenesená",J159,0)</f>
        <v>0</v>
      </c>
      <c r="BH159" s="155">
        <f>IF(N159="sníž. přenesená",J159,0)</f>
        <v>0</v>
      </c>
      <c r="BI159" s="155">
        <f>IF(N159="nulová",J159,0)</f>
        <v>0</v>
      </c>
      <c r="BJ159" s="18" t="s">
        <v>76</v>
      </c>
      <c r="BK159" s="155">
        <f>ROUND(I159*H159,1)</f>
        <v>0</v>
      </c>
      <c r="BL159" s="18" t="s">
        <v>86</v>
      </c>
      <c r="BM159" s="154" t="s">
        <v>3461</v>
      </c>
    </row>
    <row r="160" spans="1:65" s="13" customFormat="1" ht="10.199999999999999">
      <c r="B160" s="156"/>
      <c r="D160" s="157" t="s">
        <v>185</v>
      </c>
      <c r="E160" s="158" t="s">
        <v>1</v>
      </c>
      <c r="F160" s="159" t="s">
        <v>3462</v>
      </c>
      <c r="H160" s="160">
        <v>10.254</v>
      </c>
      <c r="L160" s="156"/>
      <c r="M160" s="161"/>
      <c r="N160" s="162"/>
      <c r="O160" s="162"/>
      <c r="P160" s="162"/>
      <c r="Q160" s="162"/>
      <c r="R160" s="162"/>
      <c r="S160" s="162"/>
      <c r="T160" s="163"/>
      <c r="AT160" s="158" t="s">
        <v>185</v>
      </c>
      <c r="AU160" s="158" t="s">
        <v>80</v>
      </c>
      <c r="AV160" s="13" t="s">
        <v>80</v>
      </c>
      <c r="AW160" s="13" t="s">
        <v>28</v>
      </c>
      <c r="AX160" s="13" t="s">
        <v>71</v>
      </c>
      <c r="AY160" s="158" t="s">
        <v>178</v>
      </c>
    </row>
    <row r="161" spans="1:65" s="14" customFormat="1" ht="10.199999999999999">
      <c r="B161" s="164"/>
      <c r="D161" s="157" t="s">
        <v>185</v>
      </c>
      <c r="E161" s="165" t="s">
        <v>1</v>
      </c>
      <c r="F161" s="166" t="s">
        <v>187</v>
      </c>
      <c r="H161" s="167">
        <v>10.254</v>
      </c>
      <c r="L161" s="164"/>
      <c r="M161" s="168"/>
      <c r="N161" s="169"/>
      <c r="O161" s="169"/>
      <c r="P161" s="169"/>
      <c r="Q161" s="169"/>
      <c r="R161" s="169"/>
      <c r="S161" s="169"/>
      <c r="T161" s="170"/>
      <c r="AT161" s="165" t="s">
        <v>185</v>
      </c>
      <c r="AU161" s="165" t="s">
        <v>80</v>
      </c>
      <c r="AV161" s="14" t="s">
        <v>86</v>
      </c>
      <c r="AW161" s="14" t="s">
        <v>28</v>
      </c>
      <c r="AX161" s="14" t="s">
        <v>76</v>
      </c>
      <c r="AY161" s="165" t="s">
        <v>178</v>
      </c>
    </row>
    <row r="162" spans="1:65" s="12" customFormat="1" ht="22.8" customHeight="1">
      <c r="B162" s="130"/>
      <c r="D162" s="131" t="s">
        <v>70</v>
      </c>
      <c r="E162" s="140" t="s">
        <v>98</v>
      </c>
      <c r="F162" s="140" t="s">
        <v>1934</v>
      </c>
      <c r="J162" s="141">
        <f>BK162</f>
        <v>0</v>
      </c>
      <c r="L162" s="130"/>
      <c r="M162" s="134"/>
      <c r="N162" s="135"/>
      <c r="O162" s="135"/>
      <c r="P162" s="136">
        <f>SUM(P163:P173)</f>
        <v>53.739599999999989</v>
      </c>
      <c r="Q162" s="135"/>
      <c r="R162" s="136">
        <f>SUM(R163:R173)</f>
        <v>1.7645040000000001</v>
      </c>
      <c r="S162" s="135"/>
      <c r="T162" s="137">
        <f>SUM(T163:T173)</f>
        <v>0</v>
      </c>
      <c r="AR162" s="131" t="s">
        <v>76</v>
      </c>
      <c r="AT162" s="138" t="s">
        <v>70</v>
      </c>
      <c r="AU162" s="138" t="s">
        <v>76</v>
      </c>
      <c r="AY162" s="131" t="s">
        <v>178</v>
      </c>
      <c r="BK162" s="139">
        <f>SUM(BK163:BK173)</f>
        <v>0</v>
      </c>
    </row>
    <row r="163" spans="1:65" s="2" customFormat="1" ht="21.75" customHeight="1">
      <c r="A163" s="30"/>
      <c r="B163" s="142"/>
      <c r="C163" s="143" t="s">
        <v>116</v>
      </c>
      <c r="D163" s="143" t="s">
        <v>180</v>
      </c>
      <c r="E163" s="144" t="s">
        <v>3208</v>
      </c>
      <c r="F163" s="145" t="s">
        <v>3209</v>
      </c>
      <c r="G163" s="146" t="s">
        <v>327</v>
      </c>
      <c r="H163" s="147">
        <v>142.1</v>
      </c>
      <c r="I163" s="148"/>
      <c r="J163" s="148">
        <f>ROUND(I163*H163,1)</f>
        <v>0</v>
      </c>
      <c r="K163" s="149"/>
      <c r="L163" s="31"/>
      <c r="M163" s="150" t="s">
        <v>1</v>
      </c>
      <c r="N163" s="151" t="s">
        <v>36</v>
      </c>
      <c r="O163" s="152">
        <v>0.20699999999999999</v>
      </c>
      <c r="P163" s="152">
        <f>O163*H163</f>
        <v>29.414699999999996</v>
      </c>
      <c r="Q163" s="152">
        <v>7.4599999999999996E-3</v>
      </c>
      <c r="R163" s="152">
        <f>Q163*H163</f>
        <v>1.060066</v>
      </c>
      <c r="S163" s="152">
        <v>0</v>
      </c>
      <c r="T163" s="153">
        <f>S163*H163</f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4" t="s">
        <v>86</v>
      </c>
      <c r="AT163" s="154" t="s">
        <v>180</v>
      </c>
      <c r="AU163" s="154" t="s">
        <v>80</v>
      </c>
      <c r="AY163" s="18" t="s">
        <v>178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8" t="s">
        <v>76</v>
      </c>
      <c r="BK163" s="155">
        <f>ROUND(I163*H163,1)</f>
        <v>0</v>
      </c>
      <c r="BL163" s="18" t="s">
        <v>86</v>
      </c>
      <c r="BM163" s="154" t="s">
        <v>3463</v>
      </c>
    </row>
    <row r="164" spans="1:65" s="13" customFormat="1" ht="10.199999999999999">
      <c r="B164" s="156"/>
      <c r="D164" s="157" t="s">
        <v>185</v>
      </c>
      <c r="E164" s="158" t="s">
        <v>1</v>
      </c>
      <c r="F164" s="159" t="s">
        <v>3464</v>
      </c>
      <c r="H164" s="160">
        <v>142.1</v>
      </c>
      <c r="L164" s="156"/>
      <c r="M164" s="161"/>
      <c r="N164" s="162"/>
      <c r="O164" s="162"/>
      <c r="P164" s="162"/>
      <c r="Q164" s="162"/>
      <c r="R164" s="162"/>
      <c r="S164" s="162"/>
      <c r="T164" s="163"/>
      <c r="AT164" s="158" t="s">
        <v>185</v>
      </c>
      <c r="AU164" s="158" t="s">
        <v>80</v>
      </c>
      <c r="AV164" s="13" t="s">
        <v>80</v>
      </c>
      <c r="AW164" s="13" t="s">
        <v>28</v>
      </c>
      <c r="AX164" s="13" t="s">
        <v>76</v>
      </c>
      <c r="AY164" s="158" t="s">
        <v>178</v>
      </c>
    </row>
    <row r="165" spans="1:65" s="2" customFormat="1" ht="21.75" customHeight="1">
      <c r="A165" s="30"/>
      <c r="B165" s="142"/>
      <c r="C165" s="143" t="s">
        <v>8</v>
      </c>
      <c r="D165" s="143" t="s">
        <v>180</v>
      </c>
      <c r="E165" s="144" t="s">
        <v>3211</v>
      </c>
      <c r="F165" s="145" t="s">
        <v>3212</v>
      </c>
      <c r="G165" s="146" t="s">
        <v>327</v>
      </c>
      <c r="H165" s="147">
        <v>28.8</v>
      </c>
      <c r="I165" s="148"/>
      <c r="J165" s="148">
        <f>ROUND(I165*H165,1)</f>
        <v>0</v>
      </c>
      <c r="K165" s="149"/>
      <c r="L165" s="31"/>
      <c r="M165" s="150" t="s">
        <v>1</v>
      </c>
      <c r="N165" s="151" t="s">
        <v>36</v>
      </c>
      <c r="O165" s="152">
        <v>0.25800000000000001</v>
      </c>
      <c r="P165" s="152">
        <f>O165*H165</f>
        <v>7.4304000000000006</v>
      </c>
      <c r="Q165" s="152">
        <v>2.7599999999999999E-3</v>
      </c>
      <c r="R165" s="152">
        <f>Q165*H165</f>
        <v>7.9488000000000003E-2</v>
      </c>
      <c r="S165" s="152">
        <v>0</v>
      </c>
      <c r="T165" s="153">
        <f>S165*H165</f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4" t="s">
        <v>86</v>
      </c>
      <c r="AT165" s="154" t="s">
        <v>180</v>
      </c>
      <c r="AU165" s="154" t="s">
        <v>80</v>
      </c>
      <c r="AY165" s="18" t="s">
        <v>178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8" t="s">
        <v>76</v>
      </c>
      <c r="BK165" s="155">
        <f>ROUND(I165*H165,1)</f>
        <v>0</v>
      </c>
      <c r="BL165" s="18" t="s">
        <v>86</v>
      </c>
      <c r="BM165" s="154" t="s">
        <v>3465</v>
      </c>
    </row>
    <row r="166" spans="1:65" s="13" customFormat="1" ht="10.199999999999999">
      <c r="B166" s="156"/>
      <c r="D166" s="157" t="s">
        <v>185</v>
      </c>
      <c r="E166" s="158" t="s">
        <v>1</v>
      </c>
      <c r="F166" s="159" t="s">
        <v>3466</v>
      </c>
      <c r="H166" s="160">
        <v>28.8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185</v>
      </c>
      <c r="AU166" s="158" t="s">
        <v>80</v>
      </c>
      <c r="AV166" s="13" t="s">
        <v>80</v>
      </c>
      <c r="AW166" s="13" t="s">
        <v>28</v>
      </c>
      <c r="AX166" s="13" t="s">
        <v>71</v>
      </c>
      <c r="AY166" s="158" t="s">
        <v>178</v>
      </c>
    </row>
    <row r="167" spans="1:65" s="14" customFormat="1" ht="10.199999999999999">
      <c r="B167" s="164"/>
      <c r="D167" s="157" t="s">
        <v>185</v>
      </c>
      <c r="E167" s="165" t="s">
        <v>1</v>
      </c>
      <c r="F167" s="166" t="s">
        <v>187</v>
      </c>
      <c r="H167" s="167">
        <v>28.8</v>
      </c>
      <c r="L167" s="164"/>
      <c r="M167" s="168"/>
      <c r="N167" s="169"/>
      <c r="O167" s="169"/>
      <c r="P167" s="169"/>
      <c r="Q167" s="169"/>
      <c r="R167" s="169"/>
      <c r="S167" s="169"/>
      <c r="T167" s="170"/>
      <c r="AT167" s="165" t="s">
        <v>185</v>
      </c>
      <c r="AU167" s="165" t="s">
        <v>80</v>
      </c>
      <c r="AV167" s="14" t="s">
        <v>86</v>
      </c>
      <c r="AW167" s="14" t="s">
        <v>28</v>
      </c>
      <c r="AX167" s="14" t="s">
        <v>76</v>
      </c>
      <c r="AY167" s="165" t="s">
        <v>178</v>
      </c>
    </row>
    <row r="168" spans="1:65" s="2" customFormat="1" ht="21.75" customHeight="1">
      <c r="A168" s="30"/>
      <c r="B168" s="142"/>
      <c r="C168" s="143" t="s">
        <v>263</v>
      </c>
      <c r="D168" s="143" t="s">
        <v>180</v>
      </c>
      <c r="E168" s="144" t="s">
        <v>3097</v>
      </c>
      <c r="F168" s="145" t="s">
        <v>3098</v>
      </c>
      <c r="G168" s="146" t="s">
        <v>327</v>
      </c>
      <c r="H168" s="147">
        <v>170.9</v>
      </c>
      <c r="I168" s="148"/>
      <c r="J168" s="148">
        <f>ROUND(I168*H168,1)</f>
        <v>0</v>
      </c>
      <c r="K168" s="149"/>
      <c r="L168" s="31"/>
      <c r="M168" s="150" t="s">
        <v>1</v>
      </c>
      <c r="N168" s="151" t="s">
        <v>36</v>
      </c>
      <c r="O168" s="152">
        <v>5.5E-2</v>
      </c>
      <c r="P168" s="152">
        <f>O168*H168</f>
        <v>9.3994999999999997</v>
      </c>
      <c r="Q168" s="152">
        <v>0</v>
      </c>
      <c r="R168" s="152">
        <f>Q168*H168</f>
        <v>0</v>
      </c>
      <c r="S168" s="152">
        <v>0</v>
      </c>
      <c r="T168" s="153">
        <f>S168*H168</f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4" t="s">
        <v>86</v>
      </c>
      <c r="AT168" s="154" t="s">
        <v>180</v>
      </c>
      <c r="AU168" s="154" t="s">
        <v>80</v>
      </c>
      <c r="AY168" s="18" t="s">
        <v>178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8" t="s">
        <v>76</v>
      </c>
      <c r="BK168" s="155">
        <f>ROUND(I168*H168,1)</f>
        <v>0</v>
      </c>
      <c r="BL168" s="18" t="s">
        <v>86</v>
      </c>
      <c r="BM168" s="154" t="s">
        <v>3467</v>
      </c>
    </row>
    <row r="169" spans="1:65" s="13" customFormat="1" ht="10.199999999999999">
      <c r="B169" s="156"/>
      <c r="D169" s="157" t="s">
        <v>185</v>
      </c>
      <c r="E169" s="158" t="s">
        <v>1</v>
      </c>
      <c r="F169" s="159" t="s">
        <v>3468</v>
      </c>
      <c r="H169" s="160">
        <v>170.9</v>
      </c>
      <c r="L169" s="156"/>
      <c r="M169" s="161"/>
      <c r="N169" s="162"/>
      <c r="O169" s="162"/>
      <c r="P169" s="162"/>
      <c r="Q169" s="162"/>
      <c r="R169" s="162"/>
      <c r="S169" s="162"/>
      <c r="T169" s="163"/>
      <c r="AT169" s="158" t="s">
        <v>185</v>
      </c>
      <c r="AU169" s="158" t="s">
        <v>80</v>
      </c>
      <c r="AV169" s="13" t="s">
        <v>80</v>
      </c>
      <c r="AW169" s="13" t="s">
        <v>28</v>
      </c>
      <c r="AX169" s="13" t="s">
        <v>76</v>
      </c>
      <c r="AY169" s="158" t="s">
        <v>178</v>
      </c>
    </row>
    <row r="170" spans="1:65" s="2" customFormat="1" ht="21.75" customHeight="1">
      <c r="A170" s="30"/>
      <c r="B170" s="142"/>
      <c r="C170" s="143" t="s">
        <v>268</v>
      </c>
      <c r="D170" s="143" t="s">
        <v>180</v>
      </c>
      <c r="E170" s="144" t="s">
        <v>3219</v>
      </c>
      <c r="F170" s="145" t="s">
        <v>3220</v>
      </c>
      <c r="G170" s="146" t="s">
        <v>336</v>
      </c>
      <c r="H170" s="147">
        <v>5</v>
      </c>
      <c r="I170" s="148"/>
      <c r="J170" s="148">
        <f>ROUND(I170*H170,1)</f>
        <v>0</v>
      </c>
      <c r="K170" s="149"/>
      <c r="L170" s="31"/>
      <c r="M170" s="150" t="s">
        <v>1</v>
      </c>
      <c r="N170" s="151" t="s">
        <v>36</v>
      </c>
      <c r="O170" s="152">
        <v>0.58299999999999996</v>
      </c>
      <c r="P170" s="152">
        <f>O170*H170</f>
        <v>2.915</v>
      </c>
      <c r="Q170" s="152">
        <v>5.8029999999999998E-2</v>
      </c>
      <c r="R170" s="152">
        <f>Q170*H170</f>
        <v>0.29015000000000002</v>
      </c>
      <c r="S170" s="152">
        <v>0</v>
      </c>
      <c r="T170" s="153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4" t="s">
        <v>86</v>
      </c>
      <c r="AT170" s="154" t="s">
        <v>180</v>
      </c>
      <c r="AU170" s="154" t="s">
        <v>80</v>
      </c>
      <c r="AY170" s="18" t="s">
        <v>178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8" t="s">
        <v>76</v>
      </c>
      <c r="BK170" s="155">
        <f>ROUND(I170*H170,1)</f>
        <v>0</v>
      </c>
      <c r="BL170" s="18" t="s">
        <v>86</v>
      </c>
      <c r="BM170" s="154" t="s">
        <v>3469</v>
      </c>
    </row>
    <row r="171" spans="1:65" s="2" customFormat="1" ht="21.75" customHeight="1">
      <c r="A171" s="30"/>
      <c r="B171" s="142"/>
      <c r="C171" s="143" t="s">
        <v>285</v>
      </c>
      <c r="D171" s="143" t="s">
        <v>180</v>
      </c>
      <c r="E171" s="144" t="s">
        <v>3222</v>
      </c>
      <c r="F171" s="145" t="s">
        <v>3223</v>
      </c>
      <c r="G171" s="146" t="s">
        <v>336</v>
      </c>
      <c r="H171" s="147">
        <v>5</v>
      </c>
      <c r="I171" s="148"/>
      <c r="J171" s="148">
        <f>ROUND(I171*H171,1)</f>
        <v>0</v>
      </c>
      <c r="K171" s="149"/>
      <c r="L171" s="31"/>
      <c r="M171" s="150" t="s">
        <v>1</v>
      </c>
      <c r="N171" s="151" t="s">
        <v>36</v>
      </c>
      <c r="O171" s="152">
        <v>0.33300000000000002</v>
      </c>
      <c r="P171" s="152">
        <f>O171*H171</f>
        <v>1.665</v>
      </c>
      <c r="Q171" s="152">
        <v>1.242E-2</v>
      </c>
      <c r="R171" s="152">
        <f>Q171*H171</f>
        <v>6.2100000000000002E-2</v>
      </c>
      <c r="S171" s="152">
        <v>0</v>
      </c>
      <c r="T171" s="153">
        <f>S171*H171</f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54" t="s">
        <v>86</v>
      </c>
      <c r="AT171" s="154" t="s">
        <v>180</v>
      </c>
      <c r="AU171" s="154" t="s">
        <v>80</v>
      </c>
      <c r="AY171" s="18" t="s">
        <v>178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8" t="s">
        <v>76</v>
      </c>
      <c r="BK171" s="155">
        <f>ROUND(I171*H171,1)</f>
        <v>0</v>
      </c>
      <c r="BL171" s="18" t="s">
        <v>86</v>
      </c>
      <c r="BM171" s="154" t="s">
        <v>3470</v>
      </c>
    </row>
    <row r="172" spans="1:65" s="2" customFormat="1" ht="21.75" customHeight="1">
      <c r="A172" s="30"/>
      <c r="B172" s="142"/>
      <c r="C172" s="143" t="s">
        <v>291</v>
      </c>
      <c r="D172" s="143" t="s">
        <v>180</v>
      </c>
      <c r="E172" s="144" t="s">
        <v>3225</v>
      </c>
      <c r="F172" s="145" t="s">
        <v>3226</v>
      </c>
      <c r="G172" s="146" t="s">
        <v>336</v>
      </c>
      <c r="H172" s="147">
        <v>5</v>
      </c>
      <c r="I172" s="148"/>
      <c r="J172" s="148">
        <f>ROUND(I172*H172,1)</f>
        <v>0</v>
      </c>
      <c r="K172" s="149"/>
      <c r="L172" s="31"/>
      <c r="M172" s="150" t="s">
        <v>1</v>
      </c>
      <c r="N172" s="151" t="s">
        <v>36</v>
      </c>
      <c r="O172" s="152">
        <v>0.25</v>
      </c>
      <c r="P172" s="152">
        <f>O172*H172</f>
        <v>1.25</v>
      </c>
      <c r="Q172" s="152">
        <v>0</v>
      </c>
      <c r="R172" s="152">
        <f>Q172*H172</f>
        <v>0</v>
      </c>
      <c r="S172" s="152">
        <v>0</v>
      </c>
      <c r="T172" s="153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4" t="s">
        <v>86</v>
      </c>
      <c r="AT172" s="154" t="s">
        <v>180</v>
      </c>
      <c r="AU172" s="154" t="s">
        <v>80</v>
      </c>
      <c r="AY172" s="18" t="s">
        <v>178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8" t="s">
        <v>76</v>
      </c>
      <c r="BK172" s="155">
        <f>ROUND(I172*H172,1)</f>
        <v>0</v>
      </c>
      <c r="BL172" s="18" t="s">
        <v>86</v>
      </c>
      <c r="BM172" s="154" t="s">
        <v>3471</v>
      </c>
    </row>
    <row r="173" spans="1:65" s="2" customFormat="1" ht="33" customHeight="1">
      <c r="A173" s="30"/>
      <c r="B173" s="142"/>
      <c r="C173" s="143" t="s">
        <v>300</v>
      </c>
      <c r="D173" s="143" t="s">
        <v>180</v>
      </c>
      <c r="E173" s="144" t="s">
        <v>3228</v>
      </c>
      <c r="F173" s="145" t="s">
        <v>3229</v>
      </c>
      <c r="G173" s="146" t="s">
        <v>336</v>
      </c>
      <c r="H173" s="147">
        <v>5</v>
      </c>
      <c r="I173" s="148"/>
      <c r="J173" s="148">
        <f>ROUND(I173*H173,1)</f>
        <v>0</v>
      </c>
      <c r="K173" s="149"/>
      <c r="L173" s="31"/>
      <c r="M173" s="150" t="s">
        <v>1</v>
      </c>
      <c r="N173" s="151" t="s">
        <v>36</v>
      </c>
      <c r="O173" s="152">
        <v>0.33300000000000002</v>
      </c>
      <c r="P173" s="152">
        <f>O173*H173</f>
        <v>1.665</v>
      </c>
      <c r="Q173" s="152">
        <v>5.4539999999999998E-2</v>
      </c>
      <c r="R173" s="152">
        <f>Q173*H173</f>
        <v>0.2727</v>
      </c>
      <c r="S173" s="152">
        <v>0</v>
      </c>
      <c r="T173" s="153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4" t="s">
        <v>86</v>
      </c>
      <c r="AT173" s="154" t="s">
        <v>180</v>
      </c>
      <c r="AU173" s="154" t="s">
        <v>80</v>
      </c>
      <c r="AY173" s="18" t="s">
        <v>178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8" t="s">
        <v>76</v>
      </c>
      <c r="BK173" s="155">
        <f>ROUND(I173*H173,1)</f>
        <v>0</v>
      </c>
      <c r="BL173" s="18" t="s">
        <v>86</v>
      </c>
      <c r="BM173" s="154" t="s">
        <v>3472</v>
      </c>
    </row>
    <row r="174" spans="1:65" s="12" customFormat="1" ht="22.8" customHeight="1">
      <c r="B174" s="130"/>
      <c r="D174" s="131" t="s">
        <v>70</v>
      </c>
      <c r="E174" s="140" t="s">
        <v>807</v>
      </c>
      <c r="F174" s="140" t="s">
        <v>808</v>
      </c>
      <c r="J174" s="141">
        <f>BK174</f>
        <v>0</v>
      </c>
      <c r="L174" s="130"/>
      <c r="M174" s="134"/>
      <c r="N174" s="135"/>
      <c r="O174" s="135"/>
      <c r="P174" s="136">
        <f>P175</f>
        <v>200.43195999999998</v>
      </c>
      <c r="Q174" s="135"/>
      <c r="R174" s="136">
        <f>R175</f>
        <v>0</v>
      </c>
      <c r="S174" s="135"/>
      <c r="T174" s="137">
        <f>T175</f>
        <v>0</v>
      </c>
      <c r="AR174" s="131" t="s">
        <v>76</v>
      </c>
      <c r="AT174" s="138" t="s">
        <v>70</v>
      </c>
      <c r="AU174" s="138" t="s">
        <v>76</v>
      </c>
      <c r="AY174" s="131" t="s">
        <v>178</v>
      </c>
      <c r="BK174" s="139">
        <f>BK175</f>
        <v>0</v>
      </c>
    </row>
    <row r="175" spans="1:65" s="2" customFormat="1" ht="21.75" customHeight="1">
      <c r="A175" s="30"/>
      <c r="B175" s="142"/>
      <c r="C175" s="143" t="s">
        <v>7</v>
      </c>
      <c r="D175" s="143" t="s">
        <v>180</v>
      </c>
      <c r="E175" s="144" t="s">
        <v>3265</v>
      </c>
      <c r="F175" s="145" t="s">
        <v>3266</v>
      </c>
      <c r="G175" s="146" t="s">
        <v>206</v>
      </c>
      <c r="H175" s="147">
        <v>135.42699999999999</v>
      </c>
      <c r="I175" s="148"/>
      <c r="J175" s="148">
        <f>ROUND(I175*H175,1)</f>
        <v>0</v>
      </c>
      <c r="K175" s="149"/>
      <c r="L175" s="31"/>
      <c r="M175" s="194" t="s">
        <v>1</v>
      </c>
      <c r="N175" s="195" t="s">
        <v>36</v>
      </c>
      <c r="O175" s="196">
        <v>1.48</v>
      </c>
      <c r="P175" s="196">
        <f>O175*H175</f>
        <v>200.43195999999998</v>
      </c>
      <c r="Q175" s="196">
        <v>0</v>
      </c>
      <c r="R175" s="196">
        <f>Q175*H175</f>
        <v>0</v>
      </c>
      <c r="S175" s="196">
        <v>0</v>
      </c>
      <c r="T175" s="197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4" t="s">
        <v>86</v>
      </c>
      <c r="AT175" s="154" t="s">
        <v>180</v>
      </c>
      <c r="AU175" s="154" t="s">
        <v>80</v>
      </c>
      <c r="AY175" s="18" t="s">
        <v>178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8" t="s">
        <v>76</v>
      </c>
      <c r="BK175" s="155">
        <f>ROUND(I175*H175,1)</f>
        <v>0</v>
      </c>
      <c r="BL175" s="18" t="s">
        <v>86</v>
      </c>
      <c r="BM175" s="154" t="s">
        <v>3473</v>
      </c>
    </row>
    <row r="176" spans="1:65" s="2" customFormat="1" ht="6.9" customHeight="1">
      <c r="A176" s="30"/>
      <c r="B176" s="45"/>
      <c r="C176" s="46"/>
      <c r="D176" s="46"/>
      <c r="E176" s="46"/>
      <c r="F176" s="46"/>
      <c r="G176" s="46"/>
      <c r="H176" s="46"/>
      <c r="I176" s="46"/>
      <c r="J176" s="46"/>
      <c r="K176" s="46"/>
      <c r="L176" s="31"/>
      <c r="M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</sheetData>
  <autoFilter ref="C121:K175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6"/>
  <sheetViews>
    <sheetView showGridLines="0" topLeftCell="A121" workbookViewId="0">
      <selection activeCell="I123" sqref="I123:I144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115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3474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3475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">
        <v>1</v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">
        <v>3476</v>
      </c>
      <c r="F15" s="30"/>
      <c r="G15" s="30"/>
      <c r="H15" s="30"/>
      <c r="I15" s="27" t="s">
        <v>25</v>
      </c>
      <c r="J15" s="25" t="s">
        <v>1</v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">
        <v>1</v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5" t="s">
        <v>24</v>
      </c>
      <c r="F18" s="30"/>
      <c r="G18" s="30"/>
      <c r="H18" s="30"/>
      <c r="I18" s="27" t="s">
        <v>25</v>
      </c>
      <c r="J18" s="25" t="s">
        <v>1</v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">
        <v>1</v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">
        <v>24</v>
      </c>
      <c r="F21" s="30"/>
      <c r="G21" s="30"/>
      <c r="H21" s="30"/>
      <c r="I21" s="27" t="s">
        <v>25</v>
      </c>
      <c r="J21" s="25" t="s">
        <v>1</v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ROUND(J120,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ROUND((SUM(BE120:BE145)),  1)</f>
        <v>0</v>
      </c>
      <c r="G33" s="30"/>
      <c r="H33" s="30"/>
      <c r="I33" s="99">
        <v>0.21</v>
      </c>
      <c r="J33" s="98">
        <f>ROUND(((SUM(BE120:BE145))*I33),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ROUND((SUM(BF120:BF145)),  1)</f>
        <v>0</v>
      </c>
      <c r="G34" s="30"/>
      <c r="H34" s="30"/>
      <c r="I34" s="99">
        <v>0.15</v>
      </c>
      <c r="J34" s="98">
        <f>ROUND(((SUM(BF120:BF145))*I34),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ROUND((SUM(BG120:BG145)),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ROUND((SUM(BH120:BH145)),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ROUND((SUM(BI120:BI145)),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13 - Demolice čp. 49+ hospodářské stavení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>OBEC STRAČOV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J120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129</v>
      </c>
      <c r="E97" s="113"/>
      <c r="F97" s="113"/>
      <c r="G97" s="113"/>
      <c r="H97" s="113"/>
      <c r="I97" s="113"/>
      <c r="J97" s="114">
        <f>J121</f>
        <v>0</v>
      </c>
      <c r="L97" s="111"/>
    </row>
    <row r="98" spans="1:31" s="10" customFormat="1" ht="19.95" hidden="1" customHeight="1">
      <c r="B98" s="115"/>
      <c r="D98" s="116" t="s">
        <v>130</v>
      </c>
      <c r="E98" s="117"/>
      <c r="F98" s="117"/>
      <c r="G98" s="117"/>
      <c r="H98" s="117"/>
      <c r="I98" s="117"/>
      <c r="J98" s="118">
        <f>J122</f>
        <v>0</v>
      </c>
      <c r="L98" s="115"/>
    </row>
    <row r="99" spans="1:31" s="10" customFormat="1" ht="19.95" hidden="1" customHeight="1">
      <c r="B99" s="115"/>
      <c r="D99" s="116" t="s">
        <v>135</v>
      </c>
      <c r="E99" s="117"/>
      <c r="F99" s="117"/>
      <c r="G99" s="117"/>
      <c r="H99" s="117"/>
      <c r="I99" s="117"/>
      <c r="J99" s="118">
        <f>J133</f>
        <v>0</v>
      </c>
      <c r="L99" s="115"/>
    </row>
    <row r="100" spans="1:31" s="10" customFormat="1" ht="19.95" hidden="1" customHeight="1">
      <c r="B100" s="115"/>
      <c r="D100" s="116" t="s">
        <v>2937</v>
      </c>
      <c r="E100" s="117"/>
      <c r="F100" s="117"/>
      <c r="G100" s="117"/>
      <c r="H100" s="117"/>
      <c r="I100" s="117"/>
      <c r="J100" s="118">
        <f>J139</f>
        <v>0</v>
      </c>
      <c r="L100" s="115"/>
    </row>
    <row r="101" spans="1:31" s="2" customFormat="1" ht="21.75" hidden="1" customHeight="1">
      <c r="A101" s="30"/>
      <c r="B101" s="31"/>
      <c r="C101" s="30"/>
      <c r="D101" s="30"/>
      <c r="E101" s="30"/>
      <c r="F101" s="30"/>
      <c r="G101" s="30"/>
      <c r="H101" s="30"/>
      <c r="I101" s="30"/>
      <c r="J101" s="30"/>
      <c r="K101" s="30"/>
      <c r="L101" s="4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2" customFormat="1" ht="6.9" hidden="1" customHeight="1">
      <c r="A102" s="30"/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ht="10.199999999999999" hidden="1"/>
    <row r="104" spans="1:31" ht="10.199999999999999" hidden="1"/>
    <row r="105" spans="1:31" ht="10.199999999999999" hidden="1"/>
    <row r="106" spans="1:31" s="2" customFormat="1" ht="6.9" customHeight="1">
      <c r="A106" s="30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24.9" customHeight="1">
      <c r="A107" s="30"/>
      <c r="B107" s="31"/>
      <c r="C107" s="22" t="s">
        <v>163</v>
      </c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" customHeight="1">
      <c r="A108" s="30"/>
      <c r="B108" s="31"/>
      <c r="C108" s="30"/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2" customHeight="1">
      <c r="A109" s="30"/>
      <c r="B109" s="31"/>
      <c r="C109" s="27" t="s">
        <v>14</v>
      </c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6.5" customHeight="1">
      <c r="A110" s="30"/>
      <c r="B110" s="31"/>
      <c r="C110" s="30"/>
      <c r="D110" s="30"/>
      <c r="E110" s="237" t="str">
        <f>E7</f>
        <v>Multifunkční dům Stračov</v>
      </c>
      <c r="F110" s="238"/>
      <c r="G110" s="238"/>
      <c r="H110" s="238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2" customHeight="1">
      <c r="A111" s="30"/>
      <c r="B111" s="31"/>
      <c r="C111" s="27" t="s">
        <v>122</v>
      </c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6.5" customHeight="1">
      <c r="A112" s="30"/>
      <c r="B112" s="31"/>
      <c r="C112" s="30"/>
      <c r="D112" s="30"/>
      <c r="E112" s="207" t="str">
        <f>E9</f>
        <v>13 - Demolice čp. 49+ hospodářské stavení</v>
      </c>
      <c r="F112" s="239"/>
      <c r="G112" s="239"/>
      <c r="H112" s="239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6.9" customHeight="1">
      <c r="A113" s="30"/>
      <c r="B113" s="31"/>
      <c r="C113" s="30"/>
      <c r="D113" s="30"/>
      <c r="E113" s="30"/>
      <c r="F113" s="30"/>
      <c r="G113" s="30"/>
      <c r="H113" s="30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7" t="s">
        <v>18</v>
      </c>
      <c r="D114" s="30"/>
      <c r="E114" s="30"/>
      <c r="F114" s="25" t="str">
        <f>F12</f>
        <v>STRAČOV</v>
      </c>
      <c r="G114" s="30"/>
      <c r="H114" s="30"/>
      <c r="I114" s="27" t="s">
        <v>20</v>
      </c>
      <c r="J114" s="53" t="str">
        <f>IF(J12="","",J12)</f>
        <v>18.1.2021</v>
      </c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6.9" customHeight="1">
      <c r="A115" s="30"/>
      <c r="B115" s="31"/>
      <c r="C115" s="30"/>
      <c r="D115" s="30"/>
      <c r="E115" s="30"/>
      <c r="F115" s="30"/>
      <c r="G115" s="30"/>
      <c r="H115" s="30"/>
      <c r="I115" s="30"/>
      <c r="J115" s="30"/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15.15" customHeight="1">
      <c r="A116" s="30"/>
      <c r="B116" s="31"/>
      <c r="C116" s="27" t="s">
        <v>22</v>
      </c>
      <c r="D116" s="30"/>
      <c r="E116" s="30"/>
      <c r="F116" s="25" t="str">
        <f>E15</f>
        <v>OBEC STRAČOV</v>
      </c>
      <c r="G116" s="30"/>
      <c r="H116" s="30"/>
      <c r="I116" s="27" t="s">
        <v>27</v>
      </c>
      <c r="J116" s="28" t="str">
        <f>E21</f>
        <v xml:space="preserve"> </v>
      </c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15" customHeight="1">
      <c r="A117" s="30"/>
      <c r="B117" s="31"/>
      <c r="C117" s="27" t="s">
        <v>26</v>
      </c>
      <c r="D117" s="30"/>
      <c r="E117" s="30"/>
      <c r="F117" s="25" t="str">
        <f>IF(E18="","",E18)</f>
        <v xml:space="preserve"> </v>
      </c>
      <c r="G117" s="30"/>
      <c r="H117" s="30"/>
      <c r="I117" s="27" t="s">
        <v>29</v>
      </c>
      <c r="J117" s="28" t="str">
        <f>E24</f>
        <v xml:space="preserve"> </v>
      </c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0.35" customHeight="1">
      <c r="A118" s="30"/>
      <c r="B118" s="31"/>
      <c r="C118" s="30"/>
      <c r="D118" s="30"/>
      <c r="E118" s="30"/>
      <c r="F118" s="30"/>
      <c r="G118" s="30"/>
      <c r="H118" s="30"/>
      <c r="I118" s="30"/>
      <c r="J118" s="30"/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11" customFormat="1" ht="29.25" customHeight="1">
      <c r="A119" s="119"/>
      <c r="B119" s="120"/>
      <c r="C119" s="121" t="s">
        <v>164</v>
      </c>
      <c r="D119" s="122" t="s">
        <v>56</v>
      </c>
      <c r="E119" s="122" t="s">
        <v>52</v>
      </c>
      <c r="F119" s="122" t="s">
        <v>53</v>
      </c>
      <c r="G119" s="122" t="s">
        <v>165</v>
      </c>
      <c r="H119" s="122" t="s">
        <v>166</v>
      </c>
      <c r="I119" s="122" t="s">
        <v>167</v>
      </c>
      <c r="J119" s="123" t="s">
        <v>126</v>
      </c>
      <c r="K119" s="124" t="s">
        <v>168</v>
      </c>
      <c r="L119" s="125"/>
      <c r="M119" s="60" t="s">
        <v>1</v>
      </c>
      <c r="N119" s="61" t="s">
        <v>35</v>
      </c>
      <c r="O119" s="61" t="s">
        <v>169</v>
      </c>
      <c r="P119" s="61" t="s">
        <v>170</v>
      </c>
      <c r="Q119" s="61" t="s">
        <v>171</v>
      </c>
      <c r="R119" s="61" t="s">
        <v>172</v>
      </c>
      <c r="S119" s="61" t="s">
        <v>173</v>
      </c>
      <c r="T119" s="62" t="s">
        <v>174</v>
      </c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</row>
    <row r="120" spans="1:65" s="2" customFormat="1" ht="22.8" customHeight="1">
      <c r="A120" s="30"/>
      <c r="B120" s="31"/>
      <c r="C120" s="67" t="s">
        <v>175</v>
      </c>
      <c r="D120" s="30"/>
      <c r="E120" s="30"/>
      <c r="F120" s="30"/>
      <c r="G120" s="30"/>
      <c r="H120" s="30"/>
      <c r="I120" s="30"/>
      <c r="J120" s="126">
        <f>BK120</f>
        <v>0</v>
      </c>
      <c r="K120" s="30"/>
      <c r="L120" s="31"/>
      <c r="M120" s="63"/>
      <c r="N120" s="54"/>
      <c r="O120" s="64"/>
      <c r="P120" s="127">
        <f>P121</f>
        <v>1914.9386850000001</v>
      </c>
      <c r="Q120" s="64"/>
      <c r="R120" s="127">
        <f>R121</f>
        <v>97.103999999999999</v>
      </c>
      <c r="S120" s="64"/>
      <c r="T120" s="128">
        <f>T121</f>
        <v>1078.9167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T120" s="18" t="s">
        <v>70</v>
      </c>
      <c r="AU120" s="18" t="s">
        <v>128</v>
      </c>
      <c r="BK120" s="129">
        <f>BK121</f>
        <v>0</v>
      </c>
    </row>
    <row r="121" spans="1:65" s="12" customFormat="1" ht="25.95" customHeight="1">
      <c r="B121" s="130"/>
      <c r="D121" s="131" t="s">
        <v>70</v>
      </c>
      <c r="E121" s="132" t="s">
        <v>176</v>
      </c>
      <c r="F121" s="132" t="s">
        <v>177</v>
      </c>
      <c r="J121" s="133">
        <f>BK121</f>
        <v>0</v>
      </c>
      <c r="L121" s="130"/>
      <c r="M121" s="134"/>
      <c r="N121" s="135"/>
      <c r="O121" s="135"/>
      <c r="P121" s="136">
        <f>P122+P133+P139</f>
        <v>1914.9386850000001</v>
      </c>
      <c r="Q121" s="135"/>
      <c r="R121" s="136">
        <f>R122+R133+R139</f>
        <v>97.103999999999999</v>
      </c>
      <c r="S121" s="135"/>
      <c r="T121" s="137">
        <f>T122+T133+T139</f>
        <v>1078.9167</v>
      </c>
      <c r="AR121" s="131" t="s">
        <v>76</v>
      </c>
      <c r="AT121" s="138" t="s">
        <v>70</v>
      </c>
      <c r="AU121" s="138" t="s">
        <v>71</v>
      </c>
      <c r="AY121" s="131" t="s">
        <v>178</v>
      </c>
      <c r="BK121" s="139">
        <f>BK122+BK133+BK139</f>
        <v>0</v>
      </c>
    </row>
    <row r="122" spans="1:65" s="12" customFormat="1" ht="22.8" customHeight="1">
      <c r="B122" s="130"/>
      <c r="D122" s="131" t="s">
        <v>70</v>
      </c>
      <c r="E122" s="140" t="s">
        <v>76</v>
      </c>
      <c r="F122" s="140" t="s">
        <v>179</v>
      </c>
      <c r="J122" s="141">
        <f>BK122</f>
        <v>0</v>
      </c>
      <c r="L122" s="130"/>
      <c r="M122" s="134"/>
      <c r="N122" s="135"/>
      <c r="O122" s="135"/>
      <c r="P122" s="136">
        <f>SUM(P123:P132)</f>
        <v>22.119800000000001</v>
      </c>
      <c r="Q122" s="135"/>
      <c r="R122" s="136">
        <f>SUM(R123:R132)</f>
        <v>97.103999999999999</v>
      </c>
      <c r="S122" s="135"/>
      <c r="T122" s="137">
        <f>SUM(T123:T132)</f>
        <v>0</v>
      </c>
      <c r="AR122" s="131" t="s">
        <v>76</v>
      </c>
      <c r="AT122" s="138" t="s">
        <v>70</v>
      </c>
      <c r="AU122" s="138" t="s">
        <v>76</v>
      </c>
      <c r="AY122" s="131" t="s">
        <v>178</v>
      </c>
      <c r="BK122" s="139">
        <f>SUM(BK123:BK132)</f>
        <v>0</v>
      </c>
    </row>
    <row r="123" spans="1:65" s="2" customFormat="1" ht="21.75" customHeight="1">
      <c r="A123" s="30"/>
      <c r="B123" s="142"/>
      <c r="C123" s="143" t="s">
        <v>76</v>
      </c>
      <c r="D123" s="143" t="s">
        <v>180</v>
      </c>
      <c r="E123" s="144" t="s">
        <v>3477</v>
      </c>
      <c r="F123" s="145" t="s">
        <v>3478</v>
      </c>
      <c r="G123" s="146" t="s">
        <v>336</v>
      </c>
      <c r="H123" s="147">
        <v>1</v>
      </c>
      <c r="I123" s="148"/>
      <c r="J123" s="148">
        <f t="shared" ref="J123:J128" si="0">ROUND(I123*H123,1)</f>
        <v>0</v>
      </c>
      <c r="K123" s="149"/>
      <c r="L123" s="31"/>
      <c r="M123" s="150" t="s">
        <v>1</v>
      </c>
      <c r="N123" s="151" t="s">
        <v>36</v>
      </c>
      <c r="O123" s="152">
        <v>0.49</v>
      </c>
      <c r="P123" s="152">
        <f t="shared" ref="P123:P128" si="1">O123*H123</f>
        <v>0.49</v>
      </c>
      <c r="Q123" s="152">
        <v>0</v>
      </c>
      <c r="R123" s="152">
        <f t="shared" ref="R123:R128" si="2">Q123*H123</f>
        <v>0</v>
      </c>
      <c r="S123" s="152">
        <v>0</v>
      </c>
      <c r="T123" s="153">
        <f t="shared" ref="T123:T128" si="3">S123*H123</f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54" t="s">
        <v>86</v>
      </c>
      <c r="AT123" s="154" t="s">
        <v>180</v>
      </c>
      <c r="AU123" s="154" t="s">
        <v>80</v>
      </c>
      <c r="AY123" s="18" t="s">
        <v>178</v>
      </c>
      <c r="BE123" s="155">
        <f t="shared" ref="BE123:BE128" si="4">IF(N123="základní",J123,0)</f>
        <v>0</v>
      </c>
      <c r="BF123" s="155">
        <f t="shared" ref="BF123:BF128" si="5">IF(N123="snížená",J123,0)</f>
        <v>0</v>
      </c>
      <c r="BG123" s="155">
        <f t="shared" ref="BG123:BG128" si="6">IF(N123="zákl. přenesená",J123,0)</f>
        <v>0</v>
      </c>
      <c r="BH123" s="155">
        <f t="shared" ref="BH123:BH128" si="7">IF(N123="sníž. přenesená",J123,0)</f>
        <v>0</v>
      </c>
      <c r="BI123" s="155">
        <f t="shared" ref="BI123:BI128" si="8">IF(N123="nulová",J123,0)</f>
        <v>0</v>
      </c>
      <c r="BJ123" s="18" t="s">
        <v>76</v>
      </c>
      <c r="BK123" s="155">
        <f t="shared" ref="BK123:BK128" si="9">ROUND(I123*H123,1)</f>
        <v>0</v>
      </c>
      <c r="BL123" s="18" t="s">
        <v>86</v>
      </c>
      <c r="BM123" s="154" t="s">
        <v>3479</v>
      </c>
    </row>
    <row r="124" spans="1:65" s="2" customFormat="1" ht="21.75" customHeight="1">
      <c r="A124" s="30"/>
      <c r="B124" s="142"/>
      <c r="C124" s="143" t="s">
        <v>80</v>
      </c>
      <c r="D124" s="143" t="s">
        <v>180</v>
      </c>
      <c r="E124" s="144" t="s">
        <v>3480</v>
      </c>
      <c r="F124" s="145" t="s">
        <v>3481</v>
      </c>
      <c r="G124" s="146" t="s">
        <v>336</v>
      </c>
      <c r="H124" s="147">
        <v>1</v>
      </c>
      <c r="I124" s="148"/>
      <c r="J124" s="148">
        <f t="shared" si="0"/>
        <v>0</v>
      </c>
      <c r="K124" s="149"/>
      <c r="L124" s="31"/>
      <c r="M124" s="150" t="s">
        <v>1</v>
      </c>
      <c r="N124" s="151" t="s">
        <v>36</v>
      </c>
      <c r="O124" s="152">
        <v>0.88</v>
      </c>
      <c r="P124" s="152">
        <f t="shared" si="1"/>
        <v>0.88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80</v>
      </c>
      <c r="AY124" s="18" t="s">
        <v>178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8" t="s">
        <v>76</v>
      </c>
      <c r="BK124" s="155">
        <f t="shared" si="9"/>
        <v>0</v>
      </c>
      <c r="BL124" s="18" t="s">
        <v>86</v>
      </c>
      <c r="BM124" s="154" t="s">
        <v>3482</v>
      </c>
    </row>
    <row r="125" spans="1:65" s="2" customFormat="1" ht="21.75" customHeight="1">
      <c r="A125" s="30"/>
      <c r="B125" s="142"/>
      <c r="C125" s="143" t="s">
        <v>83</v>
      </c>
      <c r="D125" s="143" t="s">
        <v>180</v>
      </c>
      <c r="E125" s="144" t="s">
        <v>3483</v>
      </c>
      <c r="F125" s="145" t="s">
        <v>3484</v>
      </c>
      <c r="G125" s="146" t="s">
        <v>336</v>
      </c>
      <c r="H125" s="147">
        <v>6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0.28000000000000003</v>
      </c>
      <c r="P125" s="152">
        <f t="shared" si="1"/>
        <v>1.6800000000000002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80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86</v>
      </c>
      <c r="BM125" s="154" t="s">
        <v>3485</v>
      </c>
    </row>
    <row r="126" spans="1:65" s="2" customFormat="1" ht="16.5" customHeight="1">
      <c r="A126" s="30"/>
      <c r="B126" s="142"/>
      <c r="C126" s="143" t="s">
        <v>86</v>
      </c>
      <c r="D126" s="143" t="s">
        <v>180</v>
      </c>
      <c r="E126" s="144" t="s">
        <v>3486</v>
      </c>
      <c r="F126" s="145" t="s">
        <v>3487</v>
      </c>
      <c r="G126" s="146" t="s">
        <v>336</v>
      </c>
      <c r="H126" s="147">
        <v>7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0.38900000000000001</v>
      </c>
      <c r="P126" s="152">
        <f t="shared" si="1"/>
        <v>2.7229999999999999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86</v>
      </c>
      <c r="AT126" s="154" t="s">
        <v>180</v>
      </c>
      <c r="AU126" s="154" t="s">
        <v>80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86</v>
      </c>
      <c r="BM126" s="154" t="s">
        <v>3488</v>
      </c>
    </row>
    <row r="127" spans="1:65" s="2" customFormat="1" ht="16.5" customHeight="1">
      <c r="A127" s="30"/>
      <c r="B127" s="142"/>
      <c r="C127" s="143" t="s">
        <v>89</v>
      </c>
      <c r="D127" s="143" t="s">
        <v>180</v>
      </c>
      <c r="E127" s="144" t="s">
        <v>3489</v>
      </c>
      <c r="F127" s="145" t="s">
        <v>3490</v>
      </c>
      <c r="G127" s="146" t="s">
        <v>336</v>
      </c>
      <c r="H127" s="147">
        <v>1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0.73399999999999999</v>
      </c>
      <c r="P127" s="152">
        <f t="shared" si="1"/>
        <v>0.73399999999999999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80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86</v>
      </c>
      <c r="BM127" s="154" t="s">
        <v>3491</v>
      </c>
    </row>
    <row r="128" spans="1:65" s="2" customFormat="1" ht="21.75" customHeight="1">
      <c r="A128" s="30"/>
      <c r="B128" s="142"/>
      <c r="C128" s="143" t="s">
        <v>92</v>
      </c>
      <c r="D128" s="143" t="s">
        <v>180</v>
      </c>
      <c r="E128" s="144" t="s">
        <v>212</v>
      </c>
      <c r="F128" s="145" t="s">
        <v>213</v>
      </c>
      <c r="G128" s="146" t="s">
        <v>190</v>
      </c>
      <c r="H128" s="147">
        <v>47.6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0.32800000000000001</v>
      </c>
      <c r="P128" s="152">
        <f t="shared" si="1"/>
        <v>15.612800000000002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80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3492</v>
      </c>
    </row>
    <row r="129" spans="1:65" s="13" customFormat="1" ht="10.199999999999999">
      <c r="B129" s="156"/>
      <c r="D129" s="157" t="s">
        <v>185</v>
      </c>
      <c r="E129" s="158" t="s">
        <v>1</v>
      </c>
      <c r="F129" s="159" t="s">
        <v>3493</v>
      </c>
      <c r="H129" s="160">
        <v>47.6</v>
      </c>
      <c r="L129" s="156"/>
      <c r="M129" s="161"/>
      <c r="N129" s="162"/>
      <c r="O129" s="162"/>
      <c r="P129" s="162"/>
      <c r="Q129" s="162"/>
      <c r="R129" s="162"/>
      <c r="S129" s="162"/>
      <c r="T129" s="163"/>
      <c r="AT129" s="158" t="s">
        <v>185</v>
      </c>
      <c r="AU129" s="158" t="s">
        <v>80</v>
      </c>
      <c r="AV129" s="13" t="s">
        <v>80</v>
      </c>
      <c r="AW129" s="13" t="s">
        <v>28</v>
      </c>
      <c r="AX129" s="13" t="s">
        <v>71</v>
      </c>
      <c r="AY129" s="158" t="s">
        <v>178</v>
      </c>
    </row>
    <row r="130" spans="1:65" s="14" customFormat="1" ht="10.199999999999999">
      <c r="B130" s="164"/>
      <c r="D130" s="157" t="s">
        <v>185</v>
      </c>
      <c r="E130" s="165" t="s">
        <v>1</v>
      </c>
      <c r="F130" s="166" t="s">
        <v>187</v>
      </c>
      <c r="H130" s="167">
        <v>47.6</v>
      </c>
      <c r="L130" s="164"/>
      <c r="M130" s="168"/>
      <c r="N130" s="169"/>
      <c r="O130" s="169"/>
      <c r="P130" s="169"/>
      <c r="Q130" s="169"/>
      <c r="R130" s="169"/>
      <c r="S130" s="169"/>
      <c r="T130" s="170"/>
      <c r="AT130" s="165" t="s">
        <v>185</v>
      </c>
      <c r="AU130" s="165" t="s">
        <v>80</v>
      </c>
      <c r="AV130" s="14" t="s">
        <v>86</v>
      </c>
      <c r="AW130" s="14" t="s">
        <v>28</v>
      </c>
      <c r="AX130" s="14" t="s">
        <v>76</v>
      </c>
      <c r="AY130" s="165" t="s">
        <v>178</v>
      </c>
    </row>
    <row r="131" spans="1:65" s="2" customFormat="1" ht="16.5" customHeight="1">
      <c r="A131" s="30"/>
      <c r="B131" s="142"/>
      <c r="C131" s="171" t="s">
        <v>95</v>
      </c>
      <c r="D131" s="171" t="s">
        <v>216</v>
      </c>
      <c r="E131" s="172" t="s">
        <v>217</v>
      </c>
      <c r="F131" s="173" t="s">
        <v>218</v>
      </c>
      <c r="G131" s="174" t="s">
        <v>206</v>
      </c>
      <c r="H131" s="175">
        <v>97.103999999999999</v>
      </c>
      <c r="I131" s="176"/>
      <c r="J131" s="176">
        <f>ROUND(I131*H131,1)</f>
        <v>0</v>
      </c>
      <c r="K131" s="177"/>
      <c r="L131" s="178"/>
      <c r="M131" s="179" t="s">
        <v>1</v>
      </c>
      <c r="N131" s="180" t="s">
        <v>36</v>
      </c>
      <c r="O131" s="152">
        <v>0</v>
      </c>
      <c r="P131" s="152">
        <f>O131*H131</f>
        <v>0</v>
      </c>
      <c r="Q131" s="152">
        <v>1</v>
      </c>
      <c r="R131" s="152">
        <f>Q131*H131</f>
        <v>97.103999999999999</v>
      </c>
      <c r="S131" s="152">
        <v>0</v>
      </c>
      <c r="T131" s="153">
        <f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98</v>
      </c>
      <c r="AT131" s="154" t="s">
        <v>216</v>
      </c>
      <c r="AU131" s="154" t="s">
        <v>80</v>
      </c>
      <c r="AY131" s="18" t="s">
        <v>178</v>
      </c>
      <c r="BE131" s="155">
        <f>IF(N131="základní",J131,0)</f>
        <v>0</v>
      </c>
      <c r="BF131" s="155">
        <f>IF(N131="snížená",J131,0)</f>
        <v>0</v>
      </c>
      <c r="BG131" s="155">
        <f>IF(N131="zákl. přenesená",J131,0)</f>
        <v>0</v>
      </c>
      <c r="BH131" s="155">
        <f>IF(N131="sníž. přenesená",J131,0)</f>
        <v>0</v>
      </c>
      <c r="BI131" s="155">
        <f>IF(N131="nulová",J131,0)</f>
        <v>0</v>
      </c>
      <c r="BJ131" s="18" t="s">
        <v>76</v>
      </c>
      <c r="BK131" s="155">
        <f>ROUND(I131*H131,1)</f>
        <v>0</v>
      </c>
      <c r="BL131" s="18" t="s">
        <v>86</v>
      </c>
      <c r="BM131" s="154" t="s">
        <v>3494</v>
      </c>
    </row>
    <row r="132" spans="1:65" s="13" customFormat="1" ht="10.199999999999999">
      <c r="B132" s="156"/>
      <c r="D132" s="157" t="s">
        <v>185</v>
      </c>
      <c r="F132" s="159" t="s">
        <v>3495</v>
      </c>
      <c r="H132" s="160">
        <v>97.103999999999999</v>
      </c>
      <c r="L132" s="156"/>
      <c r="M132" s="161"/>
      <c r="N132" s="162"/>
      <c r="O132" s="162"/>
      <c r="P132" s="162"/>
      <c r="Q132" s="162"/>
      <c r="R132" s="162"/>
      <c r="S132" s="162"/>
      <c r="T132" s="163"/>
      <c r="AT132" s="158" t="s">
        <v>185</v>
      </c>
      <c r="AU132" s="158" t="s">
        <v>80</v>
      </c>
      <c r="AV132" s="13" t="s">
        <v>80</v>
      </c>
      <c r="AW132" s="13" t="s">
        <v>3</v>
      </c>
      <c r="AX132" s="13" t="s">
        <v>76</v>
      </c>
      <c r="AY132" s="158" t="s">
        <v>178</v>
      </c>
    </row>
    <row r="133" spans="1:65" s="12" customFormat="1" ht="22.8" customHeight="1">
      <c r="B133" s="130"/>
      <c r="D133" s="131" t="s">
        <v>70</v>
      </c>
      <c r="E133" s="140" t="s">
        <v>101</v>
      </c>
      <c r="F133" s="140" t="s">
        <v>710</v>
      </c>
      <c r="J133" s="141">
        <f>BK133</f>
        <v>0</v>
      </c>
      <c r="L133" s="130"/>
      <c r="M133" s="134"/>
      <c r="N133" s="135"/>
      <c r="O133" s="135"/>
      <c r="P133" s="136">
        <f>SUM(P134:P138)</f>
        <v>1767.908848</v>
      </c>
      <c r="Q133" s="135"/>
      <c r="R133" s="136">
        <f>SUM(R134:R138)</f>
        <v>0</v>
      </c>
      <c r="S133" s="135"/>
      <c r="T133" s="137">
        <f>SUM(T134:T138)</f>
        <v>1078.9167</v>
      </c>
      <c r="AR133" s="131" t="s">
        <v>76</v>
      </c>
      <c r="AT133" s="138" t="s">
        <v>70</v>
      </c>
      <c r="AU133" s="138" t="s">
        <v>76</v>
      </c>
      <c r="AY133" s="131" t="s">
        <v>178</v>
      </c>
      <c r="BK133" s="139">
        <f>SUM(BK134:BK138)</f>
        <v>0</v>
      </c>
    </row>
    <row r="134" spans="1:65" s="2" customFormat="1" ht="21.75" customHeight="1">
      <c r="A134" s="30"/>
      <c r="B134" s="142"/>
      <c r="C134" s="143" t="s">
        <v>98</v>
      </c>
      <c r="D134" s="143" t="s">
        <v>180</v>
      </c>
      <c r="E134" s="144" t="s">
        <v>3496</v>
      </c>
      <c r="F134" s="145" t="s">
        <v>3497</v>
      </c>
      <c r="G134" s="146" t="s">
        <v>190</v>
      </c>
      <c r="H134" s="147">
        <v>609.80499999999995</v>
      </c>
      <c r="I134" s="148"/>
      <c r="J134" s="148">
        <f>ROUND(I134*H134,1)</f>
        <v>0</v>
      </c>
      <c r="K134" s="149"/>
      <c r="L134" s="31"/>
      <c r="M134" s="150" t="s">
        <v>1</v>
      </c>
      <c r="N134" s="151" t="s">
        <v>36</v>
      </c>
      <c r="O134" s="152">
        <v>0.86199999999999999</v>
      </c>
      <c r="P134" s="152">
        <f>O134*H134</f>
        <v>525.65190999999993</v>
      </c>
      <c r="Q134" s="152">
        <v>0</v>
      </c>
      <c r="R134" s="152">
        <f>Q134*H134</f>
        <v>0</v>
      </c>
      <c r="S134" s="152">
        <v>0.55000000000000004</v>
      </c>
      <c r="T134" s="153">
        <f>S134*H134</f>
        <v>335.39274999999998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86</v>
      </c>
      <c r="AT134" s="154" t="s">
        <v>180</v>
      </c>
      <c r="AU134" s="154" t="s">
        <v>80</v>
      </c>
      <c r="AY134" s="18" t="s">
        <v>178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8" t="s">
        <v>76</v>
      </c>
      <c r="BK134" s="155">
        <f>ROUND(I134*H134,1)</f>
        <v>0</v>
      </c>
      <c r="BL134" s="18" t="s">
        <v>86</v>
      </c>
      <c r="BM134" s="154" t="s">
        <v>3498</v>
      </c>
    </row>
    <row r="135" spans="1:65" s="13" customFormat="1" ht="10.199999999999999">
      <c r="B135" s="156"/>
      <c r="D135" s="157" t="s">
        <v>185</v>
      </c>
      <c r="E135" s="158" t="s">
        <v>1</v>
      </c>
      <c r="F135" s="159" t="s">
        <v>3499</v>
      </c>
      <c r="H135" s="160">
        <v>609.80499999999995</v>
      </c>
      <c r="L135" s="156"/>
      <c r="M135" s="161"/>
      <c r="N135" s="162"/>
      <c r="O135" s="162"/>
      <c r="P135" s="162"/>
      <c r="Q135" s="162"/>
      <c r="R135" s="162"/>
      <c r="S135" s="162"/>
      <c r="T135" s="163"/>
      <c r="AT135" s="158" t="s">
        <v>185</v>
      </c>
      <c r="AU135" s="158" t="s">
        <v>80</v>
      </c>
      <c r="AV135" s="13" t="s">
        <v>80</v>
      </c>
      <c r="AW135" s="13" t="s">
        <v>28</v>
      </c>
      <c r="AX135" s="13" t="s">
        <v>71</v>
      </c>
      <c r="AY135" s="158" t="s">
        <v>178</v>
      </c>
    </row>
    <row r="136" spans="1:65" s="14" customFormat="1" ht="10.199999999999999">
      <c r="B136" s="164"/>
      <c r="D136" s="157" t="s">
        <v>185</v>
      </c>
      <c r="E136" s="165" t="s">
        <v>1</v>
      </c>
      <c r="F136" s="166" t="s">
        <v>187</v>
      </c>
      <c r="H136" s="167">
        <v>609.80499999999995</v>
      </c>
      <c r="L136" s="164"/>
      <c r="M136" s="168"/>
      <c r="N136" s="169"/>
      <c r="O136" s="169"/>
      <c r="P136" s="169"/>
      <c r="Q136" s="169"/>
      <c r="R136" s="169"/>
      <c r="S136" s="169"/>
      <c r="T136" s="170"/>
      <c r="AT136" s="165" t="s">
        <v>185</v>
      </c>
      <c r="AU136" s="165" t="s">
        <v>80</v>
      </c>
      <c r="AV136" s="14" t="s">
        <v>86</v>
      </c>
      <c r="AW136" s="14" t="s">
        <v>28</v>
      </c>
      <c r="AX136" s="14" t="s">
        <v>76</v>
      </c>
      <c r="AY136" s="165" t="s">
        <v>178</v>
      </c>
    </row>
    <row r="137" spans="1:65" s="2" customFormat="1" ht="21.75" customHeight="1">
      <c r="A137" s="30"/>
      <c r="B137" s="142"/>
      <c r="C137" s="143" t="s">
        <v>101</v>
      </c>
      <c r="D137" s="143" t="s">
        <v>180</v>
      </c>
      <c r="E137" s="144" t="s">
        <v>3500</v>
      </c>
      <c r="F137" s="145" t="s">
        <v>3501</v>
      </c>
      <c r="G137" s="146" t="s">
        <v>190</v>
      </c>
      <c r="H137" s="147">
        <v>1143.883</v>
      </c>
      <c r="I137" s="148"/>
      <c r="J137" s="148">
        <f>ROUND(I137*H137,1)</f>
        <v>0</v>
      </c>
      <c r="K137" s="149"/>
      <c r="L137" s="31"/>
      <c r="M137" s="150" t="s">
        <v>1</v>
      </c>
      <c r="N137" s="151" t="s">
        <v>36</v>
      </c>
      <c r="O137" s="152">
        <v>1.0860000000000001</v>
      </c>
      <c r="P137" s="152">
        <f>O137*H137</f>
        <v>1242.2569380000002</v>
      </c>
      <c r="Q137" s="152">
        <v>0</v>
      </c>
      <c r="R137" s="152">
        <f>Q137*H137</f>
        <v>0</v>
      </c>
      <c r="S137" s="152">
        <v>0.65</v>
      </c>
      <c r="T137" s="153">
        <f>S137*H137</f>
        <v>743.52395000000001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86</v>
      </c>
      <c r="AT137" s="154" t="s">
        <v>180</v>
      </c>
      <c r="AU137" s="154" t="s">
        <v>80</v>
      </c>
      <c r="AY137" s="18" t="s">
        <v>178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8" t="s">
        <v>76</v>
      </c>
      <c r="BK137" s="155">
        <f>ROUND(I137*H137,1)</f>
        <v>0</v>
      </c>
      <c r="BL137" s="18" t="s">
        <v>86</v>
      </c>
      <c r="BM137" s="154" t="s">
        <v>3502</v>
      </c>
    </row>
    <row r="138" spans="1:65" s="13" customFormat="1" ht="10.199999999999999">
      <c r="B138" s="156"/>
      <c r="D138" s="157" t="s">
        <v>185</v>
      </c>
      <c r="E138" s="158" t="s">
        <v>1</v>
      </c>
      <c r="F138" s="159" t="s">
        <v>3503</v>
      </c>
      <c r="H138" s="160">
        <v>1143.883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185</v>
      </c>
      <c r="AU138" s="158" t="s">
        <v>80</v>
      </c>
      <c r="AV138" s="13" t="s">
        <v>80</v>
      </c>
      <c r="AW138" s="13" t="s">
        <v>28</v>
      </c>
      <c r="AX138" s="13" t="s">
        <v>76</v>
      </c>
      <c r="AY138" s="158" t="s">
        <v>178</v>
      </c>
    </row>
    <row r="139" spans="1:65" s="12" customFormat="1" ht="22.8" customHeight="1">
      <c r="B139" s="130"/>
      <c r="D139" s="131" t="s">
        <v>70</v>
      </c>
      <c r="E139" s="140" t="s">
        <v>3135</v>
      </c>
      <c r="F139" s="140" t="s">
        <v>3136</v>
      </c>
      <c r="J139" s="141">
        <f>BK139</f>
        <v>0</v>
      </c>
      <c r="L139" s="130"/>
      <c r="M139" s="134"/>
      <c r="N139" s="135"/>
      <c r="O139" s="135"/>
      <c r="P139" s="136">
        <f>SUM(P140:P145)</f>
        <v>124.91003699999999</v>
      </c>
      <c r="Q139" s="135"/>
      <c r="R139" s="136">
        <f>SUM(R140:R145)</f>
        <v>0</v>
      </c>
      <c r="S139" s="135"/>
      <c r="T139" s="137">
        <f>SUM(T140:T145)</f>
        <v>0</v>
      </c>
      <c r="AR139" s="131" t="s">
        <v>76</v>
      </c>
      <c r="AT139" s="138" t="s">
        <v>70</v>
      </c>
      <c r="AU139" s="138" t="s">
        <v>76</v>
      </c>
      <c r="AY139" s="131" t="s">
        <v>178</v>
      </c>
      <c r="BK139" s="139">
        <f>SUM(BK140:BK145)</f>
        <v>0</v>
      </c>
    </row>
    <row r="140" spans="1:65" s="2" customFormat="1" ht="21.75" customHeight="1">
      <c r="A140" s="30"/>
      <c r="B140" s="142"/>
      <c r="C140" s="143" t="s">
        <v>104</v>
      </c>
      <c r="D140" s="143" t="s">
        <v>180</v>
      </c>
      <c r="E140" s="144" t="s">
        <v>3504</v>
      </c>
      <c r="F140" s="145" t="s">
        <v>3505</v>
      </c>
      <c r="G140" s="146" t="s">
        <v>206</v>
      </c>
      <c r="H140" s="147">
        <v>1078.9169999999999</v>
      </c>
      <c r="I140" s="148"/>
      <c r="J140" s="148">
        <f>ROUND(I140*H140,1)</f>
        <v>0</v>
      </c>
      <c r="K140" s="149"/>
      <c r="L140" s="31"/>
      <c r="M140" s="150" t="s">
        <v>1</v>
      </c>
      <c r="N140" s="151" t="s">
        <v>36</v>
      </c>
      <c r="O140" s="152">
        <v>9.0999999999999998E-2</v>
      </c>
      <c r="P140" s="152">
        <f>O140*H140</f>
        <v>98.181446999999991</v>
      </c>
      <c r="Q140" s="152">
        <v>0</v>
      </c>
      <c r="R140" s="152">
        <f>Q140*H140</f>
        <v>0</v>
      </c>
      <c r="S140" s="152">
        <v>0</v>
      </c>
      <c r="T140" s="153">
        <f>S140*H140</f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4" t="s">
        <v>86</v>
      </c>
      <c r="AT140" s="154" t="s">
        <v>180</v>
      </c>
      <c r="AU140" s="154" t="s">
        <v>80</v>
      </c>
      <c r="AY140" s="18" t="s">
        <v>178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8" t="s">
        <v>76</v>
      </c>
      <c r="BK140" s="155">
        <f>ROUND(I140*H140,1)</f>
        <v>0</v>
      </c>
      <c r="BL140" s="18" t="s">
        <v>86</v>
      </c>
      <c r="BM140" s="154" t="s">
        <v>3506</v>
      </c>
    </row>
    <row r="141" spans="1:65" s="2" customFormat="1" ht="21.75" customHeight="1">
      <c r="A141" s="30"/>
      <c r="B141" s="142"/>
      <c r="C141" s="143" t="s">
        <v>107</v>
      </c>
      <c r="D141" s="143" t="s">
        <v>180</v>
      </c>
      <c r="E141" s="144" t="s">
        <v>3507</v>
      </c>
      <c r="F141" s="145" t="s">
        <v>3508</v>
      </c>
      <c r="G141" s="146" t="s">
        <v>206</v>
      </c>
      <c r="H141" s="147">
        <v>6751.6959999999999</v>
      </c>
      <c r="I141" s="148"/>
      <c r="J141" s="148">
        <f>ROUND(I141*H141,1)</f>
        <v>0</v>
      </c>
      <c r="K141" s="149"/>
      <c r="L141" s="31"/>
      <c r="M141" s="150" t="s">
        <v>1</v>
      </c>
      <c r="N141" s="151" t="s">
        <v>36</v>
      </c>
      <c r="O141" s="152">
        <v>3.0000000000000001E-3</v>
      </c>
      <c r="P141" s="152">
        <f>O141*H141</f>
        <v>20.255088000000001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86</v>
      </c>
      <c r="AT141" s="154" t="s">
        <v>180</v>
      </c>
      <c r="AU141" s="154" t="s">
        <v>80</v>
      </c>
      <c r="AY141" s="18" t="s">
        <v>178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76</v>
      </c>
      <c r="BK141" s="155">
        <f>ROUND(I141*H141,1)</f>
        <v>0</v>
      </c>
      <c r="BL141" s="18" t="s">
        <v>86</v>
      </c>
      <c r="BM141" s="154" t="s">
        <v>3509</v>
      </c>
    </row>
    <row r="142" spans="1:65" s="13" customFormat="1" ht="10.199999999999999">
      <c r="B142" s="156"/>
      <c r="D142" s="157" t="s">
        <v>185</v>
      </c>
      <c r="E142" s="158" t="s">
        <v>1</v>
      </c>
      <c r="F142" s="159" t="s">
        <v>3510</v>
      </c>
      <c r="H142" s="160">
        <v>6751.6959999999999</v>
      </c>
      <c r="L142" s="156"/>
      <c r="M142" s="161"/>
      <c r="N142" s="162"/>
      <c r="O142" s="162"/>
      <c r="P142" s="162"/>
      <c r="Q142" s="162"/>
      <c r="R142" s="162"/>
      <c r="S142" s="162"/>
      <c r="T142" s="163"/>
      <c r="AT142" s="158" t="s">
        <v>185</v>
      </c>
      <c r="AU142" s="158" t="s">
        <v>80</v>
      </c>
      <c r="AV142" s="13" t="s">
        <v>80</v>
      </c>
      <c r="AW142" s="13" t="s">
        <v>28</v>
      </c>
      <c r="AX142" s="13" t="s">
        <v>76</v>
      </c>
      <c r="AY142" s="158" t="s">
        <v>178</v>
      </c>
    </row>
    <row r="143" spans="1:65" s="2" customFormat="1" ht="16.5" customHeight="1">
      <c r="A143" s="30"/>
      <c r="B143" s="142"/>
      <c r="C143" s="143" t="s">
        <v>110</v>
      </c>
      <c r="D143" s="143" t="s">
        <v>180</v>
      </c>
      <c r="E143" s="144" t="s">
        <v>3511</v>
      </c>
      <c r="F143" s="145" t="s">
        <v>3512</v>
      </c>
      <c r="G143" s="146" t="s">
        <v>206</v>
      </c>
      <c r="H143" s="147">
        <v>1078.9169999999999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6.0000000000000001E-3</v>
      </c>
      <c r="P143" s="152">
        <f>O143*H143</f>
        <v>6.4735019999999999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86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86</v>
      </c>
      <c r="BM143" s="154" t="s">
        <v>3513</v>
      </c>
    </row>
    <row r="144" spans="1:65" s="2" customFormat="1" ht="21.75" customHeight="1">
      <c r="A144" s="30"/>
      <c r="B144" s="142"/>
      <c r="C144" s="143" t="s">
        <v>113</v>
      </c>
      <c r="D144" s="143" t="s">
        <v>180</v>
      </c>
      <c r="E144" s="144" t="s">
        <v>3514</v>
      </c>
      <c r="F144" s="145" t="s">
        <v>3515</v>
      </c>
      <c r="G144" s="146" t="s">
        <v>206</v>
      </c>
      <c r="H144" s="147">
        <v>1078.9169999999999</v>
      </c>
      <c r="I144" s="148"/>
      <c r="J144" s="148">
        <f>ROUND(I144*H144,1)</f>
        <v>0</v>
      </c>
      <c r="K144" s="149"/>
      <c r="L144" s="31"/>
      <c r="M144" s="150" t="s">
        <v>1</v>
      </c>
      <c r="N144" s="151" t="s">
        <v>36</v>
      </c>
      <c r="O144" s="152">
        <v>0</v>
      </c>
      <c r="P144" s="152">
        <f>O144*H144</f>
        <v>0</v>
      </c>
      <c r="Q144" s="152">
        <v>0</v>
      </c>
      <c r="R144" s="152">
        <f>Q144*H144</f>
        <v>0</v>
      </c>
      <c r="S144" s="152">
        <v>0</v>
      </c>
      <c r="T144" s="153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86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86</v>
      </c>
      <c r="BM144" s="154" t="s">
        <v>3516</v>
      </c>
    </row>
    <row r="145" spans="1:51" s="13" customFormat="1" ht="10.199999999999999">
      <c r="B145" s="156"/>
      <c r="D145" s="157" t="s">
        <v>185</v>
      </c>
      <c r="E145" s="158" t="s">
        <v>1</v>
      </c>
      <c r="F145" s="159" t="s">
        <v>3517</v>
      </c>
      <c r="H145" s="160">
        <v>1078.9169999999999</v>
      </c>
      <c r="L145" s="156"/>
      <c r="M145" s="200"/>
      <c r="N145" s="201"/>
      <c r="O145" s="201"/>
      <c r="P145" s="201"/>
      <c r="Q145" s="201"/>
      <c r="R145" s="201"/>
      <c r="S145" s="201"/>
      <c r="T145" s="202"/>
      <c r="AT145" s="158" t="s">
        <v>185</v>
      </c>
      <c r="AU145" s="158" t="s">
        <v>80</v>
      </c>
      <c r="AV145" s="13" t="s">
        <v>80</v>
      </c>
      <c r="AW145" s="13" t="s">
        <v>28</v>
      </c>
      <c r="AX145" s="13" t="s">
        <v>76</v>
      </c>
      <c r="AY145" s="158" t="s">
        <v>178</v>
      </c>
    </row>
    <row r="146" spans="1:51" s="2" customFormat="1" ht="6.9" customHeight="1">
      <c r="A146" s="30"/>
      <c r="B146" s="45"/>
      <c r="C146" s="46"/>
      <c r="D146" s="46"/>
      <c r="E146" s="46"/>
      <c r="F146" s="46"/>
      <c r="G146" s="46"/>
      <c r="H146" s="46"/>
      <c r="I146" s="46"/>
      <c r="J146" s="46"/>
      <c r="K146" s="46"/>
      <c r="L146" s="31"/>
      <c r="M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</sheetData>
  <autoFilter ref="C119:K145"/>
  <mergeCells count="8">
    <mergeCell ref="E110:H110"/>
    <mergeCell ref="E112:H112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0"/>
  <sheetViews>
    <sheetView showGridLines="0" topLeftCell="A114" workbookViewId="0">
      <selection activeCell="I117" sqref="I117:I129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118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3518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24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ROUND(J116,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ROUND((SUM(BE116:BE129)),  1)</f>
        <v>0</v>
      </c>
      <c r="G33" s="30"/>
      <c r="H33" s="30"/>
      <c r="I33" s="99">
        <v>0.21</v>
      </c>
      <c r="J33" s="98">
        <f>ROUND(((SUM(BE116:BE129))*I33),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ROUND((SUM(BF116:BF129)),  1)</f>
        <v>0</v>
      </c>
      <c r="G34" s="30"/>
      <c r="H34" s="30"/>
      <c r="I34" s="99">
        <v>0.15</v>
      </c>
      <c r="J34" s="98">
        <f>ROUND(((SUM(BF116:BF129))*I34),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ROUND((SUM(BG116:BG129)),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ROUND((SUM(BH116:BH129)),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ROUND((SUM(BI116:BI129)),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14 - Ozvučení sálu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 xml:space="preserve"> 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J116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2" customFormat="1" ht="21.75" hidden="1" customHeight="1">
      <c r="A97" s="30"/>
      <c r="B97" s="31"/>
      <c r="C97" s="30"/>
      <c r="D97" s="30"/>
      <c r="E97" s="30"/>
      <c r="F97" s="30"/>
      <c r="G97" s="30"/>
      <c r="H97" s="30"/>
      <c r="I97" s="30"/>
      <c r="J97" s="30"/>
      <c r="K97" s="30"/>
      <c r="L97" s="4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s="2" customFormat="1" ht="6.9" hidden="1" customHeight="1">
      <c r="A98" s="30"/>
      <c r="B98" s="45"/>
      <c r="C98" s="46"/>
      <c r="D98" s="46"/>
      <c r="E98" s="46"/>
      <c r="F98" s="46"/>
      <c r="G98" s="46"/>
      <c r="H98" s="46"/>
      <c r="I98" s="46"/>
      <c r="J98" s="46"/>
      <c r="K98" s="46"/>
      <c r="L98" s="4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ht="10.199999999999999" hidden="1"/>
    <row r="100" spans="1:31" ht="10.199999999999999" hidden="1"/>
    <row r="101" spans="1:31" ht="10.199999999999999" hidden="1"/>
    <row r="102" spans="1:31" s="2" customFormat="1" ht="6.9" customHeight="1">
      <c r="A102" s="30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24.9" customHeight="1">
      <c r="A103" s="30"/>
      <c r="B103" s="31"/>
      <c r="C103" s="22" t="s">
        <v>163</v>
      </c>
      <c r="D103" s="30"/>
      <c r="E103" s="30"/>
      <c r="F103" s="30"/>
      <c r="G103" s="30"/>
      <c r="H103" s="30"/>
      <c r="I103" s="30"/>
      <c r="J103" s="30"/>
      <c r="K103" s="30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6.9" customHeight="1">
      <c r="A104" s="30"/>
      <c r="B104" s="31"/>
      <c r="C104" s="30"/>
      <c r="D104" s="30"/>
      <c r="E104" s="30"/>
      <c r="F104" s="30"/>
      <c r="G104" s="30"/>
      <c r="H104" s="30"/>
      <c r="I104" s="30"/>
      <c r="J104" s="30"/>
      <c r="K104" s="30"/>
      <c r="L104" s="4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12" customHeight="1">
      <c r="A105" s="30"/>
      <c r="B105" s="31"/>
      <c r="C105" s="27" t="s">
        <v>14</v>
      </c>
      <c r="D105" s="30"/>
      <c r="E105" s="30"/>
      <c r="F105" s="30"/>
      <c r="G105" s="30"/>
      <c r="H105" s="30"/>
      <c r="I105" s="30"/>
      <c r="J105" s="30"/>
      <c r="K105" s="30"/>
      <c r="L105" s="4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16.5" customHeight="1">
      <c r="A106" s="30"/>
      <c r="B106" s="31"/>
      <c r="C106" s="30"/>
      <c r="D106" s="30"/>
      <c r="E106" s="237" t="str">
        <f>E7</f>
        <v>Multifunkční dům Stračov</v>
      </c>
      <c r="F106" s="238"/>
      <c r="G106" s="238"/>
      <c r="H106" s="238"/>
      <c r="I106" s="30"/>
      <c r="J106" s="30"/>
      <c r="K106" s="30"/>
      <c r="L106" s="4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12" customHeight="1">
      <c r="A107" s="30"/>
      <c r="B107" s="31"/>
      <c r="C107" s="27" t="s">
        <v>122</v>
      </c>
      <c r="D107" s="30"/>
      <c r="E107" s="30"/>
      <c r="F107" s="30"/>
      <c r="G107" s="30"/>
      <c r="H107" s="30"/>
      <c r="I107" s="30"/>
      <c r="J107" s="30"/>
      <c r="K107" s="30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6.5" customHeight="1">
      <c r="A108" s="30"/>
      <c r="B108" s="31"/>
      <c r="C108" s="30"/>
      <c r="D108" s="30"/>
      <c r="E108" s="207" t="str">
        <f>E9</f>
        <v>14 - Ozvučení sálu</v>
      </c>
      <c r="F108" s="239"/>
      <c r="G108" s="239"/>
      <c r="H108" s="239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6.9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7" t="s">
        <v>18</v>
      </c>
      <c r="D110" s="30"/>
      <c r="E110" s="30"/>
      <c r="F110" s="25" t="str">
        <f>F12</f>
        <v xml:space="preserve"> </v>
      </c>
      <c r="G110" s="30"/>
      <c r="H110" s="30"/>
      <c r="I110" s="27" t="s">
        <v>20</v>
      </c>
      <c r="J110" s="53" t="str">
        <f>IF(J12="","",J12)</f>
        <v>18.1.2021</v>
      </c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6.9" customHeight="1">
      <c r="A111" s="30"/>
      <c r="B111" s="31"/>
      <c r="C111" s="30"/>
      <c r="D111" s="30"/>
      <c r="E111" s="30"/>
      <c r="F111" s="30"/>
      <c r="G111" s="30"/>
      <c r="H111" s="30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5.15" customHeight="1">
      <c r="A112" s="30"/>
      <c r="B112" s="31"/>
      <c r="C112" s="27" t="s">
        <v>22</v>
      </c>
      <c r="D112" s="30"/>
      <c r="E112" s="30"/>
      <c r="F112" s="25" t="str">
        <f>E15</f>
        <v xml:space="preserve"> </v>
      </c>
      <c r="G112" s="30"/>
      <c r="H112" s="30"/>
      <c r="I112" s="27" t="s">
        <v>27</v>
      </c>
      <c r="J112" s="28" t="str">
        <f>E21</f>
        <v xml:space="preserve"> </v>
      </c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5.15" customHeight="1">
      <c r="A113" s="30"/>
      <c r="B113" s="31"/>
      <c r="C113" s="27" t="s">
        <v>26</v>
      </c>
      <c r="D113" s="30"/>
      <c r="E113" s="30"/>
      <c r="F113" s="25" t="str">
        <f>IF(E18="","",E18)</f>
        <v xml:space="preserve"> </v>
      </c>
      <c r="G113" s="30"/>
      <c r="H113" s="30"/>
      <c r="I113" s="27" t="s">
        <v>29</v>
      </c>
      <c r="J113" s="28" t="str">
        <f>E24</f>
        <v xml:space="preserve"> </v>
      </c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0.35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11" customFormat="1" ht="29.25" customHeight="1">
      <c r="A115" s="119"/>
      <c r="B115" s="120"/>
      <c r="C115" s="121" t="s">
        <v>164</v>
      </c>
      <c r="D115" s="122" t="s">
        <v>56</v>
      </c>
      <c r="E115" s="122" t="s">
        <v>52</v>
      </c>
      <c r="F115" s="122" t="s">
        <v>53</v>
      </c>
      <c r="G115" s="122" t="s">
        <v>165</v>
      </c>
      <c r="H115" s="122" t="s">
        <v>166</v>
      </c>
      <c r="I115" s="122" t="s">
        <v>167</v>
      </c>
      <c r="J115" s="123" t="s">
        <v>126</v>
      </c>
      <c r="K115" s="124" t="s">
        <v>168</v>
      </c>
      <c r="L115" s="125"/>
      <c r="M115" s="60" t="s">
        <v>1</v>
      </c>
      <c r="N115" s="61" t="s">
        <v>35</v>
      </c>
      <c r="O115" s="61" t="s">
        <v>169</v>
      </c>
      <c r="P115" s="61" t="s">
        <v>170</v>
      </c>
      <c r="Q115" s="61" t="s">
        <v>171</v>
      </c>
      <c r="R115" s="61" t="s">
        <v>172</v>
      </c>
      <c r="S115" s="61" t="s">
        <v>173</v>
      </c>
      <c r="T115" s="62" t="s">
        <v>174</v>
      </c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</row>
    <row r="116" spans="1:65" s="2" customFormat="1" ht="22.8" customHeight="1">
      <c r="A116" s="30"/>
      <c r="B116" s="31"/>
      <c r="C116" s="67" t="s">
        <v>175</v>
      </c>
      <c r="D116" s="30"/>
      <c r="E116" s="30"/>
      <c r="F116" s="30"/>
      <c r="G116" s="30"/>
      <c r="H116" s="30"/>
      <c r="I116" s="30"/>
      <c r="J116" s="126">
        <f>BK116</f>
        <v>0</v>
      </c>
      <c r="K116" s="30"/>
      <c r="L116" s="31"/>
      <c r="M116" s="63"/>
      <c r="N116" s="54"/>
      <c r="O116" s="64"/>
      <c r="P116" s="127">
        <f>SUM(P117:P129)</f>
        <v>0</v>
      </c>
      <c r="Q116" s="64"/>
      <c r="R116" s="127">
        <f>SUM(R117:R129)</f>
        <v>0</v>
      </c>
      <c r="S116" s="64"/>
      <c r="T116" s="128">
        <f>SUM(T117:T129)</f>
        <v>0</v>
      </c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T116" s="18" t="s">
        <v>70</v>
      </c>
      <c r="AU116" s="18" t="s">
        <v>128</v>
      </c>
      <c r="BK116" s="129">
        <f>SUM(BK117:BK129)</f>
        <v>0</v>
      </c>
    </row>
    <row r="117" spans="1:65" s="2" customFormat="1" ht="16.5" customHeight="1">
      <c r="A117" s="30"/>
      <c r="B117" s="142"/>
      <c r="C117" s="143" t="s">
        <v>71</v>
      </c>
      <c r="D117" s="143" t="s">
        <v>180</v>
      </c>
      <c r="E117" s="144" t="s">
        <v>3519</v>
      </c>
      <c r="F117" s="145" t="s">
        <v>3520</v>
      </c>
      <c r="G117" s="146" t="s">
        <v>3521</v>
      </c>
      <c r="H117" s="147">
        <v>0</v>
      </c>
      <c r="I117" s="148"/>
      <c r="J117" s="148">
        <f t="shared" ref="J117:J129" si="0">ROUND(I117*H117,1)</f>
        <v>0</v>
      </c>
      <c r="K117" s="149"/>
      <c r="L117" s="31"/>
      <c r="M117" s="150" t="s">
        <v>1</v>
      </c>
      <c r="N117" s="151" t="s">
        <v>36</v>
      </c>
      <c r="O117" s="152">
        <v>0</v>
      </c>
      <c r="P117" s="152">
        <f t="shared" ref="P117:P129" si="1">O117*H117</f>
        <v>0</v>
      </c>
      <c r="Q117" s="152">
        <v>0</v>
      </c>
      <c r="R117" s="152">
        <f t="shared" ref="R117:R129" si="2">Q117*H117</f>
        <v>0</v>
      </c>
      <c r="S117" s="152">
        <v>0</v>
      </c>
      <c r="T117" s="153">
        <f t="shared" ref="T117:T129" si="3">S117*H117</f>
        <v>0</v>
      </c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R117" s="154" t="s">
        <v>86</v>
      </c>
      <c r="AT117" s="154" t="s">
        <v>180</v>
      </c>
      <c r="AU117" s="154" t="s">
        <v>71</v>
      </c>
      <c r="AY117" s="18" t="s">
        <v>178</v>
      </c>
      <c r="BE117" s="155">
        <f t="shared" ref="BE117:BE129" si="4">IF(N117="základní",J117,0)</f>
        <v>0</v>
      </c>
      <c r="BF117" s="155">
        <f t="shared" ref="BF117:BF129" si="5">IF(N117="snížená",J117,0)</f>
        <v>0</v>
      </c>
      <c r="BG117" s="155">
        <f t="shared" ref="BG117:BG129" si="6">IF(N117="zákl. přenesená",J117,0)</f>
        <v>0</v>
      </c>
      <c r="BH117" s="155">
        <f t="shared" ref="BH117:BH129" si="7">IF(N117="sníž. přenesená",J117,0)</f>
        <v>0</v>
      </c>
      <c r="BI117" s="155">
        <f t="shared" ref="BI117:BI129" si="8">IF(N117="nulová",J117,0)</f>
        <v>0</v>
      </c>
      <c r="BJ117" s="18" t="s">
        <v>76</v>
      </c>
      <c r="BK117" s="155">
        <f t="shared" ref="BK117:BK129" si="9">ROUND(I117*H117,1)</f>
        <v>0</v>
      </c>
      <c r="BL117" s="18" t="s">
        <v>86</v>
      </c>
      <c r="BM117" s="154" t="s">
        <v>80</v>
      </c>
    </row>
    <row r="118" spans="1:65" s="2" customFormat="1" ht="16.5" customHeight="1">
      <c r="A118" s="30"/>
      <c r="B118" s="142"/>
      <c r="C118" s="143" t="s">
        <v>71</v>
      </c>
      <c r="D118" s="143" t="s">
        <v>180</v>
      </c>
      <c r="E118" s="144" t="s">
        <v>3522</v>
      </c>
      <c r="F118" s="145" t="s">
        <v>3523</v>
      </c>
      <c r="G118" s="146" t="s">
        <v>3524</v>
      </c>
      <c r="H118" s="147">
        <v>25</v>
      </c>
      <c r="I118" s="148"/>
      <c r="J118" s="148">
        <f t="shared" si="0"/>
        <v>0</v>
      </c>
      <c r="K118" s="149"/>
      <c r="L118" s="31"/>
      <c r="M118" s="150" t="s">
        <v>1</v>
      </c>
      <c r="N118" s="151" t="s">
        <v>36</v>
      </c>
      <c r="O118" s="152">
        <v>0</v>
      </c>
      <c r="P118" s="152">
        <f t="shared" si="1"/>
        <v>0</v>
      </c>
      <c r="Q118" s="152">
        <v>0</v>
      </c>
      <c r="R118" s="152">
        <f t="shared" si="2"/>
        <v>0</v>
      </c>
      <c r="S118" s="152">
        <v>0</v>
      </c>
      <c r="T118" s="153">
        <f t="shared" si="3"/>
        <v>0</v>
      </c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R118" s="154" t="s">
        <v>86</v>
      </c>
      <c r="AT118" s="154" t="s">
        <v>180</v>
      </c>
      <c r="AU118" s="154" t="s">
        <v>71</v>
      </c>
      <c r="AY118" s="18" t="s">
        <v>178</v>
      </c>
      <c r="BE118" s="155">
        <f t="shared" si="4"/>
        <v>0</v>
      </c>
      <c r="BF118" s="155">
        <f t="shared" si="5"/>
        <v>0</v>
      </c>
      <c r="BG118" s="155">
        <f t="shared" si="6"/>
        <v>0</v>
      </c>
      <c r="BH118" s="155">
        <f t="shared" si="7"/>
        <v>0</v>
      </c>
      <c r="BI118" s="155">
        <f t="shared" si="8"/>
        <v>0</v>
      </c>
      <c r="BJ118" s="18" t="s">
        <v>76</v>
      </c>
      <c r="BK118" s="155">
        <f t="shared" si="9"/>
        <v>0</v>
      </c>
      <c r="BL118" s="18" t="s">
        <v>86</v>
      </c>
      <c r="BM118" s="154" t="s">
        <v>86</v>
      </c>
    </row>
    <row r="119" spans="1:65" s="2" customFormat="1" ht="16.5" customHeight="1">
      <c r="A119" s="30"/>
      <c r="B119" s="142"/>
      <c r="C119" s="143" t="s">
        <v>71</v>
      </c>
      <c r="D119" s="143" t="s">
        <v>180</v>
      </c>
      <c r="E119" s="144" t="s">
        <v>3525</v>
      </c>
      <c r="F119" s="145" t="s">
        <v>3526</v>
      </c>
      <c r="G119" s="146" t="s">
        <v>3527</v>
      </c>
      <c r="H119" s="147">
        <v>175</v>
      </c>
      <c r="I119" s="148"/>
      <c r="J119" s="148">
        <f t="shared" si="0"/>
        <v>0</v>
      </c>
      <c r="K119" s="149"/>
      <c r="L119" s="31"/>
      <c r="M119" s="150" t="s">
        <v>1</v>
      </c>
      <c r="N119" s="151" t="s">
        <v>36</v>
      </c>
      <c r="O119" s="152">
        <v>0</v>
      </c>
      <c r="P119" s="152">
        <f t="shared" si="1"/>
        <v>0</v>
      </c>
      <c r="Q119" s="152">
        <v>0</v>
      </c>
      <c r="R119" s="152">
        <f t="shared" si="2"/>
        <v>0</v>
      </c>
      <c r="S119" s="152">
        <v>0</v>
      </c>
      <c r="T119" s="153">
        <f t="shared" si="3"/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R119" s="154" t="s">
        <v>86</v>
      </c>
      <c r="AT119" s="154" t="s">
        <v>180</v>
      </c>
      <c r="AU119" s="154" t="s">
        <v>71</v>
      </c>
      <c r="AY119" s="18" t="s">
        <v>178</v>
      </c>
      <c r="BE119" s="155">
        <f t="shared" si="4"/>
        <v>0</v>
      </c>
      <c r="BF119" s="155">
        <f t="shared" si="5"/>
        <v>0</v>
      </c>
      <c r="BG119" s="155">
        <f t="shared" si="6"/>
        <v>0</v>
      </c>
      <c r="BH119" s="155">
        <f t="shared" si="7"/>
        <v>0</v>
      </c>
      <c r="BI119" s="155">
        <f t="shared" si="8"/>
        <v>0</v>
      </c>
      <c r="BJ119" s="18" t="s">
        <v>76</v>
      </c>
      <c r="BK119" s="155">
        <f t="shared" si="9"/>
        <v>0</v>
      </c>
      <c r="BL119" s="18" t="s">
        <v>86</v>
      </c>
      <c r="BM119" s="154" t="s">
        <v>92</v>
      </c>
    </row>
    <row r="120" spans="1:65" s="2" customFormat="1" ht="16.5" customHeight="1">
      <c r="A120" s="30"/>
      <c r="B120" s="142"/>
      <c r="C120" s="143" t="s">
        <v>71</v>
      </c>
      <c r="D120" s="143" t="s">
        <v>180</v>
      </c>
      <c r="E120" s="144" t="s">
        <v>3528</v>
      </c>
      <c r="F120" s="145" t="s">
        <v>3529</v>
      </c>
      <c r="G120" s="146" t="s">
        <v>3527</v>
      </c>
      <c r="H120" s="147">
        <v>100</v>
      </c>
      <c r="I120" s="148"/>
      <c r="J120" s="148">
        <f t="shared" si="0"/>
        <v>0</v>
      </c>
      <c r="K120" s="149"/>
      <c r="L120" s="31"/>
      <c r="M120" s="150" t="s">
        <v>1</v>
      </c>
      <c r="N120" s="151" t="s">
        <v>36</v>
      </c>
      <c r="O120" s="152">
        <v>0</v>
      </c>
      <c r="P120" s="152">
        <f t="shared" si="1"/>
        <v>0</v>
      </c>
      <c r="Q120" s="152">
        <v>0</v>
      </c>
      <c r="R120" s="152">
        <f t="shared" si="2"/>
        <v>0</v>
      </c>
      <c r="S120" s="152">
        <v>0</v>
      </c>
      <c r="T120" s="153">
        <f t="shared" si="3"/>
        <v>0</v>
      </c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R120" s="154" t="s">
        <v>86</v>
      </c>
      <c r="AT120" s="154" t="s">
        <v>180</v>
      </c>
      <c r="AU120" s="154" t="s">
        <v>71</v>
      </c>
      <c r="AY120" s="18" t="s">
        <v>178</v>
      </c>
      <c r="BE120" s="155">
        <f t="shared" si="4"/>
        <v>0</v>
      </c>
      <c r="BF120" s="155">
        <f t="shared" si="5"/>
        <v>0</v>
      </c>
      <c r="BG120" s="155">
        <f t="shared" si="6"/>
        <v>0</v>
      </c>
      <c r="BH120" s="155">
        <f t="shared" si="7"/>
        <v>0</v>
      </c>
      <c r="BI120" s="155">
        <f t="shared" si="8"/>
        <v>0</v>
      </c>
      <c r="BJ120" s="18" t="s">
        <v>76</v>
      </c>
      <c r="BK120" s="155">
        <f t="shared" si="9"/>
        <v>0</v>
      </c>
      <c r="BL120" s="18" t="s">
        <v>86</v>
      </c>
      <c r="BM120" s="154" t="s">
        <v>98</v>
      </c>
    </row>
    <row r="121" spans="1:65" s="2" customFormat="1" ht="16.5" customHeight="1">
      <c r="A121" s="30"/>
      <c r="B121" s="142"/>
      <c r="C121" s="143" t="s">
        <v>71</v>
      </c>
      <c r="D121" s="143" t="s">
        <v>180</v>
      </c>
      <c r="E121" s="144" t="s">
        <v>3530</v>
      </c>
      <c r="F121" s="145" t="s">
        <v>3531</v>
      </c>
      <c r="G121" s="146" t="s">
        <v>3527</v>
      </c>
      <c r="H121" s="147">
        <v>25</v>
      </c>
      <c r="I121" s="148"/>
      <c r="J121" s="148">
        <f t="shared" si="0"/>
        <v>0</v>
      </c>
      <c r="K121" s="149"/>
      <c r="L121" s="31"/>
      <c r="M121" s="150" t="s">
        <v>1</v>
      </c>
      <c r="N121" s="151" t="s">
        <v>36</v>
      </c>
      <c r="O121" s="152">
        <v>0</v>
      </c>
      <c r="P121" s="152">
        <f t="shared" si="1"/>
        <v>0</v>
      </c>
      <c r="Q121" s="152">
        <v>0</v>
      </c>
      <c r="R121" s="152">
        <f t="shared" si="2"/>
        <v>0</v>
      </c>
      <c r="S121" s="152">
        <v>0</v>
      </c>
      <c r="T121" s="153">
        <f t="shared" si="3"/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R121" s="154" t="s">
        <v>86</v>
      </c>
      <c r="AT121" s="154" t="s">
        <v>180</v>
      </c>
      <c r="AU121" s="154" t="s">
        <v>71</v>
      </c>
      <c r="AY121" s="18" t="s">
        <v>178</v>
      </c>
      <c r="BE121" s="155">
        <f t="shared" si="4"/>
        <v>0</v>
      </c>
      <c r="BF121" s="155">
        <f t="shared" si="5"/>
        <v>0</v>
      </c>
      <c r="BG121" s="155">
        <f t="shared" si="6"/>
        <v>0</v>
      </c>
      <c r="BH121" s="155">
        <f t="shared" si="7"/>
        <v>0</v>
      </c>
      <c r="BI121" s="155">
        <f t="shared" si="8"/>
        <v>0</v>
      </c>
      <c r="BJ121" s="18" t="s">
        <v>76</v>
      </c>
      <c r="BK121" s="155">
        <f t="shared" si="9"/>
        <v>0</v>
      </c>
      <c r="BL121" s="18" t="s">
        <v>86</v>
      </c>
      <c r="BM121" s="154" t="s">
        <v>104</v>
      </c>
    </row>
    <row r="122" spans="1:65" s="2" customFormat="1" ht="16.5" customHeight="1">
      <c r="A122" s="30"/>
      <c r="B122" s="142"/>
      <c r="C122" s="143" t="s">
        <v>71</v>
      </c>
      <c r="D122" s="143" t="s">
        <v>180</v>
      </c>
      <c r="E122" s="144" t="s">
        <v>3532</v>
      </c>
      <c r="F122" s="145" t="s">
        <v>3533</v>
      </c>
      <c r="G122" s="146" t="s">
        <v>2575</v>
      </c>
      <c r="H122" s="147">
        <v>4</v>
      </c>
      <c r="I122" s="148"/>
      <c r="J122" s="148">
        <f t="shared" si="0"/>
        <v>0</v>
      </c>
      <c r="K122" s="149"/>
      <c r="L122" s="31"/>
      <c r="M122" s="150" t="s">
        <v>1</v>
      </c>
      <c r="N122" s="151" t="s">
        <v>36</v>
      </c>
      <c r="O122" s="152">
        <v>0</v>
      </c>
      <c r="P122" s="152">
        <f t="shared" si="1"/>
        <v>0</v>
      </c>
      <c r="Q122" s="152">
        <v>0</v>
      </c>
      <c r="R122" s="152">
        <f t="shared" si="2"/>
        <v>0</v>
      </c>
      <c r="S122" s="152">
        <v>0</v>
      </c>
      <c r="T122" s="153">
        <f t="shared" si="3"/>
        <v>0</v>
      </c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R122" s="154" t="s">
        <v>86</v>
      </c>
      <c r="AT122" s="154" t="s">
        <v>180</v>
      </c>
      <c r="AU122" s="154" t="s">
        <v>71</v>
      </c>
      <c r="AY122" s="18" t="s">
        <v>178</v>
      </c>
      <c r="BE122" s="155">
        <f t="shared" si="4"/>
        <v>0</v>
      </c>
      <c r="BF122" s="155">
        <f t="shared" si="5"/>
        <v>0</v>
      </c>
      <c r="BG122" s="155">
        <f t="shared" si="6"/>
        <v>0</v>
      </c>
      <c r="BH122" s="155">
        <f t="shared" si="7"/>
        <v>0</v>
      </c>
      <c r="BI122" s="155">
        <f t="shared" si="8"/>
        <v>0</v>
      </c>
      <c r="BJ122" s="18" t="s">
        <v>76</v>
      </c>
      <c r="BK122" s="155">
        <f t="shared" si="9"/>
        <v>0</v>
      </c>
      <c r="BL122" s="18" t="s">
        <v>86</v>
      </c>
      <c r="BM122" s="154" t="s">
        <v>110</v>
      </c>
    </row>
    <row r="123" spans="1:65" s="2" customFormat="1" ht="16.5" customHeight="1">
      <c r="A123" s="30"/>
      <c r="B123" s="142"/>
      <c r="C123" s="143" t="s">
        <v>71</v>
      </c>
      <c r="D123" s="143" t="s">
        <v>180</v>
      </c>
      <c r="E123" s="144" t="s">
        <v>3534</v>
      </c>
      <c r="F123" s="145" t="s">
        <v>3535</v>
      </c>
      <c r="G123" s="146" t="s">
        <v>2575</v>
      </c>
      <c r="H123" s="147">
        <v>8</v>
      </c>
      <c r="I123" s="148"/>
      <c r="J123" s="148">
        <f t="shared" si="0"/>
        <v>0</v>
      </c>
      <c r="K123" s="149"/>
      <c r="L123" s="31"/>
      <c r="M123" s="150" t="s">
        <v>1</v>
      </c>
      <c r="N123" s="151" t="s">
        <v>36</v>
      </c>
      <c r="O123" s="152">
        <v>0</v>
      </c>
      <c r="P123" s="152">
        <f t="shared" si="1"/>
        <v>0</v>
      </c>
      <c r="Q123" s="152">
        <v>0</v>
      </c>
      <c r="R123" s="152">
        <f t="shared" si="2"/>
        <v>0</v>
      </c>
      <c r="S123" s="152">
        <v>0</v>
      </c>
      <c r="T123" s="153">
        <f t="shared" si="3"/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54" t="s">
        <v>86</v>
      </c>
      <c r="AT123" s="154" t="s">
        <v>180</v>
      </c>
      <c r="AU123" s="154" t="s">
        <v>71</v>
      </c>
      <c r="AY123" s="18" t="s">
        <v>178</v>
      </c>
      <c r="BE123" s="155">
        <f t="shared" si="4"/>
        <v>0</v>
      </c>
      <c r="BF123" s="155">
        <f t="shared" si="5"/>
        <v>0</v>
      </c>
      <c r="BG123" s="155">
        <f t="shared" si="6"/>
        <v>0</v>
      </c>
      <c r="BH123" s="155">
        <f t="shared" si="7"/>
        <v>0</v>
      </c>
      <c r="BI123" s="155">
        <f t="shared" si="8"/>
        <v>0</v>
      </c>
      <c r="BJ123" s="18" t="s">
        <v>76</v>
      </c>
      <c r="BK123" s="155">
        <f t="shared" si="9"/>
        <v>0</v>
      </c>
      <c r="BL123" s="18" t="s">
        <v>86</v>
      </c>
      <c r="BM123" s="154" t="s">
        <v>116</v>
      </c>
    </row>
    <row r="124" spans="1:65" s="2" customFormat="1" ht="16.5" customHeight="1">
      <c r="A124" s="30"/>
      <c r="B124" s="142"/>
      <c r="C124" s="143" t="s">
        <v>71</v>
      </c>
      <c r="D124" s="143" t="s">
        <v>180</v>
      </c>
      <c r="E124" s="144" t="s">
        <v>3536</v>
      </c>
      <c r="F124" s="145" t="s">
        <v>3537</v>
      </c>
      <c r="G124" s="146" t="s">
        <v>2575</v>
      </c>
      <c r="H124" s="147">
        <v>4</v>
      </c>
      <c r="I124" s="148"/>
      <c r="J124" s="148">
        <f t="shared" si="0"/>
        <v>0</v>
      </c>
      <c r="K124" s="149"/>
      <c r="L124" s="31"/>
      <c r="M124" s="150" t="s">
        <v>1</v>
      </c>
      <c r="N124" s="151" t="s">
        <v>36</v>
      </c>
      <c r="O124" s="152">
        <v>0</v>
      </c>
      <c r="P124" s="152">
        <f t="shared" si="1"/>
        <v>0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86</v>
      </c>
      <c r="AT124" s="154" t="s">
        <v>180</v>
      </c>
      <c r="AU124" s="154" t="s">
        <v>71</v>
      </c>
      <c r="AY124" s="18" t="s">
        <v>178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8" t="s">
        <v>76</v>
      </c>
      <c r="BK124" s="155">
        <f t="shared" si="9"/>
        <v>0</v>
      </c>
      <c r="BL124" s="18" t="s">
        <v>86</v>
      </c>
      <c r="BM124" s="154" t="s">
        <v>263</v>
      </c>
    </row>
    <row r="125" spans="1:65" s="2" customFormat="1" ht="21.75" customHeight="1">
      <c r="A125" s="30"/>
      <c r="B125" s="142"/>
      <c r="C125" s="143" t="s">
        <v>71</v>
      </c>
      <c r="D125" s="143" t="s">
        <v>180</v>
      </c>
      <c r="E125" s="144" t="s">
        <v>3538</v>
      </c>
      <c r="F125" s="145" t="s">
        <v>3539</v>
      </c>
      <c r="G125" s="146" t="s">
        <v>2575</v>
      </c>
      <c r="H125" s="147">
        <v>1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</v>
      </c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86</v>
      </c>
      <c r="AT125" s="154" t="s">
        <v>180</v>
      </c>
      <c r="AU125" s="154" t="s">
        <v>71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86</v>
      </c>
      <c r="BM125" s="154" t="s">
        <v>285</v>
      </c>
    </row>
    <row r="126" spans="1:65" s="2" customFormat="1" ht="16.5" customHeight="1">
      <c r="A126" s="30"/>
      <c r="B126" s="142"/>
      <c r="C126" s="143" t="s">
        <v>71</v>
      </c>
      <c r="D126" s="143" t="s">
        <v>180</v>
      </c>
      <c r="E126" s="144" t="s">
        <v>3540</v>
      </c>
      <c r="F126" s="145" t="s">
        <v>3541</v>
      </c>
      <c r="G126" s="146" t="s">
        <v>2575</v>
      </c>
      <c r="H126" s="147">
        <v>1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</v>
      </c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86</v>
      </c>
      <c r="AT126" s="154" t="s">
        <v>180</v>
      </c>
      <c r="AU126" s="154" t="s">
        <v>71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86</v>
      </c>
      <c r="BM126" s="154" t="s">
        <v>300</v>
      </c>
    </row>
    <row r="127" spans="1:65" s="2" customFormat="1" ht="16.5" customHeight="1">
      <c r="A127" s="30"/>
      <c r="B127" s="142"/>
      <c r="C127" s="143" t="s">
        <v>71</v>
      </c>
      <c r="D127" s="143" t="s">
        <v>180</v>
      </c>
      <c r="E127" s="144" t="s">
        <v>3542</v>
      </c>
      <c r="F127" s="145" t="s">
        <v>3543</v>
      </c>
      <c r="G127" s="146" t="s">
        <v>2575</v>
      </c>
      <c r="H127" s="147">
        <v>3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</v>
      </c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86</v>
      </c>
      <c r="AT127" s="154" t="s">
        <v>180</v>
      </c>
      <c r="AU127" s="154" t="s">
        <v>71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86</v>
      </c>
      <c r="BM127" s="154" t="s">
        <v>324</v>
      </c>
    </row>
    <row r="128" spans="1:65" s="2" customFormat="1" ht="16.5" customHeight="1">
      <c r="A128" s="30"/>
      <c r="B128" s="142"/>
      <c r="C128" s="143" t="s">
        <v>71</v>
      </c>
      <c r="D128" s="143" t="s">
        <v>180</v>
      </c>
      <c r="E128" s="144" t="s">
        <v>3544</v>
      </c>
      <c r="F128" s="145" t="s">
        <v>3545</v>
      </c>
      <c r="G128" s="146" t="s">
        <v>2575</v>
      </c>
      <c r="H128" s="147">
        <v>3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86</v>
      </c>
      <c r="AT128" s="154" t="s">
        <v>180</v>
      </c>
      <c r="AU128" s="154" t="s">
        <v>71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86</v>
      </c>
      <c r="BM128" s="154" t="s">
        <v>333</v>
      </c>
    </row>
    <row r="129" spans="1:65" s="2" customFormat="1" ht="16.5" customHeight="1">
      <c r="A129" s="30"/>
      <c r="B129" s="142"/>
      <c r="C129" s="143" t="s">
        <v>71</v>
      </c>
      <c r="D129" s="143" t="s">
        <v>180</v>
      </c>
      <c r="E129" s="144" t="s">
        <v>3546</v>
      </c>
      <c r="F129" s="145" t="s">
        <v>3547</v>
      </c>
      <c r="G129" s="146" t="s">
        <v>2575</v>
      </c>
      <c r="H129" s="147">
        <v>1</v>
      </c>
      <c r="I129" s="148"/>
      <c r="J129" s="148">
        <f t="shared" si="0"/>
        <v>0</v>
      </c>
      <c r="K129" s="149"/>
      <c r="L129" s="31"/>
      <c r="M129" s="194" t="s">
        <v>1</v>
      </c>
      <c r="N129" s="195" t="s">
        <v>36</v>
      </c>
      <c r="O129" s="196">
        <v>0</v>
      </c>
      <c r="P129" s="196">
        <f t="shared" si="1"/>
        <v>0</v>
      </c>
      <c r="Q129" s="196">
        <v>0</v>
      </c>
      <c r="R129" s="196">
        <f t="shared" si="2"/>
        <v>0</v>
      </c>
      <c r="S129" s="196">
        <v>0</v>
      </c>
      <c r="T129" s="197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86</v>
      </c>
      <c r="AT129" s="154" t="s">
        <v>180</v>
      </c>
      <c r="AU129" s="154" t="s">
        <v>71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86</v>
      </c>
      <c r="BM129" s="154" t="s">
        <v>342</v>
      </c>
    </row>
    <row r="130" spans="1:65" s="2" customFormat="1" ht="6.9" customHeight="1">
      <c r="A130" s="30"/>
      <c r="B130" s="45"/>
      <c r="C130" s="46"/>
      <c r="D130" s="46"/>
      <c r="E130" s="46"/>
      <c r="F130" s="46"/>
      <c r="G130" s="46"/>
      <c r="H130" s="46"/>
      <c r="I130" s="46"/>
      <c r="J130" s="46"/>
      <c r="K130" s="46"/>
      <c r="L130" s="31"/>
      <c r="M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</sheetData>
  <autoFilter ref="C115:K129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5"/>
  <sheetViews>
    <sheetView showGridLines="0" topLeftCell="A136" workbookViewId="0">
      <selection activeCell="I124" sqref="I124:I144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1"/>
    </row>
    <row r="2" spans="1:46" s="1" customFormat="1" ht="36.9" customHeight="1">
      <c r="L2" s="224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8" t="s">
        <v>120</v>
      </c>
    </row>
    <row r="3" spans="1:46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1:46" s="1" customFormat="1" ht="24.9" customHeight="1">
      <c r="B4" s="21"/>
      <c r="D4" s="22" t="s">
        <v>121</v>
      </c>
      <c r="L4" s="21"/>
      <c r="M4" s="92" t="s">
        <v>10</v>
      </c>
      <c r="AT4" s="18" t="s">
        <v>3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27" t="s">
        <v>14</v>
      </c>
      <c r="L6" s="21"/>
    </row>
    <row r="7" spans="1:46" s="1" customFormat="1" ht="16.5" customHeight="1">
      <c r="B7" s="21"/>
      <c r="E7" s="237" t="str">
        <f>'Rekapitulace stavby'!K6</f>
        <v>Multifunkční dům Stračov</v>
      </c>
      <c r="F7" s="238"/>
      <c r="G7" s="238"/>
      <c r="H7" s="238"/>
      <c r="L7" s="21"/>
    </row>
    <row r="8" spans="1:46" s="2" customFormat="1" ht="12" customHeight="1">
      <c r="A8" s="30"/>
      <c r="B8" s="31"/>
      <c r="C8" s="30"/>
      <c r="D8" s="27" t="s">
        <v>122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1"/>
      <c r="C9" s="30"/>
      <c r="D9" s="30"/>
      <c r="E9" s="207" t="s">
        <v>3548</v>
      </c>
      <c r="F9" s="239"/>
      <c r="G9" s="239"/>
      <c r="H9" s="23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0.199999999999999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1"/>
      <c r="C11" s="30"/>
      <c r="D11" s="27" t="s">
        <v>16</v>
      </c>
      <c r="E11" s="30"/>
      <c r="F11" s="25" t="s">
        <v>1</v>
      </c>
      <c r="G11" s="30"/>
      <c r="H11" s="30"/>
      <c r="I11" s="27" t="s">
        <v>17</v>
      </c>
      <c r="J11" s="25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1"/>
      <c r="C12" s="30"/>
      <c r="D12" s="27" t="s">
        <v>18</v>
      </c>
      <c r="E12" s="30"/>
      <c r="F12" s="25" t="s">
        <v>19</v>
      </c>
      <c r="G12" s="30"/>
      <c r="H12" s="30"/>
      <c r="I12" s="27" t="s">
        <v>20</v>
      </c>
      <c r="J12" s="53" t="str">
        <f>'Rekapitulace stavby'!AN8</f>
        <v>18.1.2021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8" customHeigh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1"/>
      <c r="C14" s="30"/>
      <c r="D14" s="27" t="s">
        <v>22</v>
      </c>
      <c r="E14" s="30"/>
      <c r="F14" s="30"/>
      <c r="G14" s="30"/>
      <c r="H14" s="30"/>
      <c r="I14" s="27" t="s">
        <v>23</v>
      </c>
      <c r="J14" s="25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1"/>
      <c r="C15" s="30"/>
      <c r="D15" s="30"/>
      <c r="E15" s="25" t="str">
        <f>IF('Rekapitulace stavby'!E11="","",'Rekapitulace stavby'!E11)</f>
        <v xml:space="preserve"> </v>
      </c>
      <c r="F15" s="30"/>
      <c r="G15" s="30"/>
      <c r="H15" s="30"/>
      <c r="I15" s="27" t="s">
        <v>25</v>
      </c>
      <c r="J15" s="25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" customHeigh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1"/>
      <c r="C17" s="30"/>
      <c r="D17" s="27" t="s">
        <v>26</v>
      </c>
      <c r="E17" s="30"/>
      <c r="F17" s="30"/>
      <c r="G17" s="30"/>
      <c r="H17" s="30"/>
      <c r="I17" s="27" t="s">
        <v>23</v>
      </c>
      <c r="J17" s="25" t="str">
        <f>'Rekapitulace stavby'!AN13</f>
        <v/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1"/>
      <c r="C18" s="30"/>
      <c r="D18" s="30"/>
      <c r="E18" s="210" t="str">
        <f>'Rekapitulace stavby'!E14</f>
        <v xml:space="preserve"> </v>
      </c>
      <c r="F18" s="210"/>
      <c r="G18" s="210"/>
      <c r="H18" s="210"/>
      <c r="I18" s="27" t="s">
        <v>25</v>
      </c>
      <c r="J18" s="25" t="str">
        <f>'Rekapitulace stavby'!AN14</f>
        <v/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" customHeigh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1"/>
      <c r="C20" s="30"/>
      <c r="D20" s="27" t="s">
        <v>27</v>
      </c>
      <c r="E20" s="30"/>
      <c r="F20" s="30"/>
      <c r="G20" s="30"/>
      <c r="H20" s="30"/>
      <c r="I20" s="27" t="s">
        <v>23</v>
      </c>
      <c r="J20" s="25" t="str">
        <f>IF('Rekapitulace stavby'!AN16="","",'Rekapitulace stavby'!AN16)</f>
        <v/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1"/>
      <c r="C21" s="30"/>
      <c r="D21" s="30"/>
      <c r="E21" s="25" t="str">
        <f>IF('Rekapitulace stavby'!E17="","",'Rekapitulace stavby'!E17)</f>
        <v xml:space="preserve"> </v>
      </c>
      <c r="F21" s="30"/>
      <c r="G21" s="30"/>
      <c r="H21" s="30"/>
      <c r="I21" s="27" t="s">
        <v>25</v>
      </c>
      <c r="J21" s="25" t="str">
        <f>IF('Rekapitulace stavby'!AN17="","",'Rekapitulace stavby'!AN17)</f>
        <v/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" customHeigh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1"/>
      <c r="C23" s="30"/>
      <c r="D23" s="27" t="s">
        <v>29</v>
      </c>
      <c r="E23" s="30"/>
      <c r="F23" s="30"/>
      <c r="G23" s="30"/>
      <c r="H23" s="30"/>
      <c r="I23" s="27" t="s">
        <v>23</v>
      </c>
      <c r="J23" s="25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1"/>
      <c r="C24" s="30"/>
      <c r="D24" s="30"/>
      <c r="E24" s="25" t="str">
        <f>IF('Rekapitulace stavby'!E20="","",'Rekapitulace stavby'!E20)</f>
        <v xml:space="preserve"> </v>
      </c>
      <c r="F24" s="30"/>
      <c r="G24" s="30"/>
      <c r="H24" s="30"/>
      <c r="I24" s="27" t="s">
        <v>25</v>
      </c>
      <c r="J24" s="25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" customHeigh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1"/>
      <c r="C26" s="30"/>
      <c r="D26" s="27" t="s">
        <v>30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6.5" customHeight="1">
      <c r="A27" s="93"/>
      <c r="B27" s="94"/>
      <c r="C27" s="93"/>
      <c r="D27" s="93"/>
      <c r="E27" s="213" t="s">
        <v>1</v>
      </c>
      <c r="F27" s="213"/>
      <c r="G27" s="213"/>
      <c r="H27" s="213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6.9" customHeigh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" customHeigh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1"/>
      <c r="C30" s="30"/>
      <c r="D30" s="96" t="s">
        <v>31</v>
      </c>
      <c r="E30" s="30"/>
      <c r="F30" s="30"/>
      <c r="G30" s="30"/>
      <c r="H30" s="30"/>
      <c r="I30" s="30"/>
      <c r="J30" s="69">
        <f>ROUND(J121, 1)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" customHeigh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" customHeight="1">
      <c r="A32" s="30"/>
      <c r="B32" s="31"/>
      <c r="C32" s="30"/>
      <c r="D32" s="30"/>
      <c r="E32" s="30"/>
      <c r="F32" s="34" t="s">
        <v>33</v>
      </c>
      <c r="G32" s="30"/>
      <c r="H32" s="30"/>
      <c r="I32" s="34" t="s">
        <v>32</v>
      </c>
      <c r="J32" s="34" t="s">
        <v>34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" customHeight="1">
      <c r="A33" s="30"/>
      <c r="B33" s="31"/>
      <c r="C33" s="30"/>
      <c r="D33" s="97" t="s">
        <v>35</v>
      </c>
      <c r="E33" s="27" t="s">
        <v>36</v>
      </c>
      <c r="F33" s="98">
        <f>ROUND((SUM(BE121:BE144)),  1)</f>
        <v>0</v>
      </c>
      <c r="G33" s="30"/>
      <c r="H33" s="30"/>
      <c r="I33" s="99">
        <v>0.21</v>
      </c>
      <c r="J33" s="98">
        <f>ROUND(((SUM(BE121:BE144))*I33),  1)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" customHeight="1">
      <c r="A34" s="30"/>
      <c r="B34" s="31"/>
      <c r="C34" s="30"/>
      <c r="D34" s="30"/>
      <c r="E34" s="27" t="s">
        <v>37</v>
      </c>
      <c r="F34" s="98">
        <f>ROUND((SUM(BF121:BF144)),  1)</f>
        <v>0</v>
      </c>
      <c r="G34" s="30"/>
      <c r="H34" s="30"/>
      <c r="I34" s="99">
        <v>0.15</v>
      </c>
      <c r="J34" s="98">
        <f>ROUND(((SUM(BF121:BF144))*I34),  1)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" hidden="1" customHeight="1">
      <c r="A35" s="30"/>
      <c r="B35" s="31"/>
      <c r="C35" s="30"/>
      <c r="D35" s="30"/>
      <c r="E35" s="27" t="s">
        <v>38</v>
      </c>
      <c r="F35" s="98">
        <f>ROUND((SUM(BG121:BG144)),  1)</f>
        <v>0</v>
      </c>
      <c r="G35" s="30"/>
      <c r="H35" s="30"/>
      <c r="I35" s="99">
        <v>0.21</v>
      </c>
      <c r="J35" s="98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" hidden="1" customHeight="1">
      <c r="A36" s="30"/>
      <c r="B36" s="31"/>
      <c r="C36" s="30"/>
      <c r="D36" s="30"/>
      <c r="E36" s="27" t="s">
        <v>39</v>
      </c>
      <c r="F36" s="98">
        <f>ROUND((SUM(BH121:BH144)),  1)</f>
        <v>0</v>
      </c>
      <c r="G36" s="30"/>
      <c r="H36" s="30"/>
      <c r="I36" s="99">
        <v>0.15</v>
      </c>
      <c r="J36" s="98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" hidden="1" customHeight="1">
      <c r="A37" s="30"/>
      <c r="B37" s="31"/>
      <c r="C37" s="30"/>
      <c r="D37" s="30"/>
      <c r="E37" s="27" t="s">
        <v>40</v>
      </c>
      <c r="F37" s="98">
        <f>ROUND((SUM(BI121:BI144)),  1)</f>
        <v>0</v>
      </c>
      <c r="G37" s="30"/>
      <c r="H37" s="30"/>
      <c r="I37" s="99">
        <v>0</v>
      </c>
      <c r="J37" s="98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" customHeigh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1"/>
      <c r="C39" s="100"/>
      <c r="D39" s="101" t="s">
        <v>41</v>
      </c>
      <c r="E39" s="58"/>
      <c r="F39" s="58"/>
      <c r="G39" s="102" t="s">
        <v>42</v>
      </c>
      <c r="H39" s="103" t="s">
        <v>43</v>
      </c>
      <c r="I39" s="58"/>
      <c r="J39" s="104">
        <f>SUM(J30:J37)</f>
        <v>0</v>
      </c>
      <c r="K39" s="105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" customHeigh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" customHeight="1">
      <c r="B41" s="21"/>
      <c r="L41" s="21"/>
    </row>
    <row r="42" spans="1:31" s="1" customFormat="1" ht="14.4" customHeight="1">
      <c r="B42" s="21"/>
      <c r="L42" s="21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40"/>
      <c r="D50" s="41" t="s">
        <v>44</v>
      </c>
      <c r="E50" s="42"/>
      <c r="F50" s="42"/>
      <c r="G50" s="41" t="s">
        <v>45</v>
      </c>
      <c r="H50" s="42"/>
      <c r="I50" s="42"/>
      <c r="J50" s="42"/>
      <c r="K50" s="42"/>
      <c r="L50" s="40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0"/>
      <c r="B61" s="31"/>
      <c r="C61" s="30"/>
      <c r="D61" s="43" t="s">
        <v>46</v>
      </c>
      <c r="E61" s="33"/>
      <c r="F61" s="106" t="s">
        <v>47</v>
      </c>
      <c r="G61" s="43" t="s">
        <v>46</v>
      </c>
      <c r="H61" s="33"/>
      <c r="I61" s="33"/>
      <c r="J61" s="107" t="s">
        <v>47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0"/>
      <c r="B65" s="31"/>
      <c r="C65" s="30"/>
      <c r="D65" s="41" t="s">
        <v>48</v>
      </c>
      <c r="E65" s="44"/>
      <c r="F65" s="44"/>
      <c r="G65" s="41" t="s">
        <v>49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0"/>
      <c r="B76" s="31"/>
      <c r="C76" s="30"/>
      <c r="D76" s="43" t="s">
        <v>46</v>
      </c>
      <c r="E76" s="33"/>
      <c r="F76" s="106" t="s">
        <v>47</v>
      </c>
      <c r="G76" s="43" t="s">
        <v>46</v>
      </c>
      <c r="H76" s="33"/>
      <c r="I76" s="33"/>
      <c r="J76" s="107" t="s">
        <v>47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" hidden="1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" hidden="1" customHeight="1">
      <c r="A82" s="30"/>
      <c r="B82" s="31"/>
      <c r="C82" s="22" t="s">
        <v>124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" hidden="1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7" t="s">
        <v>14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0"/>
      <c r="D85" s="30"/>
      <c r="E85" s="237" t="str">
        <f>E7</f>
        <v>Multifunkční dům Stračov</v>
      </c>
      <c r="F85" s="238"/>
      <c r="G85" s="238"/>
      <c r="H85" s="23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hidden="1" customHeight="1">
      <c r="A86" s="30"/>
      <c r="B86" s="31"/>
      <c r="C86" s="27" t="s">
        <v>122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hidden="1" customHeight="1">
      <c r="A87" s="30"/>
      <c r="B87" s="31"/>
      <c r="C87" s="30"/>
      <c r="D87" s="30"/>
      <c r="E87" s="207" t="str">
        <f>E9</f>
        <v>15 - Vedlejší a ostatní náklady</v>
      </c>
      <c r="F87" s="239"/>
      <c r="G87" s="239"/>
      <c r="H87" s="23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" hidden="1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hidden="1" customHeight="1">
      <c r="A89" s="30"/>
      <c r="B89" s="31"/>
      <c r="C89" s="27" t="s">
        <v>18</v>
      </c>
      <c r="D89" s="30"/>
      <c r="E89" s="30"/>
      <c r="F89" s="25" t="str">
        <f>F12</f>
        <v>Stračov</v>
      </c>
      <c r="G89" s="30"/>
      <c r="H89" s="30"/>
      <c r="I89" s="27" t="s">
        <v>20</v>
      </c>
      <c r="J89" s="53" t="str">
        <f>IF(J12="","",J12)</f>
        <v>18.1.2021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" hidden="1" customHeigh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15" hidden="1" customHeight="1">
      <c r="A91" s="30"/>
      <c r="B91" s="31"/>
      <c r="C91" s="27" t="s">
        <v>22</v>
      </c>
      <c r="D91" s="30"/>
      <c r="E91" s="30"/>
      <c r="F91" s="25" t="str">
        <f>E15</f>
        <v xml:space="preserve"> </v>
      </c>
      <c r="G91" s="30"/>
      <c r="H91" s="30"/>
      <c r="I91" s="27" t="s">
        <v>27</v>
      </c>
      <c r="J91" s="28" t="str">
        <f>E21</f>
        <v xml:space="preserve"> 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15" hidden="1" customHeight="1">
      <c r="A92" s="30"/>
      <c r="B92" s="31"/>
      <c r="C92" s="27" t="s">
        <v>26</v>
      </c>
      <c r="D92" s="30"/>
      <c r="E92" s="30"/>
      <c r="F92" s="25" t="str">
        <f>IF(E18="","",E18)</f>
        <v xml:space="preserve"> </v>
      </c>
      <c r="G92" s="30"/>
      <c r="H92" s="30"/>
      <c r="I92" s="27" t="s">
        <v>29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hidden="1" customHeight="1">
      <c r="A94" s="30"/>
      <c r="B94" s="31"/>
      <c r="C94" s="108" t="s">
        <v>125</v>
      </c>
      <c r="D94" s="100"/>
      <c r="E94" s="100"/>
      <c r="F94" s="100"/>
      <c r="G94" s="100"/>
      <c r="H94" s="100"/>
      <c r="I94" s="100"/>
      <c r="J94" s="109" t="s">
        <v>126</v>
      </c>
      <c r="K94" s="100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hidden="1" customHeigh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8" hidden="1" customHeight="1">
      <c r="A96" s="30"/>
      <c r="B96" s="31"/>
      <c r="C96" s="110" t="s">
        <v>127</v>
      </c>
      <c r="D96" s="30"/>
      <c r="E96" s="30"/>
      <c r="F96" s="30"/>
      <c r="G96" s="30"/>
      <c r="H96" s="30"/>
      <c r="I96" s="30"/>
      <c r="J96" s="69">
        <f>J121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8" t="s">
        <v>128</v>
      </c>
    </row>
    <row r="97" spans="1:31" s="9" customFormat="1" ht="24.9" hidden="1" customHeight="1">
      <c r="B97" s="111"/>
      <c r="D97" s="112" t="s">
        <v>160</v>
      </c>
      <c r="E97" s="113"/>
      <c r="F97" s="113"/>
      <c r="G97" s="113"/>
      <c r="H97" s="113"/>
      <c r="I97" s="113"/>
      <c r="J97" s="114">
        <f>J122</f>
        <v>0</v>
      </c>
      <c r="L97" s="111"/>
    </row>
    <row r="98" spans="1:31" s="10" customFormat="1" ht="19.95" hidden="1" customHeight="1">
      <c r="B98" s="115"/>
      <c r="D98" s="116" t="s">
        <v>3549</v>
      </c>
      <c r="E98" s="117"/>
      <c r="F98" s="117"/>
      <c r="G98" s="117"/>
      <c r="H98" s="117"/>
      <c r="I98" s="117"/>
      <c r="J98" s="118">
        <f>J123</f>
        <v>0</v>
      </c>
      <c r="L98" s="115"/>
    </row>
    <row r="99" spans="1:31" s="10" customFormat="1" ht="19.95" hidden="1" customHeight="1">
      <c r="B99" s="115"/>
      <c r="D99" s="116" t="s">
        <v>3550</v>
      </c>
      <c r="E99" s="117"/>
      <c r="F99" s="117"/>
      <c r="G99" s="117"/>
      <c r="H99" s="117"/>
      <c r="I99" s="117"/>
      <c r="J99" s="118">
        <f>J130</f>
        <v>0</v>
      </c>
      <c r="L99" s="115"/>
    </row>
    <row r="100" spans="1:31" s="10" customFormat="1" ht="19.95" hidden="1" customHeight="1">
      <c r="B100" s="115"/>
      <c r="D100" s="116" t="s">
        <v>2938</v>
      </c>
      <c r="E100" s="117"/>
      <c r="F100" s="117"/>
      <c r="G100" s="117"/>
      <c r="H100" s="117"/>
      <c r="I100" s="117"/>
      <c r="J100" s="118">
        <f>J140</f>
        <v>0</v>
      </c>
      <c r="L100" s="115"/>
    </row>
    <row r="101" spans="1:31" s="10" customFormat="1" ht="19.95" hidden="1" customHeight="1">
      <c r="B101" s="115"/>
      <c r="D101" s="116" t="s">
        <v>162</v>
      </c>
      <c r="E101" s="117"/>
      <c r="F101" s="117"/>
      <c r="G101" s="117"/>
      <c r="H101" s="117"/>
      <c r="I101" s="117"/>
      <c r="J101" s="118">
        <f>J142</f>
        <v>0</v>
      </c>
      <c r="L101" s="115"/>
    </row>
    <row r="102" spans="1:31" s="2" customFormat="1" ht="21.75" hidden="1" customHeigh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" hidden="1" customHeight="1">
      <c r="A103" s="30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ht="10.199999999999999" hidden="1"/>
    <row r="105" spans="1:31" ht="10.199999999999999" hidden="1"/>
    <row r="106" spans="1:31" ht="10.199999999999999" hidden="1"/>
    <row r="107" spans="1:31" s="2" customFormat="1" ht="6.9" customHeight="1">
      <c r="A107" s="3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24.9" customHeight="1">
      <c r="A108" s="30"/>
      <c r="B108" s="31"/>
      <c r="C108" s="22" t="s">
        <v>163</v>
      </c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6.9" customHeigh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2" customHeight="1">
      <c r="A110" s="30"/>
      <c r="B110" s="31"/>
      <c r="C110" s="27" t="s">
        <v>14</v>
      </c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6.5" customHeight="1">
      <c r="A111" s="30"/>
      <c r="B111" s="31"/>
      <c r="C111" s="30"/>
      <c r="D111" s="30"/>
      <c r="E111" s="237" t="str">
        <f>E7</f>
        <v>Multifunkční dům Stračov</v>
      </c>
      <c r="F111" s="238"/>
      <c r="G111" s="238"/>
      <c r="H111" s="238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2" customHeight="1">
      <c r="A112" s="30"/>
      <c r="B112" s="31"/>
      <c r="C112" s="27" t="s">
        <v>122</v>
      </c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6.5" customHeight="1">
      <c r="A113" s="30"/>
      <c r="B113" s="31"/>
      <c r="C113" s="30"/>
      <c r="D113" s="30"/>
      <c r="E113" s="207" t="str">
        <f>E9</f>
        <v>15 - Vedlejší a ostatní náklady</v>
      </c>
      <c r="F113" s="239"/>
      <c r="G113" s="239"/>
      <c r="H113" s="239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6.9" customHeigh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2" customHeight="1">
      <c r="A115" s="30"/>
      <c r="B115" s="31"/>
      <c r="C115" s="27" t="s">
        <v>18</v>
      </c>
      <c r="D115" s="30"/>
      <c r="E115" s="30"/>
      <c r="F115" s="25" t="str">
        <f>F12</f>
        <v>Stračov</v>
      </c>
      <c r="G115" s="30"/>
      <c r="H115" s="30"/>
      <c r="I115" s="27" t="s">
        <v>20</v>
      </c>
      <c r="J115" s="53" t="str">
        <f>IF(J12="","",J12)</f>
        <v>18.1.2021</v>
      </c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6.9" customHeigh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5.15" customHeight="1">
      <c r="A117" s="30"/>
      <c r="B117" s="31"/>
      <c r="C117" s="27" t="s">
        <v>22</v>
      </c>
      <c r="D117" s="30"/>
      <c r="E117" s="30"/>
      <c r="F117" s="25" t="str">
        <f>E15</f>
        <v xml:space="preserve"> </v>
      </c>
      <c r="G117" s="30"/>
      <c r="H117" s="30"/>
      <c r="I117" s="27" t="s">
        <v>27</v>
      </c>
      <c r="J117" s="28" t="str">
        <f>E21</f>
        <v xml:space="preserve"> </v>
      </c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5.15" customHeight="1">
      <c r="A118" s="30"/>
      <c r="B118" s="31"/>
      <c r="C118" s="27" t="s">
        <v>26</v>
      </c>
      <c r="D118" s="30"/>
      <c r="E118" s="30"/>
      <c r="F118" s="25" t="str">
        <f>IF(E18="","",E18)</f>
        <v xml:space="preserve"> </v>
      </c>
      <c r="G118" s="30"/>
      <c r="H118" s="30"/>
      <c r="I118" s="27" t="s">
        <v>29</v>
      </c>
      <c r="J118" s="28" t="str">
        <f>E24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0.35" customHeigh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11" customFormat="1" ht="29.25" customHeight="1">
      <c r="A120" s="119"/>
      <c r="B120" s="120"/>
      <c r="C120" s="121" t="s">
        <v>164</v>
      </c>
      <c r="D120" s="122" t="s">
        <v>56</v>
      </c>
      <c r="E120" s="122" t="s">
        <v>52</v>
      </c>
      <c r="F120" s="122" t="s">
        <v>53</v>
      </c>
      <c r="G120" s="122" t="s">
        <v>165</v>
      </c>
      <c r="H120" s="122" t="s">
        <v>166</v>
      </c>
      <c r="I120" s="122" t="s">
        <v>167</v>
      </c>
      <c r="J120" s="123" t="s">
        <v>126</v>
      </c>
      <c r="K120" s="124" t="s">
        <v>168</v>
      </c>
      <c r="L120" s="125"/>
      <c r="M120" s="60" t="s">
        <v>1</v>
      </c>
      <c r="N120" s="61" t="s">
        <v>35</v>
      </c>
      <c r="O120" s="61" t="s">
        <v>169</v>
      </c>
      <c r="P120" s="61" t="s">
        <v>170</v>
      </c>
      <c r="Q120" s="61" t="s">
        <v>171</v>
      </c>
      <c r="R120" s="61" t="s">
        <v>172</v>
      </c>
      <c r="S120" s="61" t="s">
        <v>173</v>
      </c>
      <c r="T120" s="62" t="s">
        <v>174</v>
      </c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</row>
    <row r="121" spans="1:65" s="2" customFormat="1" ht="22.8" customHeight="1">
      <c r="A121" s="30"/>
      <c r="B121" s="31"/>
      <c r="C121" s="67" t="s">
        <v>175</v>
      </c>
      <c r="D121" s="30"/>
      <c r="E121" s="30"/>
      <c r="F121" s="30"/>
      <c r="G121" s="30"/>
      <c r="H121" s="30"/>
      <c r="I121" s="30"/>
      <c r="J121" s="126">
        <f>BK121</f>
        <v>0</v>
      </c>
      <c r="K121" s="30"/>
      <c r="L121" s="31"/>
      <c r="M121" s="63"/>
      <c r="N121" s="54"/>
      <c r="O121" s="64"/>
      <c r="P121" s="127">
        <f>P122</f>
        <v>0</v>
      </c>
      <c r="Q121" s="64"/>
      <c r="R121" s="127">
        <f>R122</f>
        <v>0</v>
      </c>
      <c r="S121" s="64"/>
      <c r="T121" s="128">
        <f>T122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T121" s="18" t="s">
        <v>70</v>
      </c>
      <c r="AU121" s="18" t="s">
        <v>128</v>
      </c>
      <c r="BK121" s="129">
        <f>BK122</f>
        <v>0</v>
      </c>
    </row>
    <row r="122" spans="1:65" s="12" customFormat="1" ht="25.95" customHeight="1">
      <c r="B122" s="130"/>
      <c r="D122" s="131" t="s">
        <v>70</v>
      </c>
      <c r="E122" s="132" t="s">
        <v>1876</v>
      </c>
      <c r="F122" s="132" t="s">
        <v>1877</v>
      </c>
      <c r="J122" s="133">
        <f>BK122</f>
        <v>0</v>
      </c>
      <c r="L122" s="130"/>
      <c r="M122" s="134"/>
      <c r="N122" s="135"/>
      <c r="O122" s="135"/>
      <c r="P122" s="136">
        <f>P123+P130+P140+P142</f>
        <v>0</v>
      </c>
      <c r="Q122" s="135"/>
      <c r="R122" s="136">
        <f>R123+R130+R140+R142</f>
        <v>0</v>
      </c>
      <c r="S122" s="135"/>
      <c r="T122" s="137">
        <f>T123+T130+T140+T142</f>
        <v>0</v>
      </c>
      <c r="AR122" s="131" t="s">
        <v>89</v>
      </c>
      <c r="AT122" s="138" t="s">
        <v>70</v>
      </c>
      <c r="AU122" s="138" t="s">
        <v>71</v>
      </c>
      <c r="AY122" s="131" t="s">
        <v>178</v>
      </c>
      <c r="BK122" s="139">
        <f>BK123+BK130+BK140+BK142</f>
        <v>0</v>
      </c>
    </row>
    <row r="123" spans="1:65" s="12" customFormat="1" ht="22.8" customHeight="1">
      <c r="B123" s="130"/>
      <c r="D123" s="131" t="s">
        <v>70</v>
      </c>
      <c r="E123" s="140" t="s">
        <v>3551</v>
      </c>
      <c r="F123" s="140" t="s">
        <v>3552</v>
      </c>
      <c r="J123" s="141">
        <f>BK123</f>
        <v>0</v>
      </c>
      <c r="L123" s="130"/>
      <c r="M123" s="134"/>
      <c r="N123" s="135"/>
      <c r="O123" s="135"/>
      <c r="P123" s="136">
        <f>SUM(P124:P129)</f>
        <v>0</v>
      </c>
      <c r="Q123" s="135"/>
      <c r="R123" s="136">
        <f>SUM(R124:R129)</f>
        <v>0</v>
      </c>
      <c r="S123" s="135"/>
      <c r="T123" s="137">
        <f>SUM(T124:T129)</f>
        <v>0</v>
      </c>
      <c r="AR123" s="131" t="s">
        <v>89</v>
      </c>
      <c r="AT123" s="138" t="s">
        <v>70</v>
      </c>
      <c r="AU123" s="138" t="s">
        <v>76</v>
      </c>
      <c r="AY123" s="131" t="s">
        <v>178</v>
      </c>
      <c r="BK123" s="139">
        <f>SUM(BK124:BK129)</f>
        <v>0</v>
      </c>
    </row>
    <row r="124" spans="1:65" s="2" customFormat="1" ht="16.5" customHeight="1">
      <c r="A124" s="30"/>
      <c r="B124" s="142"/>
      <c r="C124" s="143" t="s">
        <v>76</v>
      </c>
      <c r="D124" s="143" t="s">
        <v>180</v>
      </c>
      <c r="E124" s="144" t="s">
        <v>3553</v>
      </c>
      <c r="F124" s="145" t="s">
        <v>3554</v>
      </c>
      <c r="G124" s="146" t="s">
        <v>3555</v>
      </c>
      <c r="H124" s="147">
        <v>1</v>
      </c>
      <c r="I124" s="148"/>
      <c r="J124" s="148">
        <f t="shared" ref="J124:J129" si="0">ROUND(I124*H124,1)</f>
        <v>0</v>
      </c>
      <c r="K124" s="149"/>
      <c r="L124" s="31"/>
      <c r="M124" s="150" t="s">
        <v>1</v>
      </c>
      <c r="N124" s="151" t="s">
        <v>36</v>
      </c>
      <c r="O124" s="152">
        <v>0</v>
      </c>
      <c r="P124" s="152">
        <f t="shared" ref="P124:P129" si="1">O124*H124</f>
        <v>0</v>
      </c>
      <c r="Q124" s="152">
        <v>0</v>
      </c>
      <c r="R124" s="152">
        <f t="shared" ref="R124:R129" si="2">Q124*H124</f>
        <v>0</v>
      </c>
      <c r="S124" s="152">
        <v>0</v>
      </c>
      <c r="T124" s="153">
        <f t="shared" ref="T124:T129" si="3">S124*H124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4" t="s">
        <v>1883</v>
      </c>
      <c r="AT124" s="154" t="s">
        <v>180</v>
      </c>
      <c r="AU124" s="154" t="s">
        <v>80</v>
      </c>
      <c r="AY124" s="18" t="s">
        <v>178</v>
      </c>
      <c r="BE124" s="155">
        <f t="shared" ref="BE124:BE129" si="4">IF(N124="základní",J124,0)</f>
        <v>0</v>
      </c>
      <c r="BF124" s="155">
        <f t="shared" ref="BF124:BF129" si="5">IF(N124="snížená",J124,0)</f>
        <v>0</v>
      </c>
      <c r="BG124" s="155">
        <f t="shared" ref="BG124:BG129" si="6">IF(N124="zákl. přenesená",J124,0)</f>
        <v>0</v>
      </c>
      <c r="BH124" s="155">
        <f t="shared" ref="BH124:BH129" si="7">IF(N124="sníž. přenesená",J124,0)</f>
        <v>0</v>
      </c>
      <c r="BI124" s="155">
        <f t="shared" ref="BI124:BI129" si="8">IF(N124="nulová",J124,0)</f>
        <v>0</v>
      </c>
      <c r="BJ124" s="18" t="s">
        <v>76</v>
      </c>
      <c r="BK124" s="155">
        <f t="shared" ref="BK124:BK129" si="9">ROUND(I124*H124,1)</f>
        <v>0</v>
      </c>
      <c r="BL124" s="18" t="s">
        <v>1883</v>
      </c>
      <c r="BM124" s="154" t="s">
        <v>3556</v>
      </c>
    </row>
    <row r="125" spans="1:65" s="2" customFormat="1" ht="16.5" customHeight="1">
      <c r="A125" s="30"/>
      <c r="B125" s="142"/>
      <c r="C125" s="143" t="s">
        <v>80</v>
      </c>
      <c r="D125" s="143" t="s">
        <v>180</v>
      </c>
      <c r="E125" s="144" t="s">
        <v>3557</v>
      </c>
      <c r="F125" s="145" t="s">
        <v>3558</v>
      </c>
      <c r="G125" s="146" t="s">
        <v>3555</v>
      </c>
      <c r="H125" s="147">
        <v>4</v>
      </c>
      <c r="I125" s="148"/>
      <c r="J125" s="148">
        <f t="shared" si="0"/>
        <v>0</v>
      </c>
      <c r="K125" s="149"/>
      <c r="L125" s="31"/>
      <c r="M125" s="150" t="s">
        <v>1</v>
      </c>
      <c r="N125" s="151" t="s">
        <v>36</v>
      </c>
      <c r="O125" s="152">
        <v>0</v>
      </c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4" t="s">
        <v>1883</v>
      </c>
      <c r="AT125" s="154" t="s">
        <v>180</v>
      </c>
      <c r="AU125" s="154" t="s">
        <v>80</v>
      </c>
      <c r="AY125" s="18" t="s">
        <v>178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8" t="s">
        <v>76</v>
      </c>
      <c r="BK125" s="155">
        <f t="shared" si="9"/>
        <v>0</v>
      </c>
      <c r="BL125" s="18" t="s">
        <v>1883</v>
      </c>
      <c r="BM125" s="154" t="s">
        <v>3559</v>
      </c>
    </row>
    <row r="126" spans="1:65" s="2" customFormat="1" ht="16.5" customHeight="1">
      <c r="A126" s="30"/>
      <c r="B126" s="142"/>
      <c r="C126" s="143" t="s">
        <v>83</v>
      </c>
      <c r="D126" s="143" t="s">
        <v>180</v>
      </c>
      <c r="E126" s="144" t="s">
        <v>3560</v>
      </c>
      <c r="F126" s="145" t="s">
        <v>3561</v>
      </c>
      <c r="G126" s="146" t="s">
        <v>3555</v>
      </c>
      <c r="H126" s="147">
        <v>1</v>
      </c>
      <c r="I126" s="148"/>
      <c r="J126" s="148">
        <f t="shared" si="0"/>
        <v>0</v>
      </c>
      <c r="K126" s="149"/>
      <c r="L126" s="31"/>
      <c r="M126" s="150" t="s">
        <v>1</v>
      </c>
      <c r="N126" s="151" t="s">
        <v>36</v>
      </c>
      <c r="O126" s="152">
        <v>0</v>
      </c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4" t="s">
        <v>1883</v>
      </c>
      <c r="AT126" s="154" t="s">
        <v>180</v>
      </c>
      <c r="AU126" s="154" t="s">
        <v>80</v>
      </c>
      <c r="AY126" s="18" t="s">
        <v>178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8" t="s">
        <v>76</v>
      </c>
      <c r="BK126" s="155">
        <f t="shared" si="9"/>
        <v>0</v>
      </c>
      <c r="BL126" s="18" t="s">
        <v>1883</v>
      </c>
      <c r="BM126" s="154" t="s">
        <v>3562</v>
      </c>
    </row>
    <row r="127" spans="1:65" s="2" customFormat="1" ht="16.5" customHeight="1">
      <c r="A127" s="30"/>
      <c r="B127" s="142"/>
      <c r="C127" s="143" t="s">
        <v>86</v>
      </c>
      <c r="D127" s="143" t="s">
        <v>180</v>
      </c>
      <c r="E127" s="144" t="s">
        <v>3563</v>
      </c>
      <c r="F127" s="145" t="s">
        <v>3564</v>
      </c>
      <c r="G127" s="146" t="s">
        <v>3555</v>
      </c>
      <c r="H127" s="147">
        <v>1</v>
      </c>
      <c r="I127" s="148"/>
      <c r="J127" s="148">
        <f t="shared" si="0"/>
        <v>0</v>
      </c>
      <c r="K127" s="149"/>
      <c r="L127" s="31"/>
      <c r="M127" s="150" t="s">
        <v>1</v>
      </c>
      <c r="N127" s="151" t="s">
        <v>36</v>
      </c>
      <c r="O127" s="152">
        <v>0</v>
      </c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4" t="s">
        <v>1883</v>
      </c>
      <c r="AT127" s="154" t="s">
        <v>180</v>
      </c>
      <c r="AU127" s="154" t="s">
        <v>80</v>
      </c>
      <c r="AY127" s="18" t="s">
        <v>178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8" t="s">
        <v>76</v>
      </c>
      <c r="BK127" s="155">
        <f t="shared" si="9"/>
        <v>0</v>
      </c>
      <c r="BL127" s="18" t="s">
        <v>1883</v>
      </c>
      <c r="BM127" s="154" t="s">
        <v>3565</v>
      </c>
    </row>
    <row r="128" spans="1:65" s="2" customFormat="1" ht="16.5" customHeight="1">
      <c r="A128" s="30"/>
      <c r="B128" s="142"/>
      <c r="C128" s="143" t="s">
        <v>89</v>
      </c>
      <c r="D128" s="143" t="s">
        <v>180</v>
      </c>
      <c r="E128" s="144" t="s">
        <v>3566</v>
      </c>
      <c r="F128" s="145" t="s">
        <v>3567</v>
      </c>
      <c r="G128" s="146" t="s">
        <v>3555</v>
      </c>
      <c r="H128" s="147">
        <v>1</v>
      </c>
      <c r="I128" s="148"/>
      <c r="J128" s="148">
        <f t="shared" si="0"/>
        <v>0</v>
      </c>
      <c r="K128" s="149"/>
      <c r="L128" s="31"/>
      <c r="M128" s="150" t="s">
        <v>1</v>
      </c>
      <c r="N128" s="151" t="s">
        <v>36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4" t="s">
        <v>1883</v>
      </c>
      <c r="AT128" s="154" t="s">
        <v>180</v>
      </c>
      <c r="AU128" s="154" t="s">
        <v>80</v>
      </c>
      <c r="AY128" s="18" t="s">
        <v>178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8" t="s">
        <v>76</v>
      </c>
      <c r="BK128" s="155">
        <f t="shared" si="9"/>
        <v>0</v>
      </c>
      <c r="BL128" s="18" t="s">
        <v>1883</v>
      </c>
      <c r="BM128" s="154" t="s">
        <v>3568</v>
      </c>
    </row>
    <row r="129" spans="1:65" s="2" customFormat="1" ht="16.5" customHeight="1">
      <c r="A129" s="30"/>
      <c r="B129" s="142"/>
      <c r="C129" s="143" t="s">
        <v>92</v>
      </c>
      <c r="D129" s="143" t="s">
        <v>180</v>
      </c>
      <c r="E129" s="144" t="s">
        <v>3569</v>
      </c>
      <c r="F129" s="145" t="s">
        <v>3570</v>
      </c>
      <c r="G129" s="146" t="s">
        <v>3555</v>
      </c>
      <c r="H129" s="147">
        <v>1</v>
      </c>
      <c r="I129" s="148"/>
      <c r="J129" s="148">
        <f t="shared" si="0"/>
        <v>0</v>
      </c>
      <c r="K129" s="149"/>
      <c r="L129" s="31"/>
      <c r="M129" s="150" t="s">
        <v>1</v>
      </c>
      <c r="N129" s="151" t="s">
        <v>36</v>
      </c>
      <c r="O129" s="152">
        <v>0</v>
      </c>
      <c r="P129" s="152">
        <f t="shared" si="1"/>
        <v>0</v>
      </c>
      <c r="Q129" s="152">
        <v>0</v>
      </c>
      <c r="R129" s="152">
        <f t="shared" si="2"/>
        <v>0</v>
      </c>
      <c r="S129" s="152">
        <v>0</v>
      </c>
      <c r="T129" s="153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4" t="s">
        <v>1883</v>
      </c>
      <c r="AT129" s="154" t="s">
        <v>180</v>
      </c>
      <c r="AU129" s="154" t="s">
        <v>80</v>
      </c>
      <c r="AY129" s="18" t="s">
        <v>178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8" t="s">
        <v>76</v>
      </c>
      <c r="BK129" s="155">
        <f t="shared" si="9"/>
        <v>0</v>
      </c>
      <c r="BL129" s="18" t="s">
        <v>1883</v>
      </c>
      <c r="BM129" s="154" t="s">
        <v>3571</v>
      </c>
    </row>
    <row r="130" spans="1:65" s="12" customFormat="1" ht="22.8" customHeight="1">
      <c r="B130" s="130"/>
      <c r="D130" s="131" t="s">
        <v>70</v>
      </c>
      <c r="E130" s="140" t="s">
        <v>3572</v>
      </c>
      <c r="F130" s="140" t="s">
        <v>3573</v>
      </c>
      <c r="J130" s="141">
        <f>BK130</f>
        <v>0</v>
      </c>
      <c r="L130" s="130"/>
      <c r="M130" s="134"/>
      <c r="N130" s="135"/>
      <c r="O130" s="135"/>
      <c r="P130" s="136">
        <f>SUM(P131:P139)</f>
        <v>0</v>
      </c>
      <c r="Q130" s="135"/>
      <c r="R130" s="136">
        <f>SUM(R131:R139)</f>
        <v>0</v>
      </c>
      <c r="S130" s="135"/>
      <c r="T130" s="137">
        <f>SUM(T131:T139)</f>
        <v>0</v>
      </c>
      <c r="AR130" s="131" t="s">
        <v>89</v>
      </c>
      <c r="AT130" s="138" t="s">
        <v>70</v>
      </c>
      <c r="AU130" s="138" t="s">
        <v>76</v>
      </c>
      <c r="AY130" s="131" t="s">
        <v>178</v>
      </c>
      <c r="BK130" s="139">
        <f>SUM(BK131:BK139)</f>
        <v>0</v>
      </c>
    </row>
    <row r="131" spans="1:65" s="2" customFormat="1" ht="16.5" customHeight="1">
      <c r="A131" s="30"/>
      <c r="B131" s="142"/>
      <c r="C131" s="143" t="s">
        <v>95</v>
      </c>
      <c r="D131" s="143" t="s">
        <v>180</v>
      </c>
      <c r="E131" s="144" t="s">
        <v>3574</v>
      </c>
      <c r="F131" s="145" t="s">
        <v>3575</v>
      </c>
      <c r="G131" s="146" t="s">
        <v>3555</v>
      </c>
      <c r="H131" s="147">
        <v>1</v>
      </c>
      <c r="I131" s="148"/>
      <c r="J131" s="148">
        <f t="shared" ref="J131:J139" si="10">ROUND(I131*H131,1)</f>
        <v>0</v>
      </c>
      <c r="K131" s="149"/>
      <c r="L131" s="31"/>
      <c r="M131" s="150" t="s">
        <v>1</v>
      </c>
      <c r="N131" s="151" t="s">
        <v>36</v>
      </c>
      <c r="O131" s="152">
        <v>0</v>
      </c>
      <c r="P131" s="152">
        <f t="shared" ref="P131:P139" si="11">O131*H131</f>
        <v>0</v>
      </c>
      <c r="Q131" s="152">
        <v>0</v>
      </c>
      <c r="R131" s="152">
        <f t="shared" ref="R131:R139" si="12">Q131*H131</f>
        <v>0</v>
      </c>
      <c r="S131" s="152">
        <v>0</v>
      </c>
      <c r="T131" s="153">
        <f t="shared" ref="T131:T139" si="13"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4" t="s">
        <v>1883</v>
      </c>
      <c r="AT131" s="154" t="s">
        <v>180</v>
      </c>
      <c r="AU131" s="154" t="s">
        <v>80</v>
      </c>
      <c r="AY131" s="18" t="s">
        <v>178</v>
      </c>
      <c r="BE131" s="155">
        <f t="shared" ref="BE131:BE139" si="14">IF(N131="základní",J131,0)</f>
        <v>0</v>
      </c>
      <c r="BF131" s="155">
        <f t="shared" ref="BF131:BF139" si="15">IF(N131="snížená",J131,0)</f>
        <v>0</v>
      </c>
      <c r="BG131" s="155">
        <f t="shared" ref="BG131:BG139" si="16">IF(N131="zákl. přenesená",J131,0)</f>
        <v>0</v>
      </c>
      <c r="BH131" s="155">
        <f t="shared" ref="BH131:BH139" si="17">IF(N131="sníž. přenesená",J131,0)</f>
        <v>0</v>
      </c>
      <c r="BI131" s="155">
        <f t="shared" ref="BI131:BI139" si="18">IF(N131="nulová",J131,0)</f>
        <v>0</v>
      </c>
      <c r="BJ131" s="18" t="s">
        <v>76</v>
      </c>
      <c r="BK131" s="155">
        <f t="shared" ref="BK131:BK139" si="19">ROUND(I131*H131,1)</f>
        <v>0</v>
      </c>
      <c r="BL131" s="18" t="s">
        <v>1883</v>
      </c>
      <c r="BM131" s="154" t="s">
        <v>3576</v>
      </c>
    </row>
    <row r="132" spans="1:65" s="2" customFormat="1" ht="16.5" customHeight="1">
      <c r="A132" s="30"/>
      <c r="B132" s="142"/>
      <c r="C132" s="143" t="s">
        <v>98</v>
      </c>
      <c r="D132" s="143" t="s">
        <v>180</v>
      </c>
      <c r="E132" s="144" t="s">
        <v>3577</v>
      </c>
      <c r="F132" s="145" t="s">
        <v>3578</v>
      </c>
      <c r="G132" s="146" t="s">
        <v>3555</v>
      </c>
      <c r="H132" s="147">
        <v>1</v>
      </c>
      <c r="I132" s="148"/>
      <c r="J132" s="148">
        <f t="shared" si="10"/>
        <v>0</v>
      </c>
      <c r="K132" s="149"/>
      <c r="L132" s="31"/>
      <c r="M132" s="150" t="s">
        <v>1</v>
      </c>
      <c r="N132" s="151" t="s">
        <v>36</v>
      </c>
      <c r="O132" s="152">
        <v>0</v>
      </c>
      <c r="P132" s="152">
        <f t="shared" si="11"/>
        <v>0</v>
      </c>
      <c r="Q132" s="152">
        <v>0</v>
      </c>
      <c r="R132" s="152">
        <f t="shared" si="12"/>
        <v>0</v>
      </c>
      <c r="S132" s="152">
        <v>0</v>
      </c>
      <c r="T132" s="153">
        <f t="shared" si="1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4" t="s">
        <v>1883</v>
      </c>
      <c r="AT132" s="154" t="s">
        <v>180</v>
      </c>
      <c r="AU132" s="154" t="s">
        <v>80</v>
      </c>
      <c r="AY132" s="18" t="s">
        <v>178</v>
      </c>
      <c r="BE132" s="155">
        <f t="shared" si="14"/>
        <v>0</v>
      </c>
      <c r="BF132" s="155">
        <f t="shared" si="15"/>
        <v>0</v>
      </c>
      <c r="BG132" s="155">
        <f t="shared" si="16"/>
        <v>0</v>
      </c>
      <c r="BH132" s="155">
        <f t="shared" si="17"/>
        <v>0</v>
      </c>
      <c r="BI132" s="155">
        <f t="shared" si="18"/>
        <v>0</v>
      </c>
      <c r="BJ132" s="18" t="s">
        <v>76</v>
      </c>
      <c r="BK132" s="155">
        <f t="shared" si="19"/>
        <v>0</v>
      </c>
      <c r="BL132" s="18" t="s">
        <v>1883</v>
      </c>
      <c r="BM132" s="154" t="s">
        <v>3579</v>
      </c>
    </row>
    <row r="133" spans="1:65" s="2" customFormat="1" ht="16.5" customHeight="1">
      <c r="A133" s="30"/>
      <c r="B133" s="142"/>
      <c r="C133" s="143" t="s">
        <v>101</v>
      </c>
      <c r="D133" s="143" t="s">
        <v>180</v>
      </c>
      <c r="E133" s="144" t="s">
        <v>3580</v>
      </c>
      <c r="F133" s="145" t="s">
        <v>3581</v>
      </c>
      <c r="G133" s="146" t="s">
        <v>3555</v>
      </c>
      <c r="H133" s="147">
        <v>1</v>
      </c>
      <c r="I133" s="148"/>
      <c r="J133" s="148">
        <f t="shared" si="10"/>
        <v>0</v>
      </c>
      <c r="K133" s="149"/>
      <c r="L133" s="31"/>
      <c r="M133" s="150" t="s">
        <v>1</v>
      </c>
      <c r="N133" s="151" t="s">
        <v>36</v>
      </c>
      <c r="O133" s="152">
        <v>0</v>
      </c>
      <c r="P133" s="152">
        <f t="shared" si="11"/>
        <v>0</v>
      </c>
      <c r="Q133" s="152">
        <v>0</v>
      </c>
      <c r="R133" s="152">
        <f t="shared" si="12"/>
        <v>0</v>
      </c>
      <c r="S133" s="152">
        <v>0</v>
      </c>
      <c r="T133" s="153">
        <f t="shared" si="1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4" t="s">
        <v>1883</v>
      </c>
      <c r="AT133" s="154" t="s">
        <v>180</v>
      </c>
      <c r="AU133" s="154" t="s">
        <v>80</v>
      </c>
      <c r="AY133" s="18" t="s">
        <v>178</v>
      </c>
      <c r="BE133" s="155">
        <f t="shared" si="14"/>
        <v>0</v>
      </c>
      <c r="BF133" s="155">
        <f t="shared" si="15"/>
        <v>0</v>
      </c>
      <c r="BG133" s="155">
        <f t="shared" si="16"/>
        <v>0</v>
      </c>
      <c r="BH133" s="155">
        <f t="shared" si="17"/>
        <v>0</v>
      </c>
      <c r="BI133" s="155">
        <f t="shared" si="18"/>
        <v>0</v>
      </c>
      <c r="BJ133" s="18" t="s">
        <v>76</v>
      </c>
      <c r="BK133" s="155">
        <f t="shared" si="19"/>
        <v>0</v>
      </c>
      <c r="BL133" s="18" t="s">
        <v>1883</v>
      </c>
      <c r="BM133" s="154" t="s">
        <v>3582</v>
      </c>
    </row>
    <row r="134" spans="1:65" s="2" customFormat="1" ht="16.5" customHeight="1">
      <c r="A134" s="30"/>
      <c r="B134" s="142"/>
      <c r="C134" s="143" t="s">
        <v>104</v>
      </c>
      <c r="D134" s="143" t="s">
        <v>180</v>
      </c>
      <c r="E134" s="144" t="s">
        <v>3583</v>
      </c>
      <c r="F134" s="145" t="s">
        <v>3584</v>
      </c>
      <c r="G134" s="146" t="s">
        <v>3555</v>
      </c>
      <c r="H134" s="147">
        <v>1</v>
      </c>
      <c r="I134" s="148"/>
      <c r="J134" s="148">
        <f t="shared" si="10"/>
        <v>0</v>
      </c>
      <c r="K134" s="149"/>
      <c r="L134" s="31"/>
      <c r="M134" s="150" t="s">
        <v>1</v>
      </c>
      <c r="N134" s="151" t="s">
        <v>36</v>
      </c>
      <c r="O134" s="152">
        <v>0</v>
      </c>
      <c r="P134" s="152">
        <f t="shared" si="11"/>
        <v>0</v>
      </c>
      <c r="Q134" s="152">
        <v>0</v>
      </c>
      <c r="R134" s="152">
        <f t="shared" si="12"/>
        <v>0</v>
      </c>
      <c r="S134" s="152">
        <v>0</v>
      </c>
      <c r="T134" s="153">
        <f t="shared" si="1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4" t="s">
        <v>1883</v>
      </c>
      <c r="AT134" s="154" t="s">
        <v>180</v>
      </c>
      <c r="AU134" s="154" t="s">
        <v>80</v>
      </c>
      <c r="AY134" s="18" t="s">
        <v>178</v>
      </c>
      <c r="BE134" s="155">
        <f t="shared" si="14"/>
        <v>0</v>
      </c>
      <c r="BF134" s="155">
        <f t="shared" si="15"/>
        <v>0</v>
      </c>
      <c r="BG134" s="155">
        <f t="shared" si="16"/>
        <v>0</v>
      </c>
      <c r="BH134" s="155">
        <f t="shared" si="17"/>
        <v>0</v>
      </c>
      <c r="BI134" s="155">
        <f t="shared" si="18"/>
        <v>0</v>
      </c>
      <c r="BJ134" s="18" t="s">
        <v>76</v>
      </c>
      <c r="BK134" s="155">
        <f t="shared" si="19"/>
        <v>0</v>
      </c>
      <c r="BL134" s="18" t="s">
        <v>1883</v>
      </c>
      <c r="BM134" s="154" t="s">
        <v>3585</v>
      </c>
    </row>
    <row r="135" spans="1:65" s="2" customFormat="1" ht="16.5" customHeight="1">
      <c r="A135" s="30"/>
      <c r="B135" s="142"/>
      <c r="C135" s="143" t="s">
        <v>107</v>
      </c>
      <c r="D135" s="143" t="s">
        <v>180</v>
      </c>
      <c r="E135" s="144" t="s">
        <v>3586</v>
      </c>
      <c r="F135" s="145" t="s">
        <v>3587</v>
      </c>
      <c r="G135" s="146" t="s">
        <v>3555</v>
      </c>
      <c r="H135" s="147">
        <v>1</v>
      </c>
      <c r="I135" s="148"/>
      <c r="J135" s="148">
        <f t="shared" si="10"/>
        <v>0</v>
      </c>
      <c r="K135" s="149"/>
      <c r="L135" s="31"/>
      <c r="M135" s="150" t="s">
        <v>1</v>
      </c>
      <c r="N135" s="151" t="s">
        <v>36</v>
      </c>
      <c r="O135" s="152">
        <v>0</v>
      </c>
      <c r="P135" s="152">
        <f t="shared" si="11"/>
        <v>0</v>
      </c>
      <c r="Q135" s="152">
        <v>0</v>
      </c>
      <c r="R135" s="152">
        <f t="shared" si="12"/>
        <v>0</v>
      </c>
      <c r="S135" s="152">
        <v>0</v>
      </c>
      <c r="T135" s="153">
        <f t="shared" si="1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4" t="s">
        <v>1883</v>
      </c>
      <c r="AT135" s="154" t="s">
        <v>180</v>
      </c>
      <c r="AU135" s="154" t="s">
        <v>80</v>
      </c>
      <c r="AY135" s="18" t="s">
        <v>178</v>
      </c>
      <c r="BE135" s="155">
        <f t="shared" si="14"/>
        <v>0</v>
      </c>
      <c r="BF135" s="155">
        <f t="shared" si="15"/>
        <v>0</v>
      </c>
      <c r="BG135" s="155">
        <f t="shared" si="16"/>
        <v>0</v>
      </c>
      <c r="BH135" s="155">
        <f t="shared" si="17"/>
        <v>0</v>
      </c>
      <c r="BI135" s="155">
        <f t="shared" si="18"/>
        <v>0</v>
      </c>
      <c r="BJ135" s="18" t="s">
        <v>76</v>
      </c>
      <c r="BK135" s="155">
        <f t="shared" si="19"/>
        <v>0</v>
      </c>
      <c r="BL135" s="18" t="s">
        <v>1883</v>
      </c>
      <c r="BM135" s="154" t="s">
        <v>3588</v>
      </c>
    </row>
    <row r="136" spans="1:65" s="2" customFormat="1" ht="16.5" customHeight="1">
      <c r="A136" s="30"/>
      <c r="B136" s="142"/>
      <c r="C136" s="143" t="s">
        <v>110</v>
      </c>
      <c r="D136" s="143" t="s">
        <v>180</v>
      </c>
      <c r="E136" s="144" t="s">
        <v>3589</v>
      </c>
      <c r="F136" s="145" t="s">
        <v>3590</v>
      </c>
      <c r="G136" s="146" t="s">
        <v>3555</v>
      </c>
      <c r="H136" s="147">
        <v>1</v>
      </c>
      <c r="I136" s="148"/>
      <c r="J136" s="148">
        <f t="shared" si="10"/>
        <v>0</v>
      </c>
      <c r="K136" s="149"/>
      <c r="L136" s="31"/>
      <c r="M136" s="150" t="s">
        <v>1</v>
      </c>
      <c r="N136" s="151" t="s">
        <v>36</v>
      </c>
      <c r="O136" s="152">
        <v>0</v>
      </c>
      <c r="P136" s="152">
        <f t="shared" si="11"/>
        <v>0</v>
      </c>
      <c r="Q136" s="152">
        <v>0</v>
      </c>
      <c r="R136" s="152">
        <f t="shared" si="12"/>
        <v>0</v>
      </c>
      <c r="S136" s="152">
        <v>0</v>
      </c>
      <c r="T136" s="153">
        <f t="shared" si="1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4" t="s">
        <v>1883</v>
      </c>
      <c r="AT136" s="154" t="s">
        <v>180</v>
      </c>
      <c r="AU136" s="154" t="s">
        <v>80</v>
      </c>
      <c r="AY136" s="18" t="s">
        <v>178</v>
      </c>
      <c r="BE136" s="155">
        <f t="shared" si="14"/>
        <v>0</v>
      </c>
      <c r="BF136" s="155">
        <f t="shared" si="15"/>
        <v>0</v>
      </c>
      <c r="BG136" s="155">
        <f t="shared" si="16"/>
        <v>0</v>
      </c>
      <c r="BH136" s="155">
        <f t="shared" si="17"/>
        <v>0</v>
      </c>
      <c r="BI136" s="155">
        <f t="shared" si="18"/>
        <v>0</v>
      </c>
      <c r="BJ136" s="18" t="s">
        <v>76</v>
      </c>
      <c r="BK136" s="155">
        <f t="shared" si="19"/>
        <v>0</v>
      </c>
      <c r="BL136" s="18" t="s">
        <v>1883</v>
      </c>
      <c r="BM136" s="154" t="s">
        <v>3591</v>
      </c>
    </row>
    <row r="137" spans="1:65" s="2" customFormat="1" ht="16.5" customHeight="1">
      <c r="A137" s="30"/>
      <c r="B137" s="142"/>
      <c r="C137" s="143" t="s">
        <v>113</v>
      </c>
      <c r="D137" s="143" t="s">
        <v>180</v>
      </c>
      <c r="E137" s="144" t="s">
        <v>3592</v>
      </c>
      <c r="F137" s="145" t="s">
        <v>3593</v>
      </c>
      <c r="G137" s="146" t="s">
        <v>3555</v>
      </c>
      <c r="H137" s="147">
        <v>1</v>
      </c>
      <c r="I137" s="148"/>
      <c r="J137" s="148">
        <f t="shared" si="10"/>
        <v>0</v>
      </c>
      <c r="K137" s="149"/>
      <c r="L137" s="31"/>
      <c r="M137" s="150" t="s">
        <v>1</v>
      </c>
      <c r="N137" s="151" t="s">
        <v>36</v>
      </c>
      <c r="O137" s="152">
        <v>0</v>
      </c>
      <c r="P137" s="152">
        <f t="shared" si="11"/>
        <v>0</v>
      </c>
      <c r="Q137" s="152">
        <v>0</v>
      </c>
      <c r="R137" s="152">
        <f t="shared" si="12"/>
        <v>0</v>
      </c>
      <c r="S137" s="152">
        <v>0</v>
      </c>
      <c r="T137" s="153">
        <f t="shared" si="1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4" t="s">
        <v>1883</v>
      </c>
      <c r="AT137" s="154" t="s">
        <v>180</v>
      </c>
      <c r="AU137" s="154" t="s">
        <v>80</v>
      </c>
      <c r="AY137" s="18" t="s">
        <v>178</v>
      </c>
      <c r="BE137" s="155">
        <f t="shared" si="14"/>
        <v>0</v>
      </c>
      <c r="BF137" s="155">
        <f t="shared" si="15"/>
        <v>0</v>
      </c>
      <c r="BG137" s="155">
        <f t="shared" si="16"/>
        <v>0</v>
      </c>
      <c r="BH137" s="155">
        <f t="shared" si="17"/>
        <v>0</v>
      </c>
      <c r="BI137" s="155">
        <f t="shared" si="18"/>
        <v>0</v>
      </c>
      <c r="BJ137" s="18" t="s">
        <v>76</v>
      </c>
      <c r="BK137" s="155">
        <f t="shared" si="19"/>
        <v>0</v>
      </c>
      <c r="BL137" s="18" t="s">
        <v>1883</v>
      </c>
      <c r="BM137" s="154" t="s">
        <v>3594</v>
      </c>
    </row>
    <row r="138" spans="1:65" s="2" customFormat="1" ht="16.5" customHeight="1">
      <c r="A138" s="30"/>
      <c r="B138" s="142"/>
      <c r="C138" s="143" t="s">
        <v>116</v>
      </c>
      <c r="D138" s="143" t="s">
        <v>180</v>
      </c>
      <c r="E138" s="144" t="s">
        <v>3595</v>
      </c>
      <c r="F138" s="145" t="s">
        <v>3596</v>
      </c>
      <c r="G138" s="146" t="s">
        <v>3555</v>
      </c>
      <c r="H138" s="147">
        <v>1</v>
      </c>
      <c r="I138" s="148"/>
      <c r="J138" s="148">
        <f t="shared" si="10"/>
        <v>0</v>
      </c>
      <c r="K138" s="149"/>
      <c r="L138" s="31"/>
      <c r="M138" s="150" t="s">
        <v>1</v>
      </c>
      <c r="N138" s="151" t="s">
        <v>36</v>
      </c>
      <c r="O138" s="152">
        <v>0</v>
      </c>
      <c r="P138" s="152">
        <f t="shared" si="11"/>
        <v>0</v>
      </c>
      <c r="Q138" s="152">
        <v>0</v>
      </c>
      <c r="R138" s="152">
        <f t="shared" si="12"/>
        <v>0</v>
      </c>
      <c r="S138" s="152">
        <v>0</v>
      </c>
      <c r="T138" s="153">
        <f t="shared" si="1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54" t="s">
        <v>1883</v>
      </c>
      <c r="AT138" s="154" t="s">
        <v>180</v>
      </c>
      <c r="AU138" s="154" t="s">
        <v>80</v>
      </c>
      <c r="AY138" s="18" t="s">
        <v>178</v>
      </c>
      <c r="BE138" s="155">
        <f t="shared" si="14"/>
        <v>0</v>
      </c>
      <c r="BF138" s="155">
        <f t="shared" si="15"/>
        <v>0</v>
      </c>
      <c r="BG138" s="155">
        <f t="shared" si="16"/>
        <v>0</v>
      </c>
      <c r="BH138" s="155">
        <f t="shared" si="17"/>
        <v>0</v>
      </c>
      <c r="BI138" s="155">
        <f t="shared" si="18"/>
        <v>0</v>
      </c>
      <c r="BJ138" s="18" t="s">
        <v>76</v>
      </c>
      <c r="BK138" s="155">
        <f t="shared" si="19"/>
        <v>0</v>
      </c>
      <c r="BL138" s="18" t="s">
        <v>1883</v>
      </c>
      <c r="BM138" s="154" t="s">
        <v>3597</v>
      </c>
    </row>
    <row r="139" spans="1:65" s="2" customFormat="1" ht="16.5" customHeight="1">
      <c r="A139" s="30"/>
      <c r="B139" s="142"/>
      <c r="C139" s="143" t="s">
        <v>8</v>
      </c>
      <c r="D139" s="143" t="s">
        <v>180</v>
      </c>
      <c r="E139" s="144" t="s">
        <v>3598</v>
      </c>
      <c r="F139" s="145" t="s">
        <v>3599</v>
      </c>
      <c r="G139" s="146" t="s">
        <v>3555</v>
      </c>
      <c r="H139" s="147">
        <v>1</v>
      </c>
      <c r="I139" s="148"/>
      <c r="J139" s="148">
        <f t="shared" si="10"/>
        <v>0</v>
      </c>
      <c r="K139" s="149"/>
      <c r="L139" s="31"/>
      <c r="M139" s="150" t="s">
        <v>1</v>
      </c>
      <c r="N139" s="151" t="s">
        <v>36</v>
      </c>
      <c r="O139" s="152">
        <v>0</v>
      </c>
      <c r="P139" s="152">
        <f t="shared" si="11"/>
        <v>0</v>
      </c>
      <c r="Q139" s="152">
        <v>0</v>
      </c>
      <c r="R139" s="152">
        <f t="shared" si="12"/>
        <v>0</v>
      </c>
      <c r="S139" s="152">
        <v>0</v>
      </c>
      <c r="T139" s="153">
        <f t="shared" si="1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4" t="s">
        <v>1883</v>
      </c>
      <c r="AT139" s="154" t="s">
        <v>180</v>
      </c>
      <c r="AU139" s="154" t="s">
        <v>80</v>
      </c>
      <c r="AY139" s="18" t="s">
        <v>178</v>
      </c>
      <c r="BE139" s="155">
        <f t="shared" si="14"/>
        <v>0</v>
      </c>
      <c r="BF139" s="155">
        <f t="shared" si="15"/>
        <v>0</v>
      </c>
      <c r="BG139" s="155">
        <f t="shared" si="16"/>
        <v>0</v>
      </c>
      <c r="BH139" s="155">
        <f t="shared" si="17"/>
        <v>0</v>
      </c>
      <c r="BI139" s="155">
        <f t="shared" si="18"/>
        <v>0</v>
      </c>
      <c r="BJ139" s="18" t="s">
        <v>76</v>
      </c>
      <c r="BK139" s="155">
        <f t="shared" si="19"/>
        <v>0</v>
      </c>
      <c r="BL139" s="18" t="s">
        <v>1883</v>
      </c>
      <c r="BM139" s="154" t="s">
        <v>3600</v>
      </c>
    </row>
    <row r="140" spans="1:65" s="12" customFormat="1" ht="22.8" customHeight="1">
      <c r="B140" s="130"/>
      <c r="D140" s="131" t="s">
        <v>70</v>
      </c>
      <c r="E140" s="140" t="s">
        <v>3154</v>
      </c>
      <c r="F140" s="140" t="s">
        <v>3155</v>
      </c>
      <c r="J140" s="141">
        <f>BK140</f>
        <v>0</v>
      </c>
      <c r="L140" s="130"/>
      <c r="M140" s="134"/>
      <c r="N140" s="135"/>
      <c r="O140" s="135"/>
      <c r="P140" s="136">
        <f>P141</f>
        <v>0</v>
      </c>
      <c r="Q140" s="135"/>
      <c r="R140" s="136">
        <f>R141</f>
        <v>0</v>
      </c>
      <c r="S140" s="135"/>
      <c r="T140" s="137">
        <f>T141</f>
        <v>0</v>
      </c>
      <c r="AR140" s="131" t="s">
        <v>89</v>
      </c>
      <c r="AT140" s="138" t="s">
        <v>70</v>
      </c>
      <c r="AU140" s="138" t="s">
        <v>76</v>
      </c>
      <c r="AY140" s="131" t="s">
        <v>178</v>
      </c>
      <c r="BK140" s="139">
        <f>BK141</f>
        <v>0</v>
      </c>
    </row>
    <row r="141" spans="1:65" s="2" customFormat="1" ht="16.5" customHeight="1">
      <c r="A141" s="30"/>
      <c r="B141" s="142"/>
      <c r="C141" s="143" t="s">
        <v>263</v>
      </c>
      <c r="D141" s="143" t="s">
        <v>180</v>
      </c>
      <c r="E141" s="144" t="s">
        <v>3601</v>
      </c>
      <c r="F141" s="145" t="s">
        <v>3602</v>
      </c>
      <c r="G141" s="146" t="s">
        <v>3555</v>
      </c>
      <c r="H141" s="147">
        <v>1</v>
      </c>
      <c r="I141" s="148"/>
      <c r="J141" s="148">
        <f>ROUND(I141*H141,1)</f>
        <v>0</v>
      </c>
      <c r="K141" s="149"/>
      <c r="L141" s="31"/>
      <c r="M141" s="150" t="s">
        <v>1</v>
      </c>
      <c r="N141" s="151" t="s">
        <v>36</v>
      </c>
      <c r="O141" s="152">
        <v>0</v>
      </c>
      <c r="P141" s="152">
        <f>O141*H141</f>
        <v>0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4" t="s">
        <v>1883</v>
      </c>
      <c r="AT141" s="154" t="s">
        <v>180</v>
      </c>
      <c r="AU141" s="154" t="s">
        <v>80</v>
      </c>
      <c r="AY141" s="18" t="s">
        <v>178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8" t="s">
        <v>76</v>
      </c>
      <c r="BK141" s="155">
        <f>ROUND(I141*H141,1)</f>
        <v>0</v>
      </c>
      <c r="BL141" s="18" t="s">
        <v>1883</v>
      </c>
      <c r="BM141" s="154" t="s">
        <v>3603</v>
      </c>
    </row>
    <row r="142" spans="1:65" s="12" customFormat="1" ht="22.8" customHeight="1">
      <c r="B142" s="130"/>
      <c r="D142" s="131" t="s">
        <v>70</v>
      </c>
      <c r="E142" s="140" t="s">
        <v>1901</v>
      </c>
      <c r="F142" s="140" t="s">
        <v>1902</v>
      </c>
      <c r="J142" s="141">
        <f>BK142</f>
        <v>0</v>
      </c>
      <c r="L142" s="130"/>
      <c r="M142" s="134"/>
      <c r="N142" s="135"/>
      <c r="O142" s="135"/>
      <c r="P142" s="136">
        <f>SUM(P143:P144)</f>
        <v>0</v>
      </c>
      <c r="Q142" s="135"/>
      <c r="R142" s="136">
        <f>SUM(R143:R144)</f>
        <v>0</v>
      </c>
      <c r="S142" s="135"/>
      <c r="T142" s="137">
        <f>SUM(T143:T144)</f>
        <v>0</v>
      </c>
      <c r="AR142" s="131" t="s">
        <v>89</v>
      </c>
      <c r="AT142" s="138" t="s">
        <v>70</v>
      </c>
      <c r="AU142" s="138" t="s">
        <v>76</v>
      </c>
      <c r="AY142" s="131" t="s">
        <v>178</v>
      </c>
      <c r="BK142" s="139">
        <f>SUM(BK143:BK144)</f>
        <v>0</v>
      </c>
    </row>
    <row r="143" spans="1:65" s="2" customFormat="1" ht="16.5" customHeight="1">
      <c r="A143" s="30"/>
      <c r="B143" s="142"/>
      <c r="C143" s="143" t="s">
        <v>268</v>
      </c>
      <c r="D143" s="143" t="s">
        <v>180</v>
      </c>
      <c r="E143" s="144" t="s">
        <v>3604</v>
      </c>
      <c r="F143" s="145" t="s">
        <v>3605</v>
      </c>
      <c r="G143" s="146" t="s">
        <v>3555</v>
      </c>
      <c r="H143" s="147">
        <v>1</v>
      </c>
      <c r="I143" s="148"/>
      <c r="J143" s="148">
        <f>ROUND(I143*H143,1)</f>
        <v>0</v>
      </c>
      <c r="K143" s="149"/>
      <c r="L143" s="31"/>
      <c r="M143" s="150" t="s">
        <v>1</v>
      </c>
      <c r="N143" s="151" t="s">
        <v>36</v>
      </c>
      <c r="O143" s="152">
        <v>0</v>
      </c>
      <c r="P143" s="152">
        <f>O143*H143</f>
        <v>0</v>
      </c>
      <c r="Q143" s="152">
        <v>0</v>
      </c>
      <c r="R143" s="152">
        <f>Q143*H143</f>
        <v>0</v>
      </c>
      <c r="S143" s="152">
        <v>0</v>
      </c>
      <c r="T143" s="153">
        <f>S143*H143</f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4" t="s">
        <v>1883</v>
      </c>
      <c r="AT143" s="154" t="s">
        <v>180</v>
      </c>
      <c r="AU143" s="154" t="s">
        <v>80</v>
      </c>
      <c r="AY143" s="18" t="s">
        <v>178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8" t="s">
        <v>76</v>
      </c>
      <c r="BK143" s="155">
        <f>ROUND(I143*H143,1)</f>
        <v>0</v>
      </c>
      <c r="BL143" s="18" t="s">
        <v>1883</v>
      </c>
      <c r="BM143" s="154" t="s">
        <v>3606</v>
      </c>
    </row>
    <row r="144" spans="1:65" s="2" customFormat="1" ht="16.5" customHeight="1">
      <c r="A144" s="30"/>
      <c r="B144" s="142"/>
      <c r="C144" s="143" t="s">
        <v>285</v>
      </c>
      <c r="D144" s="143" t="s">
        <v>180</v>
      </c>
      <c r="E144" s="144" t="s">
        <v>1904</v>
      </c>
      <c r="F144" s="145" t="s">
        <v>3607</v>
      </c>
      <c r="G144" s="146" t="s">
        <v>3555</v>
      </c>
      <c r="H144" s="147">
        <v>1</v>
      </c>
      <c r="I144" s="148"/>
      <c r="J144" s="148">
        <f>ROUND(I144*H144,1)</f>
        <v>0</v>
      </c>
      <c r="K144" s="149"/>
      <c r="L144" s="31"/>
      <c r="M144" s="194" t="s">
        <v>1</v>
      </c>
      <c r="N144" s="195" t="s">
        <v>36</v>
      </c>
      <c r="O144" s="196">
        <v>0</v>
      </c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4" t="s">
        <v>1883</v>
      </c>
      <c r="AT144" s="154" t="s">
        <v>180</v>
      </c>
      <c r="AU144" s="154" t="s">
        <v>80</v>
      </c>
      <c r="AY144" s="18" t="s">
        <v>178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8" t="s">
        <v>76</v>
      </c>
      <c r="BK144" s="155">
        <f>ROUND(I144*H144,1)</f>
        <v>0</v>
      </c>
      <c r="BL144" s="18" t="s">
        <v>1883</v>
      </c>
      <c r="BM144" s="154" t="s">
        <v>3608</v>
      </c>
    </row>
    <row r="145" spans="1:31" s="2" customFormat="1" ht="6.9" customHeight="1">
      <c r="A145" s="30"/>
      <c r="B145" s="45"/>
      <c r="C145" s="46"/>
      <c r="D145" s="46"/>
      <c r="E145" s="46"/>
      <c r="F145" s="46"/>
      <c r="G145" s="46"/>
      <c r="H145" s="46"/>
      <c r="I145" s="46"/>
      <c r="J145" s="46"/>
      <c r="K145" s="46"/>
      <c r="L145" s="31"/>
      <c r="M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</sheetData>
  <autoFilter ref="C120:K144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32</vt:i4>
      </vt:variant>
    </vt:vector>
  </HeadingPairs>
  <TitlesOfParts>
    <vt:vector size="48" baseType="lpstr">
      <vt:lpstr>Rekapitulace stavby</vt:lpstr>
      <vt:lpstr>1 - Stavební část</vt:lpstr>
      <vt:lpstr>2 - Zdravotně technické i...</vt:lpstr>
      <vt:lpstr>3 - Ústřední vytápění</vt:lpstr>
      <vt:lpstr>4 - Vnitřní plyn</vt:lpstr>
      <vt:lpstr>5 - Vzduchotechnika</vt:lpstr>
      <vt:lpstr>6 - Elektroinstalace</vt:lpstr>
      <vt:lpstr>7 - Zpevněné plochy</vt:lpstr>
      <vt:lpstr>8 - Splašková kanalizace,...</vt:lpstr>
      <vt:lpstr>9 - Elektro přípojka</vt:lpstr>
      <vt:lpstr>10 - Plynová přípojka</vt:lpstr>
      <vt:lpstr>11 - Vodovodní přípojka</vt:lpstr>
      <vt:lpstr>12 - Dešťová kanalizace</vt:lpstr>
      <vt:lpstr>13 - Demolice čp. 49+ hos...</vt:lpstr>
      <vt:lpstr>14 - Ozvučení sálu</vt:lpstr>
      <vt:lpstr>15 - Vedlejší a ostatní n...</vt:lpstr>
      <vt:lpstr>'1 - Stavební část'!Názvy_tisku</vt:lpstr>
      <vt:lpstr>'10 - Plynová přípojka'!Názvy_tisku</vt:lpstr>
      <vt:lpstr>'11 - Vodovodní přípojka'!Názvy_tisku</vt:lpstr>
      <vt:lpstr>'12 - Dešťová kanalizace'!Názvy_tisku</vt:lpstr>
      <vt:lpstr>'13 - Demolice čp. 49+ hos...'!Názvy_tisku</vt:lpstr>
      <vt:lpstr>'14 - Ozvučení sálu'!Názvy_tisku</vt:lpstr>
      <vt:lpstr>'15 - Vedlejší a ostatní n...'!Názvy_tisku</vt:lpstr>
      <vt:lpstr>'2 - Zdravotně technické i...'!Názvy_tisku</vt:lpstr>
      <vt:lpstr>'3 - Ústřední vytápění'!Názvy_tisku</vt:lpstr>
      <vt:lpstr>'4 - Vnitřní plyn'!Názvy_tisku</vt:lpstr>
      <vt:lpstr>'5 - Vzduchotechnika'!Názvy_tisku</vt:lpstr>
      <vt:lpstr>'6 - Elektroinstalace'!Názvy_tisku</vt:lpstr>
      <vt:lpstr>'7 - Zpevněné plochy'!Názvy_tisku</vt:lpstr>
      <vt:lpstr>'8 - Splašková kanalizace,...'!Názvy_tisku</vt:lpstr>
      <vt:lpstr>'9 - Elektro přípojka'!Názvy_tisku</vt:lpstr>
      <vt:lpstr>'Rekapitulace stavby'!Názvy_tisku</vt:lpstr>
      <vt:lpstr>'1 - Stavební část'!Oblast_tisku</vt:lpstr>
      <vt:lpstr>'10 - Plynová přípojka'!Oblast_tisku</vt:lpstr>
      <vt:lpstr>'11 - Vodovodní přípojka'!Oblast_tisku</vt:lpstr>
      <vt:lpstr>'12 - Dešťová kanalizace'!Oblast_tisku</vt:lpstr>
      <vt:lpstr>'13 - Demolice čp. 49+ hos...'!Oblast_tisku</vt:lpstr>
      <vt:lpstr>'14 - Ozvučení sálu'!Oblast_tisku</vt:lpstr>
      <vt:lpstr>'15 - Vedlejší a ostatní n...'!Oblast_tisku</vt:lpstr>
      <vt:lpstr>'2 - Zdravotně technické i...'!Oblast_tisku</vt:lpstr>
      <vt:lpstr>'3 - Ústřední vytápění'!Oblast_tisku</vt:lpstr>
      <vt:lpstr>'4 - Vnitřní plyn'!Oblast_tisku</vt:lpstr>
      <vt:lpstr>'5 - Vzduchotechnika'!Oblast_tisku</vt:lpstr>
      <vt:lpstr>'6 - Elektroinstalace'!Oblast_tisku</vt:lpstr>
      <vt:lpstr>'7 - Zpevněné plochy'!Oblast_tisku</vt:lpstr>
      <vt:lpstr>'8 - Splašková kanalizace,...'!Oblast_tisku</vt:lpstr>
      <vt:lpstr>'9 - Elektro přípojka'!Oblast_tisku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2021-05-18T11:14:56Z</dcterms:created>
  <dcterms:modified xsi:type="dcterms:W3CDTF">2021-05-18T11:17:50Z</dcterms:modified>
</cp:coreProperties>
</file>