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NIHOVNY\PROJEKTY\2020\SFŽP - likvidace vrtů\VZ\"/>
    </mc:Choice>
  </mc:AlternateContent>
  <xr:revisionPtr revIDLastSave="0" documentId="13_ncr:1_{BC4427FF-ED27-46CB-A579-5B1F37C1627C}" xr6:coauthVersionLast="45" xr6:coauthVersionMax="45" xr10:uidLastSave="{00000000-0000-0000-0000-000000000000}"/>
  <bookViews>
    <workbookView xWindow="7080" yWindow="15" windowWidth="20100" windowHeight="15450" xr2:uid="{00000000-000D-0000-FFFF-FFFF00000000}"/>
  </bookViews>
  <sheets>
    <sheet name="souhrnný rozpočet" sheetId="2" r:id="rId1"/>
    <sheet name="Rozpočet objekty" sheetId="1" r:id="rId2"/>
  </sheets>
  <definedNames>
    <definedName name="_xlnm.Print_Area" localSheetId="1">'Rozpočet objekty'!$B$1:$G$118</definedName>
    <definedName name="_xlnm.Print_Area" localSheetId="0">'souhrnný rozpočet'!$C$1:$H$36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3" i="2" l="1"/>
  <c r="H32" i="2"/>
  <c r="H31" i="2"/>
  <c r="H30" i="2"/>
  <c r="H29" i="2"/>
  <c r="H28" i="2"/>
  <c r="H26" i="2"/>
  <c r="H25" i="2"/>
  <c r="H24" i="2"/>
  <c r="H23" i="2"/>
  <c r="H22" i="2"/>
  <c r="H21" i="2"/>
  <c r="H20" i="2"/>
  <c r="H18" i="2"/>
  <c r="H17" i="2"/>
  <c r="H16" i="2"/>
  <c r="H15" i="2"/>
  <c r="H14" i="2"/>
  <c r="H13" i="2"/>
  <c r="H12" i="2"/>
  <c r="H11" i="2"/>
  <c r="H10" i="2"/>
  <c r="H9" i="2"/>
  <c r="H8" i="2"/>
  <c r="H7" i="2"/>
  <c r="H5" i="2"/>
  <c r="H4" i="2"/>
  <c r="G115" i="1"/>
  <c r="G114" i="1"/>
  <c r="G113" i="1"/>
  <c r="G112" i="1"/>
  <c r="G111" i="1"/>
  <c r="G110" i="1"/>
  <c r="G109" i="1"/>
  <c r="G108" i="1"/>
  <c r="G99" i="1"/>
  <c r="G98" i="1"/>
  <c r="G97" i="1"/>
  <c r="G96" i="1"/>
  <c r="G95" i="1"/>
  <c r="G94" i="1"/>
  <c r="G93" i="1"/>
  <c r="G92" i="1"/>
  <c r="G91" i="1"/>
  <c r="G82" i="1"/>
  <c r="G81" i="1"/>
  <c r="G80" i="1"/>
  <c r="G79" i="1"/>
  <c r="G78" i="1"/>
  <c r="G77" i="1"/>
  <c r="G76" i="1"/>
  <c r="G75" i="1"/>
  <c r="G74" i="1"/>
  <c r="G65" i="1"/>
  <c r="G64" i="1"/>
  <c r="G63" i="1"/>
  <c r="G62" i="1"/>
  <c r="G61" i="1"/>
  <c r="G60" i="1"/>
  <c r="G59" i="1"/>
  <c r="G58" i="1"/>
  <c r="G57" i="1"/>
  <c r="G48" i="1"/>
  <c r="G47" i="1"/>
  <c r="G46" i="1"/>
  <c r="G45" i="1"/>
  <c r="G44" i="1"/>
  <c r="G43" i="1"/>
  <c r="G42" i="1"/>
  <c r="G41" i="1"/>
  <c r="G40" i="1"/>
  <c r="G31" i="1"/>
  <c r="G30" i="1"/>
  <c r="G29" i="1"/>
  <c r="G28" i="1"/>
  <c r="G27" i="1"/>
  <c r="G26" i="1"/>
  <c r="G25" i="1"/>
  <c r="G24" i="1"/>
  <c r="G23" i="1"/>
  <c r="G22" i="1"/>
  <c r="G13" i="1"/>
  <c r="G12" i="1"/>
  <c r="G11" i="1"/>
  <c r="G10" i="1"/>
  <c r="G9" i="1"/>
  <c r="G8" i="1"/>
  <c r="G7" i="1"/>
  <c r="G6" i="1"/>
  <c r="G5" i="1"/>
  <c r="G66" i="1" l="1"/>
  <c r="G14" i="1"/>
  <c r="G15" i="1" s="1"/>
  <c r="G16" i="1" s="1"/>
  <c r="G83" i="1"/>
  <c r="G84" i="1" s="1"/>
  <c r="G85" i="1" s="1"/>
  <c r="G32" i="1"/>
  <c r="G100" i="1"/>
  <c r="G101" i="1" s="1"/>
  <c r="G102" i="1" s="1"/>
  <c r="G49" i="1"/>
  <c r="G50" i="1" s="1"/>
  <c r="G51" i="1" s="1"/>
  <c r="G116" i="1"/>
  <c r="G117" i="1" s="1"/>
  <c r="G118" i="1" s="1"/>
  <c r="H34" i="2"/>
  <c r="H35" i="2" s="1"/>
  <c r="H36" i="2" s="1"/>
  <c r="G67" i="1"/>
  <c r="G68" i="1" l="1"/>
  <c r="G33" i="1"/>
  <c r="G34" i="1" s="1"/>
</calcChain>
</file>

<file path=xl/sharedStrings.xml><?xml version="1.0" encoding="utf-8"?>
<sst xmlns="http://schemas.openxmlformats.org/spreadsheetml/2006/main" count="360" uniqueCount="93">
  <si>
    <t>Položkový rozpočet likvidace vrtu HV-18/P1</t>
  </si>
  <si>
    <t>Likvidace vrtu HV-18/P1</t>
  </si>
  <si>
    <t>průměr výstroje: 89 mm, hloubka vrtu: 26 m</t>
  </si>
  <si>
    <t>Číslo položky</t>
  </si>
  <si>
    <t>Činnost</t>
  </si>
  <si>
    <t>Jednotka</t>
  </si>
  <si>
    <t>Počet</t>
  </si>
  <si>
    <t>Jedn. cena [Kč]</t>
  </si>
  <si>
    <t>Cena [Kč]</t>
  </si>
  <si>
    <t>1</t>
  </si>
  <si>
    <t>Příprava pracoviště včetně porostu</t>
  </si>
  <si>
    <t>ks</t>
  </si>
  <si>
    <t>2</t>
  </si>
  <si>
    <t>Otevření zhlaví vrtu 89 mm</t>
  </si>
  <si>
    <t>3</t>
  </si>
  <si>
    <t>Kalibrace vrtu - záměr hloubky a hladiny podzemní vody</t>
  </si>
  <si>
    <t>4</t>
  </si>
  <si>
    <t>Zásyp vrtu štěrkovitým materiálem (frakce 8-16 mm)</t>
  </si>
  <si>
    <r>
      <t>m</t>
    </r>
    <r>
      <rPr>
        <vertAlign val="superscript"/>
        <sz val="10"/>
        <color theme="1"/>
        <rFont val="Times New Roman"/>
        <family val="1"/>
        <charset val="238"/>
      </rPr>
      <t>3</t>
    </r>
  </si>
  <si>
    <t>5</t>
  </si>
  <si>
    <t>Tamponáž vrtu mletým jílem</t>
  </si>
  <si>
    <t>6</t>
  </si>
  <si>
    <t>Zemní práce, odkryv zhlaví</t>
  </si>
  <si>
    <t>7</t>
  </si>
  <si>
    <t>Odřezání výstroje a betonáž úsťového mostku</t>
  </si>
  <si>
    <t>8</t>
  </si>
  <si>
    <t>Zpětný zásyp výkopu, likvidace pracoviště</t>
  </si>
  <si>
    <t>9</t>
  </si>
  <si>
    <t>Přeprava techniky na lokalitu</t>
  </si>
  <si>
    <t xml:space="preserve">                    Celkem bez DPH</t>
  </si>
  <si>
    <t xml:space="preserve">                    DPH 21%</t>
  </si>
  <si>
    <t xml:space="preserve">                    Celkem včetně DPH </t>
  </si>
  <si>
    <t>Položkový rozpočet likvidace vrtu V-1</t>
  </si>
  <si>
    <t>Likvidace vrtu V-1</t>
  </si>
  <si>
    <t>průměr výstroje: 324 mm, hloubka vrtu: 33 m</t>
  </si>
  <si>
    <t>Otevření zhlaví vrtu 324 mm</t>
  </si>
  <si>
    <t>Tamponáž vrtu granulovaným a mletým jílem</t>
  </si>
  <si>
    <t>10</t>
  </si>
  <si>
    <t>Vytěžení čerpadla, demolice skružové šachty, likvidace odpadů</t>
  </si>
  <si>
    <t xml:space="preserve">                    Celkem včetně DPH</t>
  </si>
  <si>
    <t>Položkový rozpočet likvidace vrtu P-1</t>
  </si>
  <si>
    <t>Likvidace vrtu P-1</t>
  </si>
  <si>
    <t>průměr výstroje: 324 mm, hloubka vrtu: 75 m</t>
  </si>
  <si>
    <t>Příprava pracoviště</t>
  </si>
  <si>
    <t>Položkový rozpočet likvidace vrtu P-2</t>
  </si>
  <si>
    <t>Likvidace vrtu P-2</t>
  </si>
  <si>
    <t>průměr výstroje: 324 mm, hloubka vrtu: 81 m</t>
  </si>
  <si>
    <t>Položkový rozpočet likvidace vrtu Bo-1</t>
  </si>
  <si>
    <t>Likvidace vrtu Bo-1</t>
  </si>
  <si>
    <t>Položkový rozpočet likvidace vrtu Bo-3</t>
  </si>
  <si>
    <t>Likvidace vrtu Bo-3</t>
  </si>
  <si>
    <t>Položkový rozpočet likvidace vrtu Bo-5</t>
  </si>
  <si>
    <t>Likvidace vrtu Bo-5</t>
  </si>
  <si>
    <t>průměr výstroje: 324 mm, hloubka vrtu: 62 m</t>
  </si>
  <si>
    <t>Souhrnný položkový rozpočet projektovaných prací</t>
  </si>
  <si>
    <t>Přípravné práce</t>
  </si>
  <si>
    <t>Ohlášení, oznámení, evidence geologických prací</t>
  </si>
  <si>
    <t>hod</t>
  </si>
  <si>
    <t>Inženýrská činnost - ověření sítí, projednání vstupů</t>
  </si>
  <si>
    <t>Likvidace vrtů</t>
  </si>
  <si>
    <t>3.1</t>
  </si>
  <si>
    <t>4.1</t>
  </si>
  <si>
    <t>Zásyp vrtů štěrkovitým materiálem (frakce 8-16 mm)</t>
  </si>
  <si>
    <t>Tamponáž vrtů granulovaným a mletým jílem</t>
  </si>
  <si>
    <t>11</t>
  </si>
  <si>
    <t>12</t>
  </si>
  <si>
    <t>Vytěžení čerpadla, demolice skružové šachty, likvidace odpadů - vrt V-1</t>
  </si>
  <si>
    <t>Bourací práce - likvidace vrtu a šachty Bo-5</t>
  </si>
  <si>
    <t>13</t>
  </si>
  <si>
    <t>Zemní práce</t>
  </si>
  <si>
    <t>14</t>
  </si>
  <si>
    <t>Bourací práce</t>
  </si>
  <si>
    <t>15</t>
  </si>
  <si>
    <t>Vnitřní vodovod</t>
  </si>
  <si>
    <t>16</t>
  </si>
  <si>
    <t>Konstrukce zámečnické</t>
  </si>
  <si>
    <t>17</t>
  </si>
  <si>
    <t>Elektromontáže</t>
  </si>
  <si>
    <t>18</t>
  </si>
  <si>
    <t>Přesuny suti a vybouraných hmot</t>
  </si>
  <si>
    <t>19</t>
  </si>
  <si>
    <t>Vedlejší náklady</t>
  </si>
  <si>
    <t>Vyhodnocení prací</t>
  </si>
  <si>
    <t>Sled, dokumentace a řízení prací</t>
  </si>
  <si>
    <t>Protokol o likvidaci vrtu</t>
  </si>
  <si>
    <t>Předání pozemků majitelům, uživatelům</t>
  </si>
  <si>
    <t>Přeprava geologické služby</t>
  </si>
  <si>
    <t>Vyhodnocení prací, závěrečná zpráva</t>
  </si>
  <si>
    <t>Rezerva na nepředvídané (náhrady škod) 10%</t>
  </si>
  <si>
    <t>celek</t>
  </si>
  <si>
    <t xml:space="preserve">                Celkem bez DPH </t>
  </si>
  <si>
    <t xml:space="preserve">                DPH 21%</t>
  </si>
  <si>
    <t xml:space="preserve">                Celkem včetně DPH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</si>
</sst>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9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/>
      <right style="thick">
        <color auto="1"/>
      </right>
      <top style="double">
        <color auto="1"/>
      </top>
      <bottom style="thick">
        <color auto="1"/>
      </bottom>
      <diagonal/>
    </border>
    <border>
      <left/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 style="thin">
        <color indexed="64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ck">
        <color auto="1"/>
      </bottom>
      <diagonal/>
    </border>
    <border>
      <left style="double">
        <color auto="1"/>
      </left>
      <right/>
      <top style="thick">
        <color auto="1"/>
      </top>
      <bottom style="thin">
        <color indexed="64"/>
      </bottom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 style="thin">
        <color indexed="64"/>
      </right>
      <top style="thick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center" vertical="center"/>
    </xf>
    <xf numFmtId="2" fontId="4" fillId="0" borderId="15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right" vertical="center"/>
    </xf>
    <xf numFmtId="49" fontId="2" fillId="0" borderId="18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center" vertical="center"/>
    </xf>
    <xf numFmtId="2" fontId="4" fillId="0" borderId="21" xfId="0" applyNumberFormat="1" applyFont="1" applyBorder="1" applyAlignment="1">
      <alignment horizontal="center" vertical="center"/>
    </xf>
    <xf numFmtId="2" fontId="4" fillId="0" borderId="22" xfId="0" applyNumberFormat="1" applyFont="1" applyBorder="1" applyAlignment="1">
      <alignment horizontal="center" vertical="center"/>
    </xf>
    <xf numFmtId="2" fontId="4" fillId="0" borderId="23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left" vertical="center" wrapText="1"/>
    </xf>
    <xf numFmtId="49" fontId="2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center" vertical="center"/>
    </xf>
    <xf numFmtId="2" fontId="4" fillId="0" borderId="27" xfId="0" applyNumberFormat="1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/>
    </xf>
    <xf numFmtId="2" fontId="4" fillId="0" borderId="29" xfId="0" applyNumberFormat="1" applyFont="1" applyBorder="1" applyAlignment="1">
      <alignment horizontal="right" vertical="center"/>
    </xf>
    <xf numFmtId="2" fontId="4" fillId="0" borderId="33" xfId="0" applyNumberFormat="1" applyFont="1" applyBorder="1" applyAlignment="1">
      <alignment vertical="center"/>
    </xf>
    <xf numFmtId="2" fontId="4" fillId="0" borderId="23" xfId="0" applyNumberFormat="1" applyFont="1" applyBorder="1" applyAlignment="1">
      <alignment vertical="center"/>
    </xf>
    <xf numFmtId="2" fontId="4" fillId="0" borderId="39" xfId="0" applyNumberFormat="1" applyFont="1" applyBorder="1" applyAlignment="1">
      <alignment vertical="center"/>
    </xf>
    <xf numFmtId="0" fontId="4" fillId="0" borderId="25" xfId="0" applyFont="1" applyBorder="1" applyAlignment="1">
      <alignment horizontal="left" vertical="center" wrapText="1"/>
    </xf>
    <xf numFmtId="2" fontId="4" fillId="0" borderId="41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horizontal="left" vertical="center"/>
    </xf>
    <xf numFmtId="0" fontId="4" fillId="0" borderId="42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2" fontId="4" fillId="0" borderId="43" xfId="0" applyNumberFormat="1" applyFont="1" applyBorder="1" applyAlignment="1">
      <alignment horizontal="center" vertical="center"/>
    </xf>
    <xf numFmtId="2" fontId="4" fillId="0" borderId="33" xfId="0" applyNumberFormat="1" applyFont="1" applyBorder="1" applyAlignment="1">
      <alignment horizontal="right" vertical="center"/>
    </xf>
    <xf numFmtId="0" fontId="4" fillId="0" borderId="21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49" fontId="2" fillId="0" borderId="49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2" fontId="4" fillId="0" borderId="50" xfId="0" applyNumberFormat="1" applyFont="1" applyBorder="1" applyAlignment="1">
      <alignment horizontal="center" vertical="center"/>
    </xf>
    <xf numFmtId="2" fontId="4" fillId="0" borderId="51" xfId="0" applyNumberFormat="1" applyFont="1" applyBorder="1" applyAlignment="1">
      <alignment horizontal="center" vertical="center"/>
    </xf>
    <xf numFmtId="2" fontId="4" fillId="0" borderId="52" xfId="0" applyNumberFormat="1" applyFont="1" applyBorder="1" applyAlignment="1">
      <alignment horizontal="right" vertical="center"/>
    </xf>
    <xf numFmtId="2" fontId="4" fillId="0" borderId="17" xfId="0" applyNumberFormat="1" applyFont="1" applyBorder="1" applyAlignment="1">
      <alignment vertical="center"/>
    </xf>
    <xf numFmtId="0" fontId="2" fillId="0" borderId="55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4" fillId="0" borderId="65" xfId="0" applyFont="1" applyBorder="1" applyAlignment="1">
      <alignment horizontal="left" vertical="center" wrapText="1"/>
    </xf>
    <xf numFmtId="0" fontId="4" fillId="0" borderId="66" xfId="0" applyFont="1" applyBorder="1" applyAlignment="1">
      <alignment horizontal="center" vertical="center"/>
    </xf>
    <xf numFmtId="2" fontId="4" fillId="0" borderId="65" xfId="0" applyNumberFormat="1" applyFont="1" applyBorder="1" applyAlignment="1">
      <alignment horizontal="center" vertical="center"/>
    </xf>
    <xf numFmtId="2" fontId="4" fillId="0" borderId="67" xfId="0" applyNumberFormat="1" applyFont="1" applyBorder="1" applyAlignment="1">
      <alignment horizontal="center" vertical="center"/>
    </xf>
    <xf numFmtId="2" fontId="6" fillId="0" borderId="68" xfId="0" applyNumberFormat="1" applyFont="1" applyBorder="1" applyAlignment="1">
      <alignment horizontal="right" vertical="center"/>
    </xf>
    <xf numFmtId="2" fontId="0" fillId="0" borderId="0" xfId="0" applyNumberFormat="1"/>
    <xf numFmtId="0" fontId="2" fillId="0" borderId="69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left" vertical="center" wrapText="1"/>
    </xf>
    <xf numFmtId="0" fontId="4" fillId="0" borderId="71" xfId="0" applyFont="1" applyBorder="1" applyAlignment="1">
      <alignment horizontal="center" vertical="center"/>
    </xf>
    <xf numFmtId="2" fontId="4" fillId="0" borderId="72" xfId="0" applyNumberFormat="1" applyFont="1" applyBorder="1" applyAlignment="1">
      <alignment horizontal="center" vertical="center"/>
    </xf>
    <xf numFmtId="2" fontId="4" fillId="0" borderId="73" xfId="0" applyNumberFormat="1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right" vertical="center"/>
    </xf>
    <xf numFmtId="49" fontId="2" fillId="0" borderId="74" xfId="0" applyNumberFormat="1" applyFont="1" applyBorder="1" applyAlignment="1">
      <alignment horizontal="center" vertical="center"/>
    </xf>
    <xf numFmtId="0" fontId="4" fillId="0" borderId="75" xfId="0" applyFont="1" applyBorder="1" applyAlignment="1">
      <alignment horizontal="left" vertical="center"/>
    </xf>
    <xf numFmtId="0" fontId="4" fillId="0" borderId="76" xfId="0" applyFont="1" applyBorder="1" applyAlignment="1">
      <alignment horizontal="center" vertical="center"/>
    </xf>
    <xf numFmtId="0" fontId="4" fillId="0" borderId="77" xfId="0" applyFont="1" applyBorder="1" applyAlignment="1">
      <alignment horizontal="center" vertical="center"/>
    </xf>
    <xf numFmtId="49" fontId="2" fillId="0" borderId="78" xfId="0" applyNumberFormat="1" applyFont="1" applyBorder="1" applyAlignment="1">
      <alignment horizontal="center" vertical="center"/>
    </xf>
    <xf numFmtId="0" fontId="4" fillId="0" borderId="79" xfId="0" applyFont="1" applyBorder="1" applyAlignment="1">
      <alignment horizontal="left" vertical="center"/>
    </xf>
    <xf numFmtId="0" fontId="4" fillId="0" borderId="79" xfId="0" applyFont="1" applyBorder="1" applyAlignment="1">
      <alignment horizontal="left" vertical="center" wrapText="1"/>
    </xf>
    <xf numFmtId="0" fontId="4" fillId="0" borderId="80" xfId="0" applyFont="1" applyBorder="1" applyAlignment="1">
      <alignment horizontal="left" vertical="center" wrapText="1"/>
    </xf>
    <xf numFmtId="0" fontId="4" fillId="0" borderId="81" xfId="0" applyFont="1" applyBorder="1" applyAlignment="1">
      <alignment horizontal="center" vertical="center"/>
    </xf>
    <xf numFmtId="0" fontId="4" fillId="0" borderId="75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center" vertical="center" wrapText="1"/>
    </xf>
    <xf numFmtId="2" fontId="4" fillId="0" borderId="75" xfId="0" applyNumberFormat="1" applyFont="1" applyBorder="1" applyAlignment="1">
      <alignment horizontal="center" vertical="center"/>
    </xf>
    <xf numFmtId="2" fontId="4" fillId="0" borderId="79" xfId="0" applyNumberFormat="1" applyFont="1" applyBorder="1" applyAlignment="1">
      <alignment horizontal="center" vertical="center"/>
    </xf>
    <xf numFmtId="2" fontId="4" fillId="0" borderId="80" xfId="0" applyNumberFormat="1" applyFont="1" applyBorder="1" applyAlignment="1">
      <alignment horizontal="center" vertical="center"/>
    </xf>
    <xf numFmtId="0" fontId="2" fillId="0" borderId="82" xfId="0" applyFont="1" applyBorder="1" applyAlignment="1">
      <alignment horizontal="left" vertical="center" wrapText="1"/>
    </xf>
    <xf numFmtId="0" fontId="4" fillId="0" borderId="83" xfId="0" applyFont="1" applyBorder="1" applyAlignment="1">
      <alignment horizontal="center" vertical="center"/>
    </xf>
    <xf numFmtId="2" fontId="4" fillId="0" borderId="82" xfId="0" applyNumberFormat="1" applyFont="1" applyBorder="1" applyAlignment="1">
      <alignment horizontal="center" vertical="center"/>
    </xf>
    <xf numFmtId="2" fontId="4" fillId="0" borderId="84" xfId="0" applyNumberFormat="1" applyFont="1" applyBorder="1" applyAlignment="1">
      <alignment horizontal="center" vertical="center"/>
    </xf>
    <xf numFmtId="2" fontId="4" fillId="0" borderId="8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1" fillId="0" borderId="40" xfId="0" applyFont="1" applyBorder="1" applyAlignment="1">
      <alignment horizontal="left" vertical="center"/>
    </xf>
    <xf numFmtId="0" fontId="2" fillId="0" borderId="61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left" vertical="center"/>
    </xf>
    <xf numFmtId="0" fontId="2" fillId="0" borderId="87" xfId="0" applyFont="1" applyBorder="1" applyAlignment="1">
      <alignment horizontal="left" vertical="center"/>
    </xf>
    <xf numFmtId="0" fontId="2" fillId="0" borderId="88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53" xfId="0" applyFont="1" applyBorder="1" applyAlignment="1">
      <alignment horizontal="left" vertical="center"/>
    </xf>
    <xf numFmtId="0" fontId="2" fillId="0" borderId="5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I49"/>
  <sheetViews>
    <sheetView tabSelected="1" workbookViewId="0">
      <selection activeCell="I43" sqref="I43"/>
    </sheetView>
  </sheetViews>
  <sheetFormatPr defaultRowHeight="15" x14ac:dyDescent="0.25"/>
  <cols>
    <col min="3" max="3" width="7.28515625" customWidth="1"/>
    <col min="4" max="4" width="35.140625" customWidth="1"/>
    <col min="5" max="5" width="8.42578125" customWidth="1"/>
    <col min="6" max="6" width="5.7109375" customWidth="1"/>
    <col min="7" max="7" width="9.42578125" bestFit="1" customWidth="1"/>
    <col min="8" max="8" width="10.42578125" bestFit="1" customWidth="1"/>
    <col min="9" max="9" width="9.42578125" bestFit="1" customWidth="1"/>
  </cols>
  <sheetData>
    <row r="1" spans="3:9" ht="16.5" thickBot="1" x14ac:dyDescent="0.3">
      <c r="C1" s="97" t="s">
        <v>54</v>
      </c>
      <c r="D1" s="97"/>
      <c r="E1" s="97"/>
      <c r="F1" s="97"/>
      <c r="G1" s="97"/>
      <c r="H1" s="97"/>
    </row>
    <row r="2" spans="3:9" ht="27" thickTop="1" thickBot="1" x14ac:dyDescent="0.3">
      <c r="C2" s="52" t="s">
        <v>3</v>
      </c>
      <c r="D2" s="53" t="s">
        <v>4</v>
      </c>
      <c r="E2" s="54" t="s">
        <v>5</v>
      </c>
      <c r="F2" s="55" t="s">
        <v>6</v>
      </c>
      <c r="G2" s="56" t="s">
        <v>7</v>
      </c>
      <c r="H2" s="57" t="s">
        <v>8</v>
      </c>
    </row>
    <row r="3" spans="3:9" ht="16.5" thickTop="1" thickBot="1" x14ac:dyDescent="0.3">
      <c r="C3" s="98" t="s">
        <v>55</v>
      </c>
      <c r="D3" s="99"/>
      <c r="E3" s="99"/>
      <c r="F3" s="99"/>
      <c r="G3" s="99"/>
      <c r="H3" s="100"/>
    </row>
    <row r="4" spans="3:9" ht="26.25" thickTop="1" x14ac:dyDescent="0.25">
      <c r="C4" s="58">
        <v>1</v>
      </c>
      <c r="D4" s="59" t="s">
        <v>56</v>
      </c>
      <c r="E4" s="60" t="s">
        <v>57</v>
      </c>
      <c r="F4" s="61">
        <v>13</v>
      </c>
      <c r="G4" s="62"/>
      <c r="H4" s="63">
        <f>F4*G4</f>
        <v>0</v>
      </c>
      <c r="I4" s="64"/>
    </row>
    <row r="5" spans="3:9" ht="26.25" thickBot="1" x14ac:dyDescent="0.3">
      <c r="C5" s="65">
        <v>2</v>
      </c>
      <c r="D5" s="66" t="s">
        <v>58</v>
      </c>
      <c r="E5" s="67" t="s">
        <v>57</v>
      </c>
      <c r="F5" s="68">
        <v>40</v>
      </c>
      <c r="G5" s="69"/>
      <c r="H5" s="70">
        <f>F5*G5</f>
        <v>0</v>
      </c>
    </row>
    <row r="6" spans="3:9" ht="16.5" thickTop="1" thickBot="1" x14ac:dyDescent="0.3">
      <c r="C6" s="98" t="s">
        <v>59</v>
      </c>
      <c r="D6" s="99"/>
      <c r="E6" s="99"/>
      <c r="F6" s="99"/>
      <c r="G6" s="99"/>
      <c r="H6" s="100"/>
    </row>
    <row r="7" spans="3:9" ht="15.75" thickTop="1" x14ac:dyDescent="0.25">
      <c r="C7" s="71" t="s">
        <v>14</v>
      </c>
      <c r="D7" s="72" t="s">
        <v>43</v>
      </c>
      <c r="E7" s="73" t="s">
        <v>11</v>
      </c>
      <c r="F7" s="34">
        <v>5</v>
      </c>
      <c r="G7" s="35"/>
      <c r="H7" s="36">
        <f>F7*G7</f>
        <v>0</v>
      </c>
      <c r="I7" s="64"/>
    </row>
    <row r="8" spans="3:9" x14ac:dyDescent="0.25">
      <c r="C8" s="71" t="s">
        <v>60</v>
      </c>
      <c r="D8" s="72" t="s">
        <v>10</v>
      </c>
      <c r="E8" s="74" t="s">
        <v>11</v>
      </c>
      <c r="F8" s="16">
        <v>2</v>
      </c>
      <c r="G8" s="17"/>
      <c r="H8" s="18">
        <f t="shared" ref="H8:H26" si="0">F8*G8</f>
        <v>0</v>
      </c>
    </row>
    <row r="9" spans="3:9" x14ac:dyDescent="0.25">
      <c r="C9" s="75" t="s">
        <v>16</v>
      </c>
      <c r="D9" s="76" t="s">
        <v>35</v>
      </c>
      <c r="E9" s="74" t="s">
        <v>11</v>
      </c>
      <c r="F9" s="16">
        <v>6</v>
      </c>
      <c r="G9" s="17"/>
      <c r="H9" s="18">
        <f t="shared" si="0"/>
        <v>0</v>
      </c>
    </row>
    <row r="10" spans="3:9" x14ac:dyDescent="0.25">
      <c r="C10" s="75" t="s">
        <v>61</v>
      </c>
      <c r="D10" s="76" t="s">
        <v>13</v>
      </c>
      <c r="E10" s="74" t="s">
        <v>11</v>
      </c>
      <c r="F10" s="16">
        <v>1</v>
      </c>
      <c r="G10" s="17"/>
      <c r="H10" s="18">
        <f t="shared" si="0"/>
        <v>0</v>
      </c>
    </row>
    <row r="11" spans="3:9" ht="25.5" x14ac:dyDescent="0.25">
      <c r="C11" s="75" t="s">
        <v>19</v>
      </c>
      <c r="D11" s="77" t="s">
        <v>15</v>
      </c>
      <c r="E11" s="74" t="s">
        <v>11</v>
      </c>
      <c r="F11" s="16">
        <v>7</v>
      </c>
      <c r="G11" s="17"/>
      <c r="H11" s="18">
        <f t="shared" si="0"/>
        <v>0</v>
      </c>
    </row>
    <row r="12" spans="3:9" ht="25.5" x14ac:dyDescent="0.25">
      <c r="C12" s="75" t="s">
        <v>21</v>
      </c>
      <c r="D12" s="77" t="s">
        <v>62</v>
      </c>
      <c r="E12" s="74" t="s">
        <v>18</v>
      </c>
      <c r="F12" s="16">
        <v>28.004999999999999</v>
      </c>
      <c r="G12" s="17"/>
      <c r="H12" s="18">
        <f t="shared" si="0"/>
        <v>0</v>
      </c>
    </row>
    <row r="13" spans="3:9" ht="25.5" x14ac:dyDescent="0.25">
      <c r="C13" s="75" t="s">
        <v>23</v>
      </c>
      <c r="D13" s="77" t="s">
        <v>63</v>
      </c>
      <c r="E13" s="74" t="s">
        <v>18</v>
      </c>
      <c r="F13" s="16">
        <v>4.7549999999999999</v>
      </c>
      <c r="G13" s="17"/>
      <c r="H13" s="18">
        <f t="shared" si="0"/>
        <v>0</v>
      </c>
    </row>
    <row r="14" spans="3:9" x14ac:dyDescent="0.25">
      <c r="C14" s="75" t="s">
        <v>25</v>
      </c>
      <c r="D14" s="77" t="s">
        <v>22</v>
      </c>
      <c r="E14" s="74" t="s">
        <v>11</v>
      </c>
      <c r="F14" s="16">
        <v>7</v>
      </c>
      <c r="G14" s="17"/>
      <c r="H14" s="18">
        <f t="shared" si="0"/>
        <v>0</v>
      </c>
    </row>
    <row r="15" spans="3:9" ht="25.5" x14ac:dyDescent="0.25">
      <c r="C15" s="75" t="s">
        <v>27</v>
      </c>
      <c r="D15" s="77" t="s">
        <v>24</v>
      </c>
      <c r="E15" s="74" t="s">
        <v>11</v>
      </c>
      <c r="F15" s="16">
        <v>7</v>
      </c>
      <c r="G15" s="17"/>
      <c r="H15" s="18">
        <f t="shared" si="0"/>
        <v>0</v>
      </c>
    </row>
    <row r="16" spans="3:9" x14ac:dyDescent="0.25">
      <c r="C16" s="75" t="s">
        <v>37</v>
      </c>
      <c r="D16" s="77" t="s">
        <v>26</v>
      </c>
      <c r="E16" s="74" t="s">
        <v>11</v>
      </c>
      <c r="F16" s="16">
        <v>6</v>
      </c>
      <c r="G16" s="17"/>
      <c r="H16" s="18">
        <f t="shared" si="0"/>
        <v>0</v>
      </c>
    </row>
    <row r="17" spans="3:9" x14ac:dyDescent="0.25">
      <c r="C17" s="75" t="s">
        <v>64</v>
      </c>
      <c r="D17" s="76" t="s">
        <v>28</v>
      </c>
      <c r="E17" s="74" t="s">
        <v>11</v>
      </c>
      <c r="F17" s="16">
        <v>7</v>
      </c>
      <c r="G17" s="17"/>
      <c r="H17" s="18">
        <f t="shared" si="0"/>
        <v>0</v>
      </c>
    </row>
    <row r="18" spans="3:9" ht="26.25" thickBot="1" x14ac:dyDescent="0.3">
      <c r="C18" s="75" t="s">
        <v>65</v>
      </c>
      <c r="D18" s="78" t="s">
        <v>66</v>
      </c>
      <c r="E18" s="79" t="s">
        <v>11</v>
      </c>
      <c r="F18" s="48">
        <v>1</v>
      </c>
      <c r="G18" s="49"/>
      <c r="H18" s="50">
        <f t="shared" si="0"/>
        <v>0</v>
      </c>
    </row>
    <row r="19" spans="3:9" ht="16.5" thickTop="1" thickBot="1" x14ac:dyDescent="0.3">
      <c r="C19" s="101" t="s">
        <v>67</v>
      </c>
      <c r="D19" s="102"/>
      <c r="E19" s="102"/>
      <c r="F19" s="102"/>
      <c r="G19" s="102"/>
      <c r="H19" s="103"/>
    </row>
    <row r="20" spans="3:9" ht="15.75" thickTop="1" x14ac:dyDescent="0.25">
      <c r="C20" s="71" t="s">
        <v>68</v>
      </c>
      <c r="D20" s="80" t="s">
        <v>69</v>
      </c>
      <c r="E20" s="73" t="s">
        <v>11</v>
      </c>
      <c r="F20" s="34">
        <v>1</v>
      </c>
      <c r="G20" s="35"/>
      <c r="H20" s="36">
        <f t="shared" si="0"/>
        <v>0</v>
      </c>
      <c r="I20" s="64"/>
    </row>
    <row r="21" spans="3:9" x14ac:dyDescent="0.25">
      <c r="C21" s="75" t="s">
        <v>70</v>
      </c>
      <c r="D21" s="77" t="s">
        <v>71</v>
      </c>
      <c r="E21" s="74" t="s">
        <v>11</v>
      </c>
      <c r="F21" s="16">
        <v>1</v>
      </c>
      <c r="G21" s="17"/>
      <c r="H21" s="18">
        <f t="shared" si="0"/>
        <v>0</v>
      </c>
    </row>
    <row r="22" spans="3:9" x14ac:dyDescent="0.25">
      <c r="C22" s="75" t="s">
        <v>72</v>
      </c>
      <c r="D22" s="77" t="s">
        <v>73</v>
      </c>
      <c r="E22" s="74" t="s">
        <v>11</v>
      </c>
      <c r="F22" s="16">
        <v>1</v>
      </c>
      <c r="G22" s="17"/>
      <c r="H22" s="18">
        <f t="shared" si="0"/>
        <v>0</v>
      </c>
    </row>
    <row r="23" spans="3:9" x14ac:dyDescent="0.25">
      <c r="C23" s="75" t="s">
        <v>74</v>
      </c>
      <c r="D23" s="77" t="s">
        <v>75</v>
      </c>
      <c r="E23" s="74" t="s">
        <v>11</v>
      </c>
      <c r="F23" s="16">
        <v>1</v>
      </c>
      <c r="G23" s="17"/>
      <c r="H23" s="18">
        <f t="shared" si="0"/>
        <v>0</v>
      </c>
    </row>
    <row r="24" spans="3:9" x14ac:dyDescent="0.25">
      <c r="C24" s="75" t="s">
        <v>76</v>
      </c>
      <c r="D24" s="77" t="s">
        <v>77</v>
      </c>
      <c r="E24" s="74" t="s">
        <v>11</v>
      </c>
      <c r="F24" s="16">
        <v>1</v>
      </c>
      <c r="G24" s="17"/>
      <c r="H24" s="18">
        <f t="shared" si="0"/>
        <v>0</v>
      </c>
    </row>
    <row r="25" spans="3:9" x14ac:dyDescent="0.25">
      <c r="C25" s="75" t="s">
        <v>78</v>
      </c>
      <c r="D25" s="77" t="s">
        <v>79</v>
      </c>
      <c r="E25" s="74" t="s">
        <v>11</v>
      </c>
      <c r="F25" s="16">
        <v>1</v>
      </c>
      <c r="G25" s="17"/>
      <c r="H25" s="18">
        <f t="shared" si="0"/>
        <v>0</v>
      </c>
    </row>
    <row r="26" spans="3:9" ht="15.75" thickBot="1" x14ac:dyDescent="0.3">
      <c r="C26" s="75" t="s">
        <v>80</v>
      </c>
      <c r="D26" s="78" t="s">
        <v>81</v>
      </c>
      <c r="E26" s="79" t="s">
        <v>11</v>
      </c>
      <c r="F26" s="48">
        <v>1</v>
      </c>
      <c r="G26" s="49"/>
      <c r="H26" s="50">
        <f t="shared" si="0"/>
        <v>0</v>
      </c>
    </row>
    <row r="27" spans="3:9" ht="16.5" thickTop="1" thickBot="1" x14ac:dyDescent="0.3">
      <c r="C27" s="101" t="s">
        <v>82</v>
      </c>
      <c r="D27" s="102"/>
      <c r="E27" s="102"/>
      <c r="F27" s="102"/>
      <c r="G27" s="102"/>
      <c r="H27" s="103"/>
    </row>
    <row r="28" spans="3:9" ht="15.75" thickTop="1" x14ac:dyDescent="0.25">
      <c r="C28" s="81">
        <v>20</v>
      </c>
      <c r="D28" s="80" t="s">
        <v>83</v>
      </c>
      <c r="E28" s="73" t="s">
        <v>57</v>
      </c>
      <c r="F28" s="82">
        <v>63</v>
      </c>
      <c r="G28" s="35"/>
      <c r="H28" s="36">
        <f>F28*G28</f>
        <v>0</v>
      </c>
      <c r="I28" s="64"/>
    </row>
    <row r="29" spans="3:9" x14ac:dyDescent="0.25">
      <c r="C29" s="81">
        <v>21</v>
      </c>
      <c r="D29" s="80" t="s">
        <v>84</v>
      </c>
      <c r="E29" s="74" t="s">
        <v>11</v>
      </c>
      <c r="F29" s="82">
        <v>7</v>
      </c>
      <c r="G29" s="35"/>
      <c r="H29" s="36">
        <f t="shared" ref="H29:H33" si="1">F29*G29</f>
        <v>0</v>
      </c>
    </row>
    <row r="30" spans="3:9" x14ac:dyDescent="0.25">
      <c r="C30" s="81">
        <v>22</v>
      </c>
      <c r="D30" s="80" t="s">
        <v>85</v>
      </c>
      <c r="E30" s="74" t="s">
        <v>57</v>
      </c>
      <c r="F30" s="82">
        <v>28</v>
      </c>
      <c r="G30" s="35"/>
      <c r="H30" s="36">
        <f t="shared" si="1"/>
        <v>0</v>
      </c>
    </row>
    <row r="31" spans="3:9" x14ac:dyDescent="0.25">
      <c r="C31" s="81">
        <v>23</v>
      </c>
      <c r="D31" s="77" t="s">
        <v>86</v>
      </c>
      <c r="E31" s="74" t="s">
        <v>11</v>
      </c>
      <c r="F31" s="83">
        <v>1</v>
      </c>
      <c r="G31" s="17"/>
      <c r="H31" s="36">
        <f t="shared" si="1"/>
        <v>0</v>
      </c>
    </row>
    <row r="32" spans="3:9" ht="15.75" thickBot="1" x14ac:dyDescent="0.3">
      <c r="C32" s="81">
        <v>24</v>
      </c>
      <c r="D32" s="78" t="s">
        <v>87</v>
      </c>
      <c r="E32" s="79" t="s">
        <v>11</v>
      </c>
      <c r="F32" s="84">
        <v>1</v>
      </c>
      <c r="G32" s="49"/>
      <c r="H32" s="50">
        <f t="shared" si="1"/>
        <v>0</v>
      </c>
    </row>
    <row r="33" spans="3:9" ht="27" thickTop="1" thickBot="1" x14ac:dyDescent="0.3">
      <c r="C33" s="81">
        <v>25</v>
      </c>
      <c r="D33" s="85" t="s">
        <v>88</v>
      </c>
      <c r="E33" s="86" t="s">
        <v>89</v>
      </c>
      <c r="F33" s="87">
        <v>0.1</v>
      </c>
      <c r="G33" s="88"/>
      <c r="H33" s="89">
        <f t="shared" si="1"/>
        <v>0</v>
      </c>
    </row>
    <row r="34" spans="3:9" ht="15.75" thickTop="1" x14ac:dyDescent="0.25">
      <c r="C34" s="104" t="s">
        <v>90</v>
      </c>
      <c r="D34" s="105"/>
      <c r="E34" s="105"/>
      <c r="F34" s="105"/>
      <c r="G34" s="106"/>
      <c r="H34" s="27">
        <f>SUM(H4:H33)</f>
        <v>0</v>
      </c>
    </row>
    <row r="35" spans="3:9" x14ac:dyDescent="0.25">
      <c r="C35" s="91" t="s">
        <v>91</v>
      </c>
      <c r="D35" s="92"/>
      <c r="E35" s="92"/>
      <c r="F35" s="92"/>
      <c r="G35" s="93"/>
      <c r="H35" s="28">
        <f>(H34*21)/100</f>
        <v>0</v>
      </c>
    </row>
    <row r="36" spans="3:9" ht="15.75" thickBot="1" x14ac:dyDescent="0.3">
      <c r="C36" s="94" t="s">
        <v>92</v>
      </c>
      <c r="D36" s="95"/>
      <c r="E36" s="95"/>
      <c r="F36" s="95"/>
      <c r="G36" s="96"/>
      <c r="H36" s="29">
        <f>H34+H35</f>
        <v>0</v>
      </c>
      <c r="I36" s="64"/>
    </row>
    <row r="37" spans="3:9" ht="15.75" thickTop="1" x14ac:dyDescent="0.25"/>
    <row r="41" spans="3:9" x14ac:dyDescent="0.25">
      <c r="C41" s="90"/>
      <c r="D41" s="90"/>
      <c r="F41" s="64"/>
      <c r="G41" s="64"/>
      <c r="I41" s="64"/>
    </row>
    <row r="42" spans="3:9" x14ac:dyDescent="0.25">
      <c r="C42" s="19"/>
      <c r="D42" s="19"/>
      <c r="F42" s="64"/>
    </row>
    <row r="43" spans="3:9" x14ac:dyDescent="0.25">
      <c r="C43" s="19"/>
      <c r="D43" s="19"/>
    </row>
    <row r="44" spans="3:9" x14ac:dyDescent="0.25">
      <c r="C44" s="19"/>
      <c r="D44" s="19"/>
    </row>
    <row r="45" spans="3:9" x14ac:dyDescent="0.25">
      <c r="C45" s="19"/>
      <c r="D45" s="19"/>
    </row>
    <row r="46" spans="3:9" x14ac:dyDescent="0.25">
      <c r="C46" s="19"/>
      <c r="D46" s="19"/>
    </row>
    <row r="47" spans="3:9" x14ac:dyDescent="0.25">
      <c r="C47" s="19"/>
      <c r="D47" s="19"/>
    </row>
    <row r="48" spans="3:9" x14ac:dyDescent="0.25">
      <c r="C48" s="19"/>
      <c r="D48" s="19"/>
    </row>
    <row r="49" spans="3:4" x14ac:dyDescent="0.25">
      <c r="C49" s="90"/>
      <c r="D49" s="90"/>
    </row>
  </sheetData>
  <mergeCells count="8">
    <mergeCell ref="C35:G35"/>
    <mergeCell ref="C36:G36"/>
    <mergeCell ref="C1:H1"/>
    <mergeCell ref="C3:H3"/>
    <mergeCell ref="C6:H6"/>
    <mergeCell ref="C19:H19"/>
    <mergeCell ref="C27:H27"/>
    <mergeCell ref="C34:G34"/>
  </mergeCells>
  <pageMargins left="1.1811023622047243" right="0.78740157480314965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9"/>
  <sheetViews>
    <sheetView topLeftCell="A100" workbookViewId="0">
      <selection activeCell="A104" sqref="A104:XFD104"/>
    </sheetView>
  </sheetViews>
  <sheetFormatPr defaultRowHeight="15" x14ac:dyDescent="0.25"/>
  <cols>
    <col min="1" max="1" width="11.42578125" customWidth="1"/>
    <col min="2" max="2" width="9.140625" customWidth="1"/>
    <col min="3" max="3" width="28.28515625" customWidth="1"/>
    <col min="4" max="4" width="8.42578125" customWidth="1"/>
    <col min="6" max="6" width="11.5703125" customWidth="1"/>
    <col min="7" max="7" width="10.85546875" customWidth="1"/>
  </cols>
  <sheetData>
    <row r="1" spans="1:13" ht="16.5" thickBot="1" x14ac:dyDescent="0.3">
      <c r="B1" s="107" t="s">
        <v>0</v>
      </c>
      <c r="C1" s="107"/>
      <c r="D1" s="107"/>
      <c r="E1" s="107"/>
      <c r="F1" s="107"/>
      <c r="G1" s="1"/>
      <c r="H1" s="1"/>
    </row>
    <row r="2" spans="1:13" ht="16.5" thickTop="1" x14ac:dyDescent="0.25">
      <c r="B2" s="108" t="s">
        <v>1</v>
      </c>
      <c r="C2" s="109"/>
      <c r="D2" s="109"/>
      <c r="E2" s="109"/>
      <c r="F2" s="109"/>
      <c r="G2" s="110"/>
      <c r="H2" s="1"/>
    </row>
    <row r="3" spans="1:13" ht="16.5" thickBot="1" x14ac:dyDescent="0.3">
      <c r="B3" s="111" t="s">
        <v>2</v>
      </c>
      <c r="C3" s="112"/>
      <c r="D3" s="112"/>
      <c r="E3" s="112"/>
      <c r="F3" s="112"/>
      <c r="G3" s="113"/>
      <c r="H3" s="1"/>
    </row>
    <row r="4" spans="1:13" ht="26.25" thickBot="1" x14ac:dyDescent="0.3">
      <c r="B4" s="2" t="s">
        <v>3</v>
      </c>
      <c r="C4" s="3" t="s">
        <v>4</v>
      </c>
      <c r="D4" s="4" t="s">
        <v>5</v>
      </c>
      <c r="E4" s="3" t="s">
        <v>6</v>
      </c>
      <c r="F4" s="5" t="s">
        <v>7</v>
      </c>
      <c r="G4" s="6" t="s">
        <v>8</v>
      </c>
      <c r="H4" s="1"/>
    </row>
    <row r="5" spans="1:13" ht="15.75" x14ac:dyDescent="0.25">
      <c r="B5" s="7" t="s">
        <v>9</v>
      </c>
      <c r="C5" s="8" t="s">
        <v>10</v>
      </c>
      <c r="D5" s="9" t="s">
        <v>11</v>
      </c>
      <c r="E5" s="10">
        <v>1</v>
      </c>
      <c r="F5" s="11"/>
      <c r="G5" s="12">
        <f>E5*F5</f>
        <v>0</v>
      </c>
      <c r="H5" s="1"/>
    </row>
    <row r="6" spans="1:13" x14ac:dyDescent="0.25">
      <c r="B6" s="13" t="s">
        <v>12</v>
      </c>
      <c r="C6" s="14" t="s">
        <v>13</v>
      </c>
      <c r="D6" s="15" t="s">
        <v>11</v>
      </c>
      <c r="E6" s="16">
        <v>1</v>
      </c>
      <c r="F6" s="17"/>
      <c r="G6" s="18">
        <f t="shared" ref="G6:G13" si="0">E6*F6</f>
        <v>0</v>
      </c>
    </row>
    <row r="7" spans="1:13" ht="25.5" x14ac:dyDescent="0.25">
      <c r="A7" s="19"/>
      <c r="B7" s="13" t="s">
        <v>14</v>
      </c>
      <c r="C7" s="20" t="s">
        <v>15</v>
      </c>
      <c r="D7" s="15" t="s">
        <v>11</v>
      </c>
      <c r="E7" s="16">
        <v>1</v>
      </c>
      <c r="F7" s="17"/>
      <c r="G7" s="18">
        <f t="shared" si="0"/>
        <v>0</v>
      </c>
      <c r="H7" s="19"/>
      <c r="I7" s="19"/>
      <c r="J7" s="19"/>
      <c r="K7" s="19"/>
      <c r="L7" s="19"/>
      <c r="M7" s="19"/>
    </row>
    <row r="8" spans="1:13" ht="25.5" x14ac:dyDescent="0.25">
      <c r="A8" s="19"/>
      <c r="B8" s="13" t="s">
        <v>16</v>
      </c>
      <c r="C8" s="20" t="s">
        <v>17</v>
      </c>
      <c r="D8" s="15" t="s">
        <v>18</v>
      </c>
      <c r="E8" s="16">
        <v>0.125</v>
      </c>
      <c r="F8" s="17"/>
      <c r="G8" s="18">
        <f t="shared" si="0"/>
        <v>0</v>
      </c>
      <c r="H8" s="19"/>
      <c r="I8" s="19"/>
      <c r="J8" s="19"/>
      <c r="K8" s="19"/>
      <c r="L8" s="19"/>
      <c r="M8" s="19"/>
    </row>
    <row r="9" spans="1:13" ht="15.75" x14ac:dyDescent="0.25">
      <c r="A9" s="19"/>
      <c r="B9" s="13" t="s">
        <v>19</v>
      </c>
      <c r="C9" s="20" t="s">
        <v>20</v>
      </c>
      <c r="D9" s="15" t="s">
        <v>18</v>
      </c>
      <c r="E9" s="16">
        <v>2.5000000000000001E-2</v>
      </c>
      <c r="F9" s="17"/>
      <c r="G9" s="18">
        <f t="shared" si="0"/>
        <v>0</v>
      </c>
      <c r="H9" s="19"/>
      <c r="I9" s="19"/>
      <c r="J9" s="19"/>
      <c r="K9" s="19"/>
      <c r="L9" s="19"/>
      <c r="M9" s="19"/>
    </row>
    <row r="10" spans="1:13" x14ac:dyDescent="0.25">
      <c r="A10" s="19"/>
      <c r="B10" s="13" t="s">
        <v>21</v>
      </c>
      <c r="C10" s="20" t="s">
        <v>22</v>
      </c>
      <c r="D10" s="15" t="s">
        <v>11</v>
      </c>
      <c r="E10" s="16">
        <v>1</v>
      </c>
      <c r="F10" s="17"/>
      <c r="G10" s="18">
        <f t="shared" si="0"/>
        <v>0</v>
      </c>
      <c r="H10" s="19"/>
      <c r="I10" s="19"/>
      <c r="J10" s="19"/>
      <c r="K10" s="19"/>
      <c r="L10" s="19"/>
      <c r="M10" s="19"/>
    </row>
    <row r="11" spans="1:13" ht="25.5" x14ac:dyDescent="0.25">
      <c r="A11" s="19"/>
      <c r="B11" s="13" t="s">
        <v>23</v>
      </c>
      <c r="C11" s="20" t="s">
        <v>24</v>
      </c>
      <c r="D11" s="15" t="s">
        <v>11</v>
      </c>
      <c r="E11" s="16">
        <v>1</v>
      </c>
      <c r="F11" s="17"/>
      <c r="G11" s="18">
        <f t="shared" si="0"/>
        <v>0</v>
      </c>
      <c r="H11" s="19"/>
      <c r="I11" s="19"/>
      <c r="J11" s="19"/>
      <c r="K11" s="19"/>
      <c r="L11" s="19"/>
      <c r="M11" s="19"/>
    </row>
    <row r="12" spans="1:13" ht="25.5" x14ac:dyDescent="0.25">
      <c r="A12" s="19"/>
      <c r="B12" s="13" t="s">
        <v>25</v>
      </c>
      <c r="C12" s="20" t="s">
        <v>26</v>
      </c>
      <c r="D12" s="15" t="s">
        <v>11</v>
      </c>
      <c r="E12" s="16">
        <v>1</v>
      </c>
      <c r="F12" s="17"/>
      <c r="G12" s="18">
        <f t="shared" si="0"/>
        <v>0</v>
      </c>
      <c r="H12" s="19"/>
      <c r="I12" s="19"/>
      <c r="J12" s="19"/>
      <c r="K12" s="19"/>
      <c r="L12" s="19"/>
      <c r="M12" s="19"/>
    </row>
    <row r="13" spans="1:13" ht="15.75" thickBot="1" x14ac:dyDescent="0.3">
      <c r="A13" s="19"/>
      <c r="B13" s="21" t="s">
        <v>27</v>
      </c>
      <c r="C13" s="22" t="s">
        <v>28</v>
      </c>
      <c r="D13" s="23" t="s">
        <v>11</v>
      </c>
      <c r="E13" s="24">
        <v>1</v>
      </c>
      <c r="F13" s="25"/>
      <c r="G13" s="26">
        <f t="shared" si="0"/>
        <v>0</v>
      </c>
      <c r="H13" s="19"/>
      <c r="I13" s="19"/>
      <c r="J13" s="19"/>
      <c r="K13" s="19"/>
      <c r="L13" s="19"/>
      <c r="M13" s="19"/>
    </row>
    <row r="14" spans="1:13" x14ac:dyDescent="0.25">
      <c r="A14" s="19"/>
      <c r="B14" s="114" t="s">
        <v>29</v>
      </c>
      <c r="C14" s="115"/>
      <c r="D14" s="115"/>
      <c r="E14" s="115"/>
      <c r="F14" s="116"/>
      <c r="G14" s="27">
        <f>SUM(G5:G13)</f>
        <v>0</v>
      </c>
      <c r="H14" s="19"/>
      <c r="I14" s="19"/>
      <c r="J14" s="19"/>
      <c r="K14" s="19"/>
      <c r="L14" s="19"/>
      <c r="M14" s="19"/>
    </row>
    <row r="15" spans="1:13" x14ac:dyDescent="0.25">
      <c r="A15" s="19"/>
      <c r="B15" s="91" t="s">
        <v>30</v>
      </c>
      <c r="C15" s="92"/>
      <c r="D15" s="92"/>
      <c r="E15" s="92"/>
      <c r="F15" s="93"/>
      <c r="G15" s="28">
        <f>(G14*21)/100</f>
        <v>0</v>
      </c>
      <c r="H15" s="19"/>
      <c r="I15" s="19"/>
      <c r="J15" s="19"/>
      <c r="K15" s="19"/>
      <c r="L15" s="19"/>
      <c r="M15" s="19"/>
    </row>
    <row r="16" spans="1:13" ht="15.75" thickBot="1" x14ac:dyDescent="0.3">
      <c r="A16" s="19"/>
      <c r="B16" s="94" t="s">
        <v>31</v>
      </c>
      <c r="C16" s="95"/>
      <c r="D16" s="95"/>
      <c r="E16" s="95"/>
      <c r="F16" s="96"/>
      <c r="G16" s="29">
        <f>G14+G15</f>
        <v>0</v>
      </c>
      <c r="H16" s="19"/>
      <c r="I16" s="19"/>
      <c r="J16" s="19"/>
      <c r="K16" s="19"/>
      <c r="L16" s="19"/>
      <c r="M16" s="19"/>
    </row>
    <row r="17" spans="1:13" ht="15.75" thickTop="1" x14ac:dyDescent="0.25">
      <c r="A17" s="19"/>
      <c r="H17" s="19"/>
      <c r="I17" s="19"/>
      <c r="J17" s="19"/>
      <c r="K17" s="19"/>
      <c r="L17" s="19"/>
      <c r="M17" s="19"/>
    </row>
    <row r="18" spans="1:13" ht="16.5" thickBot="1" x14ac:dyDescent="0.3">
      <c r="B18" s="97" t="s">
        <v>32</v>
      </c>
      <c r="C18" s="97"/>
      <c r="D18" s="97"/>
      <c r="E18" s="97"/>
      <c r="F18" s="97"/>
      <c r="G18" s="1"/>
    </row>
    <row r="19" spans="1:13" ht="15.75" thickTop="1" x14ac:dyDescent="0.25">
      <c r="B19" s="108" t="s">
        <v>33</v>
      </c>
      <c r="C19" s="109"/>
      <c r="D19" s="109"/>
      <c r="E19" s="109"/>
      <c r="F19" s="109"/>
      <c r="G19" s="110"/>
    </row>
    <row r="20" spans="1:13" ht="15.75" thickBot="1" x14ac:dyDescent="0.3">
      <c r="B20" s="111" t="s">
        <v>34</v>
      </c>
      <c r="C20" s="112"/>
      <c r="D20" s="112"/>
      <c r="E20" s="112"/>
      <c r="F20" s="112"/>
      <c r="G20" s="113"/>
    </row>
    <row r="21" spans="1:13" ht="26.25" thickBot="1" x14ac:dyDescent="0.3">
      <c r="B21" s="2" t="s">
        <v>3</v>
      </c>
      <c r="C21" s="3" t="s">
        <v>4</v>
      </c>
      <c r="D21" s="4" t="s">
        <v>5</v>
      </c>
      <c r="E21" s="3" t="s">
        <v>6</v>
      </c>
      <c r="F21" s="5" t="s">
        <v>7</v>
      </c>
      <c r="G21" s="6" t="s">
        <v>8</v>
      </c>
    </row>
    <row r="22" spans="1:13" x14ac:dyDescent="0.25">
      <c r="B22" s="7" t="s">
        <v>9</v>
      </c>
      <c r="C22" s="8" t="s">
        <v>10</v>
      </c>
      <c r="D22" s="9" t="s">
        <v>11</v>
      </c>
      <c r="E22" s="10">
        <v>1</v>
      </c>
      <c r="F22" s="11"/>
      <c r="G22" s="12">
        <f>E22*F22</f>
        <v>0</v>
      </c>
    </row>
    <row r="23" spans="1:13" x14ac:dyDescent="0.25">
      <c r="B23" s="13" t="s">
        <v>12</v>
      </c>
      <c r="C23" s="14" t="s">
        <v>35</v>
      </c>
      <c r="D23" s="15" t="s">
        <v>11</v>
      </c>
      <c r="E23" s="16">
        <v>1</v>
      </c>
      <c r="F23" s="17"/>
      <c r="G23" s="18">
        <f t="shared" ref="G23:G31" si="1">E23*F23</f>
        <v>0</v>
      </c>
    </row>
    <row r="24" spans="1:13" ht="25.5" x14ac:dyDescent="0.25">
      <c r="B24" s="13" t="s">
        <v>14</v>
      </c>
      <c r="C24" s="20" t="s">
        <v>15</v>
      </c>
      <c r="D24" s="15" t="s">
        <v>11</v>
      </c>
      <c r="E24" s="16">
        <v>1</v>
      </c>
      <c r="F24" s="17"/>
      <c r="G24" s="18">
        <f t="shared" si="1"/>
        <v>0</v>
      </c>
    </row>
    <row r="25" spans="1:13" ht="25.5" x14ac:dyDescent="0.25">
      <c r="B25" s="13" t="s">
        <v>16</v>
      </c>
      <c r="C25" s="20" t="s">
        <v>17</v>
      </c>
      <c r="D25" s="15" t="s">
        <v>18</v>
      </c>
      <c r="E25" s="16">
        <v>1.98</v>
      </c>
      <c r="F25" s="17"/>
      <c r="G25" s="18">
        <f t="shared" si="1"/>
        <v>0</v>
      </c>
    </row>
    <row r="26" spans="1:13" ht="25.5" x14ac:dyDescent="0.25">
      <c r="B26" s="13" t="s">
        <v>19</v>
      </c>
      <c r="C26" s="20" t="s">
        <v>36</v>
      </c>
      <c r="D26" s="15" t="s">
        <v>18</v>
      </c>
      <c r="E26" s="16">
        <v>0.57999999999999996</v>
      </c>
      <c r="F26" s="17"/>
      <c r="G26" s="18">
        <f t="shared" si="1"/>
        <v>0</v>
      </c>
    </row>
    <row r="27" spans="1:13" x14ac:dyDescent="0.25">
      <c r="B27" s="13" t="s">
        <v>21</v>
      </c>
      <c r="C27" s="20" t="s">
        <v>22</v>
      </c>
      <c r="D27" s="15" t="s">
        <v>11</v>
      </c>
      <c r="E27" s="16">
        <v>1</v>
      </c>
      <c r="F27" s="17"/>
      <c r="G27" s="18">
        <f t="shared" si="1"/>
        <v>0</v>
      </c>
    </row>
    <row r="28" spans="1:13" ht="25.5" x14ac:dyDescent="0.25">
      <c r="B28" s="13" t="s">
        <v>23</v>
      </c>
      <c r="C28" s="20" t="s">
        <v>24</v>
      </c>
      <c r="D28" s="15" t="s">
        <v>11</v>
      </c>
      <c r="E28" s="16">
        <v>1</v>
      </c>
      <c r="F28" s="17"/>
      <c r="G28" s="18">
        <f t="shared" si="1"/>
        <v>0</v>
      </c>
    </row>
    <row r="29" spans="1:13" ht="25.5" x14ac:dyDescent="0.25">
      <c r="B29" s="13" t="s">
        <v>25</v>
      </c>
      <c r="C29" s="20" t="s">
        <v>26</v>
      </c>
      <c r="D29" s="15" t="s">
        <v>11</v>
      </c>
      <c r="E29" s="16">
        <v>1</v>
      </c>
      <c r="F29" s="17"/>
      <c r="G29" s="18">
        <f t="shared" si="1"/>
        <v>0</v>
      </c>
    </row>
    <row r="30" spans="1:13" x14ac:dyDescent="0.25">
      <c r="B30" s="13" t="s">
        <v>27</v>
      </c>
      <c r="C30" s="14" t="s">
        <v>28</v>
      </c>
      <c r="D30" s="15" t="s">
        <v>11</v>
      </c>
      <c r="E30" s="16">
        <v>1</v>
      </c>
      <c r="F30" s="17"/>
      <c r="G30" s="18">
        <f t="shared" si="1"/>
        <v>0</v>
      </c>
    </row>
    <row r="31" spans="1:13" ht="26.25" thickBot="1" x14ac:dyDescent="0.3">
      <c r="B31" s="21" t="s">
        <v>37</v>
      </c>
      <c r="C31" s="30" t="s">
        <v>38</v>
      </c>
      <c r="D31" s="23" t="s">
        <v>11</v>
      </c>
      <c r="E31" s="24">
        <v>1</v>
      </c>
      <c r="F31" s="25"/>
      <c r="G31" s="31">
        <f t="shared" si="1"/>
        <v>0</v>
      </c>
    </row>
    <row r="32" spans="1:13" x14ac:dyDescent="0.25">
      <c r="B32" s="114" t="s">
        <v>29</v>
      </c>
      <c r="C32" s="115"/>
      <c r="D32" s="115"/>
      <c r="E32" s="115"/>
      <c r="F32" s="116"/>
      <c r="G32" s="27">
        <f>SUM(G22:G31)</f>
        <v>0</v>
      </c>
    </row>
    <row r="33" spans="2:7" x14ac:dyDescent="0.25">
      <c r="B33" s="91" t="s">
        <v>30</v>
      </c>
      <c r="C33" s="92"/>
      <c r="D33" s="92"/>
      <c r="E33" s="92"/>
      <c r="F33" s="93"/>
      <c r="G33" s="28">
        <f>(G32*21)/100</f>
        <v>0</v>
      </c>
    </row>
    <row r="34" spans="2:7" ht="15.75" thickBot="1" x14ac:dyDescent="0.3">
      <c r="B34" s="94" t="s">
        <v>39</v>
      </c>
      <c r="C34" s="95"/>
      <c r="D34" s="95"/>
      <c r="E34" s="95"/>
      <c r="F34" s="96"/>
      <c r="G34" s="29">
        <f>G32+G33</f>
        <v>0</v>
      </c>
    </row>
    <row r="35" spans="2:7" ht="15.75" thickTop="1" x14ac:dyDescent="0.25"/>
    <row r="36" spans="2:7" ht="16.5" thickBot="1" x14ac:dyDescent="0.3">
      <c r="B36" s="97" t="s">
        <v>40</v>
      </c>
      <c r="C36" s="97"/>
      <c r="D36" s="97"/>
      <c r="E36" s="97"/>
      <c r="F36" s="97"/>
      <c r="G36" s="1"/>
    </row>
    <row r="37" spans="2:7" ht="15.75" thickTop="1" x14ac:dyDescent="0.25">
      <c r="B37" s="108" t="s">
        <v>41</v>
      </c>
      <c r="C37" s="109"/>
      <c r="D37" s="109"/>
      <c r="E37" s="109"/>
      <c r="F37" s="109"/>
      <c r="G37" s="110"/>
    </row>
    <row r="38" spans="2:7" ht="15.75" thickBot="1" x14ac:dyDescent="0.3">
      <c r="B38" s="111" t="s">
        <v>42</v>
      </c>
      <c r="C38" s="112"/>
      <c r="D38" s="112"/>
      <c r="E38" s="112"/>
      <c r="F38" s="112"/>
      <c r="G38" s="113"/>
    </row>
    <row r="39" spans="2:7" ht="26.25" thickBot="1" x14ac:dyDescent="0.3">
      <c r="B39" s="2" t="s">
        <v>3</v>
      </c>
      <c r="C39" s="3" t="s">
        <v>4</v>
      </c>
      <c r="D39" s="4" t="s">
        <v>5</v>
      </c>
      <c r="E39" s="3" t="s">
        <v>6</v>
      </c>
      <c r="F39" s="5" t="s">
        <v>7</v>
      </c>
      <c r="G39" s="6" t="s">
        <v>8</v>
      </c>
    </row>
    <row r="40" spans="2:7" x14ac:dyDescent="0.25">
      <c r="B40" s="7" t="s">
        <v>9</v>
      </c>
      <c r="C40" s="32" t="s">
        <v>43</v>
      </c>
      <c r="D40" s="33" t="s">
        <v>11</v>
      </c>
      <c r="E40" s="34">
        <v>1</v>
      </c>
      <c r="F40" s="35"/>
      <c r="G40" s="36">
        <f>E40*F40</f>
        <v>0</v>
      </c>
    </row>
    <row r="41" spans="2:7" x14ac:dyDescent="0.25">
      <c r="B41" s="13" t="s">
        <v>12</v>
      </c>
      <c r="C41" s="37" t="s">
        <v>35</v>
      </c>
      <c r="D41" s="15" t="s">
        <v>11</v>
      </c>
      <c r="E41" s="16">
        <v>1</v>
      </c>
      <c r="F41" s="17"/>
      <c r="G41" s="18">
        <f t="shared" ref="G41:G48" si="2">E41*F41</f>
        <v>0</v>
      </c>
    </row>
    <row r="42" spans="2:7" ht="25.5" x14ac:dyDescent="0.25">
      <c r="B42" s="13" t="s">
        <v>14</v>
      </c>
      <c r="C42" s="38" t="s">
        <v>15</v>
      </c>
      <c r="D42" s="15" t="s">
        <v>11</v>
      </c>
      <c r="E42" s="16">
        <v>1</v>
      </c>
      <c r="F42" s="17"/>
      <c r="G42" s="18">
        <f t="shared" si="2"/>
        <v>0</v>
      </c>
    </row>
    <row r="43" spans="2:7" ht="25.5" x14ac:dyDescent="0.25">
      <c r="B43" s="13" t="s">
        <v>16</v>
      </c>
      <c r="C43" s="38" t="s">
        <v>17</v>
      </c>
      <c r="D43" s="15" t="s">
        <v>18</v>
      </c>
      <c r="E43" s="16">
        <v>5.2</v>
      </c>
      <c r="F43" s="17"/>
      <c r="G43" s="18">
        <f t="shared" si="2"/>
        <v>0</v>
      </c>
    </row>
    <row r="44" spans="2:7" ht="25.5" x14ac:dyDescent="0.25">
      <c r="B44" s="13" t="s">
        <v>19</v>
      </c>
      <c r="C44" s="38" t="s">
        <v>36</v>
      </c>
      <c r="D44" s="15" t="s">
        <v>18</v>
      </c>
      <c r="E44" s="16">
        <v>0.83</v>
      </c>
      <c r="F44" s="17"/>
      <c r="G44" s="18">
        <f t="shared" si="2"/>
        <v>0</v>
      </c>
    </row>
    <row r="45" spans="2:7" x14ac:dyDescent="0.25">
      <c r="B45" s="13" t="s">
        <v>21</v>
      </c>
      <c r="C45" s="38" t="s">
        <v>22</v>
      </c>
      <c r="D45" s="15" t="s">
        <v>11</v>
      </c>
      <c r="E45" s="16">
        <v>1</v>
      </c>
      <c r="F45" s="17"/>
      <c r="G45" s="18">
        <f t="shared" si="2"/>
        <v>0</v>
      </c>
    </row>
    <row r="46" spans="2:7" ht="25.5" x14ac:dyDescent="0.25">
      <c r="B46" s="13" t="s">
        <v>23</v>
      </c>
      <c r="C46" s="38" t="s">
        <v>24</v>
      </c>
      <c r="D46" s="15" t="s">
        <v>11</v>
      </c>
      <c r="E46" s="16">
        <v>1</v>
      </c>
      <c r="F46" s="17"/>
      <c r="G46" s="18">
        <f t="shared" si="2"/>
        <v>0</v>
      </c>
    </row>
    <row r="47" spans="2:7" ht="25.5" x14ac:dyDescent="0.25">
      <c r="B47" s="13" t="s">
        <v>25</v>
      </c>
      <c r="C47" s="38" t="s">
        <v>26</v>
      </c>
      <c r="D47" s="15" t="s">
        <v>11</v>
      </c>
      <c r="E47" s="16">
        <v>1</v>
      </c>
      <c r="F47" s="17"/>
      <c r="G47" s="18">
        <f t="shared" si="2"/>
        <v>0</v>
      </c>
    </row>
    <row r="48" spans="2:7" ht="15.75" thickBot="1" x14ac:dyDescent="0.3">
      <c r="B48" s="21" t="s">
        <v>27</v>
      </c>
      <c r="C48" s="39" t="s">
        <v>28</v>
      </c>
      <c r="D48" s="23" t="s">
        <v>11</v>
      </c>
      <c r="E48" s="24">
        <v>1</v>
      </c>
      <c r="F48" s="25"/>
      <c r="G48" s="26">
        <f t="shared" si="2"/>
        <v>0</v>
      </c>
    </row>
    <row r="49" spans="2:7" x14ac:dyDescent="0.25">
      <c r="B49" s="114" t="s">
        <v>29</v>
      </c>
      <c r="C49" s="115"/>
      <c r="D49" s="115"/>
      <c r="E49" s="115"/>
      <c r="F49" s="116"/>
      <c r="G49" s="27">
        <f>SUM(G40:G48)</f>
        <v>0</v>
      </c>
    </row>
    <row r="50" spans="2:7" x14ac:dyDescent="0.25">
      <c r="B50" s="91" t="s">
        <v>30</v>
      </c>
      <c r="C50" s="92"/>
      <c r="D50" s="92"/>
      <c r="E50" s="92"/>
      <c r="F50" s="93"/>
      <c r="G50" s="28">
        <f>(G49*21)/100</f>
        <v>0</v>
      </c>
    </row>
    <row r="51" spans="2:7" ht="15.75" thickBot="1" x14ac:dyDescent="0.3">
      <c r="B51" s="94" t="s">
        <v>39</v>
      </c>
      <c r="C51" s="95"/>
      <c r="D51" s="95"/>
      <c r="E51" s="95"/>
      <c r="F51" s="96"/>
      <c r="G51" s="29">
        <f>G49+G50</f>
        <v>0</v>
      </c>
    </row>
    <row r="52" spans="2:7" ht="15.75" thickTop="1" x14ac:dyDescent="0.25"/>
    <row r="53" spans="2:7" ht="16.5" thickBot="1" x14ac:dyDescent="0.3">
      <c r="B53" s="97" t="s">
        <v>44</v>
      </c>
      <c r="C53" s="97"/>
      <c r="D53" s="97"/>
      <c r="E53" s="97"/>
      <c r="F53" s="97"/>
      <c r="G53" s="1"/>
    </row>
    <row r="54" spans="2:7" ht="15.75" thickTop="1" x14ac:dyDescent="0.25">
      <c r="B54" s="108" t="s">
        <v>45</v>
      </c>
      <c r="C54" s="109"/>
      <c r="D54" s="109"/>
      <c r="E54" s="109"/>
      <c r="F54" s="109"/>
      <c r="G54" s="110"/>
    </row>
    <row r="55" spans="2:7" ht="15.75" thickBot="1" x14ac:dyDescent="0.3">
      <c r="B55" s="111" t="s">
        <v>46</v>
      </c>
      <c r="C55" s="112"/>
      <c r="D55" s="112"/>
      <c r="E55" s="112"/>
      <c r="F55" s="112"/>
      <c r="G55" s="113"/>
    </row>
    <row r="56" spans="2:7" ht="26.25" thickBot="1" x14ac:dyDescent="0.3">
      <c r="B56" s="40" t="s">
        <v>3</v>
      </c>
      <c r="C56" s="41" t="s">
        <v>4</v>
      </c>
      <c r="D56" s="42" t="s">
        <v>5</v>
      </c>
      <c r="E56" s="41" t="s">
        <v>6</v>
      </c>
      <c r="F56" s="43" t="s">
        <v>7</v>
      </c>
      <c r="G56" s="44" t="s">
        <v>8</v>
      </c>
    </row>
    <row r="57" spans="2:7" x14ac:dyDescent="0.25">
      <c r="B57" s="45" t="s">
        <v>9</v>
      </c>
      <c r="C57" s="46" t="s">
        <v>43</v>
      </c>
      <c r="D57" s="9" t="s">
        <v>11</v>
      </c>
      <c r="E57" s="10">
        <v>1</v>
      </c>
      <c r="F57" s="11"/>
      <c r="G57" s="12">
        <f>E57*F57</f>
        <v>0</v>
      </c>
    </row>
    <row r="58" spans="2:7" x14ac:dyDescent="0.25">
      <c r="B58" s="13" t="s">
        <v>12</v>
      </c>
      <c r="C58" s="37" t="s">
        <v>35</v>
      </c>
      <c r="D58" s="15" t="s">
        <v>11</v>
      </c>
      <c r="E58" s="16">
        <v>1</v>
      </c>
      <c r="F58" s="17"/>
      <c r="G58" s="18">
        <f t="shared" ref="G58:G65" si="3">E58*F58</f>
        <v>0</v>
      </c>
    </row>
    <row r="59" spans="2:7" ht="25.5" x14ac:dyDescent="0.25">
      <c r="B59" s="13" t="s">
        <v>14</v>
      </c>
      <c r="C59" s="38" t="s">
        <v>15</v>
      </c>
      <c r="D59" s="15" t="s">
        <v>11</v>
      </c>
      <c r="E59" s="16">
        <v>1</v>
      </c>
      <c r="F59" s="17"/>
      <c r="G59" s="18">
        <f t="shared" si="3"/>
        <v>0</v>
      </c>
    </row>
    <row r="60" spans="2:7" ht="25.5" x14ac:dyDescent="0.25">
      <c r="B60" s="13" t="s">
        <v>16</v>
      </c>
      <c r="C60" s="38" t="s">
        <v>17</v>
      </c>
      <c r="D60" s="15" t="s">
        <v>18</v>
      </c>
      <c r="E60" s="16">
        <v>5.69</v>
      </c>
      <c r="F60" s="17"/>
      <c r="G60" s="18">
        <f t="shared" si="3"/>
        <v>0</v>
      </c>
    </row>
    <row r="61" spans="2:7" ht="25.5" x14ac:dyDescent="0.25">
      <c r="B61" s="13" t="s">
        <v>19</v>
      </c>
      <c r="C61" s="38" t="s">
        <v>36</v>
      </c>
      <c r="D61" s="15" t="s">
        <v>18</v>
      </c>
      <c r="E61" s="16">
        <v>0.83</v>
      </c>
      <c r="F61" s="17"/>
      <c r="G61" s="18">
        <f t="shared" si="3"/>
        <v>0</v>
      </c>
    </row>
    <row r="62" spans="2:7" x14ac:dyDescent="0.25">
      <c r="B62" s="13" t="s">
        <v>21</v>
      </c>
      <c r="C62" s="38" t="s">
        <v>22</v>
      </c>
      <c r="D62" s="15" t="s">
        <v>11</v>
      </c>
      <c r="E62" s="16">
        <v>1</v>
      </c>
      <c r="F62" s="17"/>
      <c r="G62" s="18">
        <f t="shared" si="3"/>
        <v>0</v>
      </c>
    </row>
    <row r="63" spans="2:7" ht="25.5" x14ac:dyDescent="0.25">
      <c r="B63" s="13" t="s">
        <v>23</v>
      </c>
      <c r="C63" s="38" t="s">
        <v>24</v>
      </c>
      <c r="D63" s="15" t="s">
        <v>11</v>
      </c>
      <c r="E63" s="16">
        <v>1</v>
      </c>
      <c r="F63" s="17"/>
      <c r="G63" s="18">
        <f t="shared" si="3"/>
        <v>0</v>
      </c>
    </row>
    <row r="64" spans="2:7" ht="25.5" x14ac:dyDescent="0.25">
      <c r="B64" s="13" t="s">
        <v>25</v>
      </c>
      <c r="C64" s="38" t="s">
        <v>26</v>
      </c>
      <c r="D64" s="15" t="s">
        <v>11</v>
      </c>
      <c r="E64" s="16">
        <v>1</v>
      </c>
      <c r="F64" s="17"/>
      <c r="G64" s="18">
        <f t="shared" si="3"/>
        <v>0</v>
      </c>
    </row>
    <row r="65" spans="2:7" ht="15.75" thickBot="1" x14ac:dyDescent="0.3">
      <c r="B65" s="21" t="s">
        <v>27</v>
      </c>
      <c r="C65" s="39" t="s">
        <v>28</v>
      </c>
      <c r="D65" s="23" t="s">
        <v>11</v>
      </c>
      <c r="E65" s="24">
        <v>1</v>
      </c>
      <c r="F65" s="25"/>
      <c r="G65" s="26">
        <f t="shared" si="3"/>
        <v>0</v>
      </c>
    </row>
    <row r="66" spans="2:7" x14ac:dyDescent="0.25">
      <c r="B66" s="114" t="s">
        <v>29</v>
      </c>
      <c r="C66" s="115"/>
      <c r="D66" s="115"/>
      <c r="E66" s="115"/>
      <c r="F66" s="116"/>
      <c r="G66" s="27">
        <f>SUM(G57:G65)</f>
        <v>0</v>
      </c>
    </row>
    <row r="67" spans="2:7" x14ac:dyDescent="0.25">
      <c r="B67" s="91" t="s">
        <v>30</v>
      </c>
      <c r="C67" s="92"/>
      <c r="D67" s="92"/>
      <c r="E67" s="92"/>
      <c r="F67" s="93"/>
      <c r="G67" s="28">
        <f>(G66*21)/100</f>
        <v>0</v>
      </c>
    </row>
    <row r="68" spans="2:7" ht="15.75" thickBot="1" x14ac:dyDescent="0.3">
      <c r="B68" s="94" t="s">
        <v>31</v>
      </c>
      <c r="C68" s="95"/>
      <c r="D68" s="95"/>
      <c r="E68" s="95"/>
      <c r="F68" s="96"/>
      <c r="G68" s="29">
        <f>G66+G67</f>
        <v>0</v>
      </c>
    </row>
    <row r="69" spans="2:7" ht="15.75" thickTop="1" x14ac:dyDescent="0.25"/>
    <row r="70" spans="2:7" ht="16.5" thickBot="1" x14ac:dyDescent="0.3">
      <c r="B70" s="97" t="s">
        <v>47</v>
      </c>
      <c r="C70" s="97"/>
      <c r="D70" s="97"/>
      <c r="E70" s="97"/>
      <c r="F70" s="97"/>
      <c r="G70" s="1"/>
    </row>
    <row r="71" spans="2:7" ht="15.75" thickTop="1" x14ac:dyDescent="0.25">
      <c r="B71" s="108" t="s">
        <v>48</v>
      </c>
      <c r="C71" s="109"/>
      <c r="D71" s="109"/>
      <c r="E71" s="109"/>
      <c r="F71" s="109"/>
      <c r="G71" s="110"/>
    </row>
    <row r="72" spans="2:7" ht="15.75" thickBot="1" x14ac:dyDescent="0.3">
      <c r="B72" s="111" t="s">
        <v>46</v>
      </c>
      <c r="C72" s="112"/>
      <c r="D72" s="112"/>
      <c r="E72" s="112"/>
      <c r="F72" s="112"/>
      <c r="G72" s="113"/>
    </row>
    <row r="73" spans="2:7" ht="26.25" thickBot="1" x14ac:dyDescent="0.3">
      <c r="B73" s="40" t="s">
        <v>3</v>
      </c>
      <c r="C73" s="41" t="s">
        <v>4</v>
      </c>
      <c r="D73" s="42" t="s">
        <v>5</v>
      </c>
      <c r="E73" s="41" t="s">
        <v>6</v>
      </c>
      <c r="F73" s="43" t="s">
        <v>7</v>
      </c>
      <c r="G73" s="44" t="s">
        <v>8</v>
      </c>
    </row>
    <row r="74" spans="2:7" x14ac:dyDescent="0.25">
      <c r="B74" s="45" t="s">
        <v>9</v>
      </c>
      <c r="C74" s="46" t="s">
        <v>43</v>
      </c>
      <c r="D74" s="9" t="s">
        <v>11</v>
      </c>
      <c r="E74" s="10">
        <v>1</v>
      </c>
      <c r="F74" s="11"/>
      <c r="G74" s="12">
        <f>E74*F74</f>
        <v>0</v>
      </c>
    </row>
    <row r="75" spans="2:7" x14ac:dyDescent="0.25">
      <c r="B75" s="13" t="s">
        <v>12</v>
      </c>
      <c r="C75" s="37" t="s">
        <v>35</v>
      </c>
      <c r="D75" s="15" t="s">
        <v>11</v>
      </c>
      <c r="E75" s="16">
        <v>1</v>
      </c>
      <c r="F75" s="17"/>
      <c r="G75" s="18">
        <f t="shared" ref="G75:G82" si="4">E75*F75</f>
        <v>0</v>
      </c>
    </row>
    <row r="76" spans="2:7" ht="25.5" x14ac:dyDescent="0.25">
      <c r="B76" s="13" t="s">
        <v>14</v>
      </c>
      <c r="C76" s="38" t="s">
        <v>15</v>
      </c>
      <c r="D76" s="15" t="s">
        <v>11</v>
      </c>
      <c r="E76" s="16">
        <v>1</v>
      </c>
      <c r="F76" s="17"/>
      <c r="G76" s="18">
        <f t="shared" si="4"/>
        <v>0</v>
      </c>
    </row>
    <row r="77" spans="2:7" ht="25.5" x14ac:dyDescent="0.25">
      <c r="B77" s="13" t="s">
        <v>16</v>
      </c>
      <c r="C77" s="38" t="s">
        <v>17</v>
      </c>
      <c r="D77" s="15" t="s">
        <v>18</v>
      </c>
      <c r="E77" s="16">
        <v>5.69</v>
      </c>
      <c r="F77" s="17"/>
      <c r="G77" s="18">
        <f t="shared" si="4"/>
        <v>0</v>
      </c>
    </row>
    <row r="78" spans="2:7" ht="25.5" x14ac:dyDescent="0.25">
      <c r="B78" s="13" t="s">
        <v>19</v>
      </c>
      <c r="C78" s="38" t="s">
        <v>36</v>
      </c>
      <c r="D78" s="15" t="s">
        <v>18</v>
      </c>
      <c r="E78" s="16">
        <v>0.83</v>
      </c>
      <c r="F78" s="17"/>
      <c r="G78" s="18">
        <f t="shared" si="4"/>
        <v>0</v>
      </c>
    </row>
    <row r="79" spans="2:7" x14ac:dyDescent="0.25">
      <c r="B79" s="13" t="s">
        <v>21</v>
      </c>
      <c r="C79" s="38" t="s">
        <v>22</v>
      </c>
      <c r="D79" s="15" t="s">
        <v>11</v>
      </c>
      <c r="E79" s="16">
        <v>1</v>
      </c>
      <c r="F79" s="17"/>
      <c r="G79" s="18">
        <f t="shared" si="4"/>
        <v>0</v>
      </c>
    </row>
    <row r="80" spans="2:7" ht="25.5" x14ac:dyDescent="0.25">
      <c r="B80" s="13" t="s">
        <v>23</v>
      </c>
      <c r="C80" s="38" t="s">
        <v>24</v>
      </c>
      <c r="D80" s="15" t="s">
        <v>11</v>
      </c>
      <c r="E80" s="16">
        <v>1</v>
      </c>
      <c r="F80" s="17"/>
      <c r="G80" s="18">
        <f t="shared" si="4"/>
        <v>0</v>
      </c>
    </row>
    <row r="81" spans="2:7" ht="25.5" x14ac:dyDescent="0.25">
      <c r="B81" s="13" t="s">
        <v>25</v>
      </c>
      <c r="C81" s="38" t="s">
        <v>26</v>
      </c>
      <c r="D81" s="15" t="s">
        <v>11</v>
      </c>
      <c r="E81" s="16">
        <v>1</v>
      </c>
      <c r="F81" s="17"/>
      <c r="G81" s="18">
        <f t="shared" si="4"/>
        <v>0</v>
      </c>
    </row>
    <row r="82" spans="2:7" ht="15.75" thickBot="1" x14ac:dyDescent="0.3">
      <c r="B82" s="21" t="s">
        <v>27</v>
      </c>
      <c r="C82" s="39" t="s">
        <v>28</v>
      </c>
      <c r="D82" s="23" t="s">
        <v>11</v>
      </c>
      <c r="E82" s="24">
        <v>1</v>
      </c>
      <c r="F82" s="25"/>
      <c r="G82" s="26">
        <f t="shared" si="4"/>
        <v>0</v>
      </c>
    </row>
    <row r="83" spans="2:7" x14ac:dyDescent="0.25">
      <c r="B83" s="114" t="s">
        <v>29</v>
      </c>
      <c r="C83" s="115"/>
      <c r="D83" s="115"/>
      <c r="E83" s="115"/>
      <c r="F83" s="116"/>
      <c r="G83" s="27">
        <f>SUM(G74:G82)</f>
        <v>0</v>
      </c>
    </row>
    <row r="84" spans="2:7" x14ac:dyDescent="0.25">
      <c r="B84" s="91" t="s">
        <v>30</v>
      </c>
      <c r="C84" s="92"/>
      <c r="D84" s="92"/>
      <c r="E84" s="92"/>
      <c r="F84" s="93"/>
      <c r="G84" s="28">
        <f>(G83*21)/100</f>
        <v>0</v>
      </c>
    </row>
    <row r="85" spans="2:7" ht="15.75" thickBot="1" x14ac:dyDescent="0.3">
      <c r="B85" s="94" t="s">
        <v>39</v>
      </c>
      <c r="C85" s="95"/>
      <c r="D85" s="95"/>
      <c r="E85" s="95"/>
      <c r="F85" s="96"/>
      <c r="G85" s="29">
        <f>G83+G84</f>
        <v>0</v>
      </c>
    </row>
    <row r="86" spans="2:7" ht="15.75" thickTop="1" x14ac:dyDescent="0.25"/>
    <row r="87" spans="2:7" ht="16.5" thickBot="1" x14ac:dyDescent="0.3">
      <c r="B87" s="97" t="s">
        <v>49</v>
      </c>
      <c r="C87" s="97"/>
      <c r="D87" s="97"/>
      <c r="E87" s="97"/>
      <c r="F87" s="97"/>
      <c r="G87" s="1"/>
    </row>
    <row r="88" spans="2:7" ht="15.75" thickTop="1" x14ac:dyDescent="0.25">
      <c r="B88" s="108" t="s">
        <v>50</v>
      </c>
      <c r="C88" s="109"/>
      <c r="D88" s="109"/>
      <c r="E88" s="109"/>
      <c r="F88" s="109"/>
      <c r="G88" s="110"/>
    </row>
    <row r="89" spans="2:7" ht="15.75" thickBot="1" x14ac:dyDescent="0.3">
      <c r="B89" s="111" t="s">
        <v>42</v>
      </c>
      <c r="C89" s="112"/>
      <c r="D89" s="112"/>
      <c r="E89" s="112"/>
      <c r="F89" s="112"/>
      <c r="G89" s="113"/>
    </row>
    <row r="90" spans="2:7" ht="26.25" thickBot="1" x14ac:dyDescent="0.3">
      <c r="B90" s="2" t="s">
        <v>3</v>
      </c>
      <c r="C90" s="3" t="s">
        <v>4</v>
      </c>
      <c r="D90" s="4" t="s">
        <v>5</v>
      </c>
      <c r="E90" s="3" t="s">
        <v>6</v>
      </c>
      <c r="F90" s="5" t="s">
        <v>7</v>
      </c>
      <c r="G90" s="6" t="s">
        <v>8</v>
      </c>
    </row>
    <row r="91" spans="2:7" x14ac:dyDescent="0.25">
      <c r="B91" s="7" t="s">
        <v>9</v>
      </c>
      <c r="C91" s="32" t="s">
        <v>43</v>
      </c>
      <c r="D91" s="33" t="s">
        <v>11</v>
      </c>
      <c r="E91" s="34">
        <v>1</v>
      </c>
      <c r="F91" s="35"/>
      <c r="G91" s="36">
        <f>E91*F91</f>
        <v>0</v>
      </c>
    </row>
    <row r="92" spans="2:7" x14ac:dyDescent="0.25">
      <c r="B92" s="13" t="s">
        <v>12</v>
      </c>
      <c r="C92" s="37" t="s">
        <v>35</v>
      </c>
      <c r="D92" s="15" t="s">
        <v>11</v>
      </c>
      <c r="E92" s="16">
        <v>1</v>
      </c>
      <c r="F92" s="17"/>
      <c r="G92" s="18">
        <f t="shared" ref="G92:G99" si="5">E92*F92</f>
        <v>0</v>
      </c>
    </row>
    <row r="93" spans="2:7" ht="25.5" x14ac:dyDescent="0.25">
      <c r="B93" s="13" t="s">
        <v>14</v>
      </c>
      <c r="C93" s="38" t="s">
        <v>15</v>
      </c>
      <c r="D93" s="15" t="s">
        <v>11</v>
      </c>
      <c r="E93" s="16">
        <v>1</v>
      </c>
      <c r="F93" s="17"/>
      <c r="G93" s="18">
        <f t="shared" si="5"/>
        <v>0</v>
      </c>
    </row>
    <row r="94" spans="2:7" ht="25.5" x14ac:dyDescent="0.25">
      <c r="B94" s="13" t="s">
        <v>16</v>
      </c>
      <c r="C94" s="38" t="s">
        <v>17</v>
      </c>
      <c r="D94" s="15" t="s">
        <v>18</v>
      </c>
      <c r="E94" s="16">
        <v>5.2</v>
      </c>
      <c r="F94" s="17"/>
      <c r="G94" s="18">
        <f t="shared" si="5"/>
        <v>0</v>
      </c>
    </row>
    <row r="95" spans="2:7" ht="25.5" x14ac:dyDescent="0.25">
      <c r="B95" s="13" t="s">
        <v>19</v>
      </c>
      <c r="C95" s="38" t="s">
        <v>36</v>
      </c>
      <c r="D95" s="15" t="s">
        <v>18</v>
      </c>
      <c r="E95" s="16">
        <v>0.83</v>
      </c>
      <c r="F95" s="17"/>
      <c r="G95" s="18">
        <f t="shared" si="5"/>
        <v>0</v>
      </c>
    </row>
    <row r="96" spans="2:7" x14ac:dyDescent="0.25">
      <c r="B96" s="13" t="s">
        <v>21</v>
      </c>
      <c r="C96" s="38" t="s">
        <v>22</v>
      </c>
      <c r="D96" s="15" t="s">
        <v>11</v>
      </c>
      <c r="E96" s="16">
        <v>1</v>
      </c>
      <c r="F96" s="17"/>
      <c r="G96" s="18">
        <f t="shared" si="5"/>
        <v>0</v>
      </c>
    </row>
    <row r="97" spans="2:7" ht="25.5" x14ac:dyDescent="0.25">
      <c r="B97" s="13" t="s">
        <v>23</v>
      </c>
      <c r="C97" s="38" t="s">
        <v>24</v>
      </c>
      <c r="D97" s="15" t="s">
        <v>11</v>
      </c>
      <c r="E97" s="16">
        <v>1</v>
      </c>
      <c r="F97" s="17"/>
      <c r="G97" s="18">
        <f t="shared" si="5"/>
        <v>0</v>
      </c>
    </row>
    <row r="98" spans="2:7" ht="25.5" x14ac:dyDescent="0.25">
      <c r="B98" s="13" t="s">
        <v>25</v>
      </c>
      <c r="C98" s="38" t="s">
        <v>26</v>
      </c>
      <c r="D98" s="15" t="s">
        <v>11</v>
      </c>
      <c r="E98" s="16">
        <v>1</v>
      </c>
      <c r="F98" s="17"/>
      <c r="G98" s="18">
        <f t="shared" si="5"/>
        <v>0</v>
      </c>
    </row>
    <row r="99" spans="2:7" ht="15.75" thickBot="1" x14ac:dyDescent="0.3">
      <c r="B99" s="21" t="s">
        <v>27</v>
      </c>
      <c r="C99" s="39" t="s">
        <v>28</v>
      </c>
      <c r="D99" s="23" t="s">
        <v>11</v>
      </c>
      <c r="E99" s="24">
        <v>1</v>
      </c>
      <c r="F99" s="25"/>
      <c r="G99" s="26">
        <f t="shared" si="5"/>
        <v>0</v>
      </c>
    </row>
    <row r="100" spans="2:7" x14ac:dyDescent="0.25">
      <c r="B100" s="114" t="s">
        <v>29</v>
      </c>
      <c r="C100" s="115"/>
      <c r="D100" s="115"/>
      <c r="E100" s="115"/>
      <c r="F100" s="116"/>
      <c r="G100" s="27">
        <f>SUM(G91:G99)</f>
        <v>0</v>
      </c>
    </row>
    <row r="101" spans="2:7" x14ac:dyDescent="0.25">
      <c r="B101" s="91" t="s">
        <v>30</v>
      </c>
      <c r="C101" s="92"/>
      <c r="D101" s="92"/>
      <c r="E101" s="92"/>
      <c r="F101" s="93"/>
      <c r="G101" s="28">
        <f>(G100*21)/100</f>
        <v>0</v>
      </c>
    </row>
    <row r="102" spans="2:7" ht="15.75" thickBot="1" x14ac:dyDescent="0.3">
      <c r="B102" s="94" t="s">
        <v>31</v>
      </c>
      <c r="C102" s="95"/>
      <c r="D102" s="95"/>
      <c r="E102" s="95"/>
      <c r="F102" s="96"/>
      <c r="G102" s="29">
        <f>G100+G101</f>
        <v>0</v>
      </c>
    </row>
    <row r="103" spans="2:7" ht="15.75" thickTop="1" x14ac:dyDescent="0.25"/>
    <row r="104" spans="2:7" ht="16.5" thickBot="1" x14ac:dyDescent="0.3">
      <c r="B104" s="97" t="s">
        <v>51</v>
      </c>
      <c r="C104" s="97"/>
      <c r="D104" s="97"/>
      <c r="E104" s="97"/>
      <c r="F104" s="97"/>
      <c r="G104" s="1"/>
    </row>
    <row r="105" spans="2:7" ht="15.75" thickTop="1" x14ac:dyDescent="0.25">
      <c r="B105" s="108" t="s">
        <v>52</v>
      </c>
      <c r="C105" s="109"/>
      <c r="D105" s="109"/>
      <c r="E105" s="109"/>
      <c r="F105" s="109"/>
      <c r="G105" s="110"/>
    </row>
    <row r="106" spans="2:7" ht="15.75" thickBot="1" x14ac:dyDescent="0.3">
      <c r="B106" s="111" t="s">
        <v>53</v>
      </c>
      <c r="C106" s="112"/>
      <c r="D106" s="112"/>
      <c r="E106" s="112"/>
      <c r="F106" s="112"/>
      <c r="G106" s="113"/>
    </row>
    <row r="107" spans="2:7" ht="26.25" thickBot="1" x14ac:dyDescent="0.3">
      <c r="B107" s="2" t="s">
        <v>3</v>
      </c>
      <c r="C107" s="3" t="s">
        <v>4</v>
      </c>
      <c r="D107" s="4" t="s">
        <v>5</v>
      </c>
      <c r="E107" s="3" t="s">
        <v>6</v>
      </c>
      <c r="F107" s="5" t="s">
        <v>7</v>
      </c>
      <c r="G107" s="6" t="s">
        <v>8</v>
      </c>
    </row>
    <row r="108" spans="2:7" x14ac:dyDescent="0.25">
      <c r="B108" s="7" t="s">
        <v>9</v>
      </c>
      <c r="C108" s="32" t="s">
        <v>43</v>
      </c>
      <c r="D108" s="33" t="s">
        <v>11</v>
      </c>
      <c r="E108" s="34">
        <v>1</v>
      </c>
      <c r="F108" s="35"/>
      <c r="G108" s="36">
        <f>E108*F108</f>
        <v>0</v>
      </c>
    </row>
    <row r="109" spans="2:7" x14ac:dyDescent="0.25">
      <c r="B109" s="13" t="s">
        <v>12</v>
      </c>
      <c r="C109" s="37" t="s">
        <v>35</v>
      </c>
      <c r="D109" s="15" t="s">
        <v>11</v>
      </c>
      <c r="E109" s="16">
        <v>1</v>
      </c>
      <c r="F109" s="17"/>
      <c r="G109" s="18">
        <f t="shared" ref="G109:G115" si="6">E109*F109</f>
        <v>0</v>
      </c>
    </row>
    <row r="110" spans="2:7" ht="25.5" x14ac:dyDescent="0.25">
      <c r="B110" s="13" t="s">
        <v>14</v>
      </c>
      <c r="C110" s="38" t="s">
        <v>15</v>
      </c>
      <c r="D110" s="15" t="s">
        <v>11</v>
      </c>
      <c r="E110" s="16">
        <v>1</v>
      </c>
      <c r="F110" s="17"/>
      <c r="G110" s="18">
        <f t="shared" si="6"/>
        <v>0</v>
      </c>
    </row>
    <row r="111" spans="2:7" ht="25.5" x14ac:dyDescent="0.25">
      <c r="B111" s="13" t="s">
        <v>16</v>
      </c>
      <c r="C111" s="38" t="s">
        <v>17</v>
      </c>
      <c r="D111" s="15" t="s">
        <v>18</v>
      </c>
      <c r="E111" s="16">
        <v>4.12</v>
      </c>
      <c r="F111" s="17"/>
      <c r="G111" s="18">
        <f t="shared" si="6"/>
        <v>0</v>
      </c>
    </row>
    <row r="112" spans="2:7" ht="25.5" x14ac:dyDescent="0.25">
      <c r="B112" s="13" t="s">
        <v>19</v>
      </c>
      <c r="C112" s="38" t="s">
        <v>36</v>
      </c>
      <c r="D112" s="15" t="s">
        <v>18</v>
      </c>
      <c r="E112" s="16">
        <v>0.83</v>
      </c>
      <c r="F112" s="17"/>
      <c r="G112" s="18">
        <f t="shared" si="6"/>
        <v>0</v>
      </c>
    </row>
    <row r="113" spans="2:7" x14ac:dyDescent="0.25">
      <c r="B113" s="13" t="s">
        <v>21</v>
      </c>
      <c r="C113" s="38" t="s">
        <v>22</v>
      </c>
      <c r="D113" s="15" t="s">
        <v>11</v>
      </c>
      <c r="E113" s="16">
        <v>1</v>
      </c>
      <c r="F113" s="17"/>
      <c r="G113" s="18">
        <f t="shared" si="6"/>
        <v>0</v>
      </c>
    </row>
    <row r="114" spans="2:7" ht="25.5" x14ac:dyDescent="0.25">
      <c r="B114" s="13" t="s">
        <v>23</v>
      </c>
      <c r="C114" s="38" t="s">
        <v>24</v>
      </c>
      <c r="D114" s="15" t="s">
        <v>11</v>
      </c>
      <c r="E114" s="16">
        <v>1</v>
      </c>
      <c r="F114" s="17"/>
      <c r="G114" s="18">
        <f t="shared" si="6"/>
        <v>0</v>
      </c>
    </row>
    <row r="115" spans="2:7" ht="15.75" thickBot="1" x14ac:dyDescent="0.3">
      <c r="B115" s="21" t="s">
        <v>25</v>
      </c>
      <c r="C115" s="47" t="s">
        <v>28</v>
      </c>
      <c r="D115" s="23" t="s">
        <v>11</v>
      </c>
      <c r="E115" s="48">
        <v>1</v>
      </c>
      <c r="F115" s="49"/>
      <c r="G115" s="50">
        <f t="shared" si="6"/>
        <v>0</v>
      </c>
    </row>
    <row r="116" spans="2:7" x14ac:dyDescent="0.25">
      <c r="B116" s="117" t="s">
        <v>29</v>
      </c>
      <c r="C116" s="118"/>
      <c r="D116" s="118"/>
      <c r="E116" s="118"/>
      <c r="F116" s="119"/>
      <c r="G116" s="51">
        <f>SUM(G108:G115)</f>
        <v>0</v>
      </c>
    </row>
    <row r="117" spans="2:7" x14ac:dyDescent="0.25">
      <c r="B117" s="91" t="s">
        <v>30</v>
      </c>
      <c r="C117" s="92"/>
      <c r="D117" s="92"/>
      <c r="E117" s="92"/>
      <c r="F117" s="93"/>
      <c r="G117" s="28">
        <f>(G116*21)/100</f>
        <v>0</v>
      </c>
    </row>
    <row r="118" spans="2:7" ht="15.75" thickBot="1" x14ac:dyDescent="0.3">
      <c r="B118" s="94" t="s">
        <v>39</v>
      </c>
      <c r="C118" s="95"/>
      <c r="D118" s="95"/>
      <c r="E118" s="95"/>
      <c r="F118" s="96"/>
      <c r="G118" s="29">
        <f>G116+G117</f>
        <v>0</v>
      </c>
    </row>
    <row r="119" spans="2:7" ht="15.75" thickTop="1" x14ac:dyDescent="0.25"/>
  </sheetData>
  <mergeCells count="42">
    <mergeCell ref="B118:F118"/>
    <mergeCell ref="B87:F87"/>
    <mergeCell ref="B88:G88"/>
    <mergeCell ref="B89:G89"/>
    <mergeCell ref="B100:F100"/>
    <mergeCell ref="B101:F101"/>
    <mergeCell ref="B102:F102"/>
    <mergeCell ref="B104:F104"/>
    <mergeCell ref="B105:G105"/>
    <mergeCell ref="B106:G106"/>
    <mergeCell ref="B116:F116"/>
    <mergeCell ref="B117:F117"/>
    <mergeCell ref="B85:F85"/>
    <mergeCell ref="B53:F53"/>
    <mergeCell ref="B54:G54"/>
    <mergeCell ref="B55:G55"/>
    <mergeCell ref="B66:F66"/>
    <mergeCell ref="B67:F67"/>
    <mergeCell ref="B68:F68"/>
    <mergeCell ref="B70:F70"/>
    <mergeCell ref="B71:G71"/>
    <mergeCell ref="B72:G72"/>
    <mergeCell ref="B83:F83"/>
    <mergeCell ref="B84:F84"/>
    <mergeCell ref="B51:F51"/>
    <mergeCell ref="B18:F18"/>
    <mergeCell ref="B19:G19"/>
    <mergeCell ref="B20:G20"/>
    <mergeCell ref="B32:F32"/>
    <mergeCell ref="B33:F33"/>
    <mergeCell ref="B34:F34"/>
    <mergeCell ref="B36:F36"/>
    <mergeCell ref="B37:G37"/>
    <mergeCell ref="B38:G38"/>
    <mergeCell ref="B49:F49"/>
    <mergeCell ref="B50:F50"/>
    <mergeCell ref="B16:F16"/>
    <mergeCell ref="B1:F1"/>
    <mergeCell ref="B2:G2"/>
    <mergeCell ref="B3:G3"/>
    <mergeCell ref="B14:F14"/>
    <mergeCell ref="B15:F15"/>
  </mergeCells>
  <pageMargins left="1.1811023622047243" right="0.78740157480314965" top="0.98425196850393704" bottom="0.98425196850393704" header="0.51181102362204722" footer="0.51181102362204722"/>
  <pageSetup paperSize="9" orientation="portrait" r:id="rId1"/>
  <rowBreaks count="6" manualBreakCount="6">
    <brk id="17" max="16383" man="1"/>
    <brk id="35" max="16383" man="1"/>
    <brk id="52" max="16383" man="1"/>
    <brk id="69" max="16383" man="1"/>
    <brk id="86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souhrnný rozpočet</vt:lpstr>
      <vt:lpstr>Rozpočet objekty</vt:lpstr>
      <vt:lpstr>'Rozpočet objekty'!Oblast_tisku</vt:lpstr>
      <vt:lpstr>'souhrnný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MICHNA</dc:creator>
  <cp:lastModifiedBy>radim.herudek</cp:lastModifiedBy>
  <cp:lastPrinted>2020-06-18T08:25:46Z</cp:lastPrinted>
  <dcterms:created xsi:type="dcterms:W3CDTF">2020-06-17T14:43:40Z</dcterms:created>
  <dcterms:modified xsi:type="dcterms:W3CDTF">2020-06-18T08:25:58Z</dcterms:modified>
</cp:coreProperties>
</file>