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88" windowWidth="22716" windowHeight="8676"/>
  </bookViews>
  <sheets>
    <sheet name="Rekapitulace stavby" sheetId="1" r:id="rId1"/>
    <sheet name="SO 01.1 - Demoliční a dem..." sheetId="2" r:id="rId2"/>
    <sheet name="SO 01.2 - Stavební a sana..." sheetId="3" r:id="rId3"/>
    <sheet name="SO 01.3 - Vzduchotechnika" sheetId="4" r:id="rId4"/>
    <sheet name="SO 02 - Venkovní trubní v..." sheetId="5" r:id="rId5"/>
    <sheet name="SO 03 - Kanalizační přípo..." sheetId="6" r:id="rId6"/>
    <sheet name="SO 04 - Oplocení VDJ" sheetId="7" r:id="rId7"/>
    <sheet name="SO 05 - Provizorium" sheetId="8" r:id="rId8"/>
    <sheet name="DPS 01.1 - Strojní část" sheetId="9" r:id="rId9"/>
    <sheet name="DPS 01.2 - Elektromotoric..." sheetId="10" r:id="rId10"/>
    <sheet name="DPS 02.1 - Strojní část" sheetId="11" r:id="rId11"/>
    <sheet name="DPS 02.2 - Elektromotoric..." sheetId="12" r:id="rId12"/>
    <sheet name="VON - Vedlejší a ostatní ..." sheetId="13" r:id="rId13"/>
    <sheet name="Pokyny pro vyplnění" sheetId="14" r:id="rId14"/>
  </sheets>
  <definedNames>
    <definedName name="_xlnm._FilterDatabase" localSheetId="8" hidden="1">'DPS 01.1 - Strojní část'!$C$89:$K$142</definedName>
    <definedName name="_xlnm._FilterDatabase" localSheetId="9" hidden="1">'DPS 01.2 - Elektromotoric...'!$C$93:$K$204</definedName>
    <definedName name="_xlnm._FilterDatabase" localSheetId="10" hidden="1">'DPS 02.1 - Strojní část'!$C$87:$K$99</definedName>
    <definedName name="_xlnm._FilterDatabase" localSheetId="11" hidden="1">'DPS 02.2 - Elektromotoric...'!$C$90:$K$119</definedName>
    <definedName name="_xlnm._FilterDatabase" localSheetId="1" hidden="1">'SO 01.1 - Demoliční a dem...'!$C$95:$K$369</definedName>
    <definedName name="_xlnm._FilterDatabase" localSheetId="2" hidden="1">'SO 01.2 - Stavební a sana...'!$C$106:$K$1307</definedName>
    <definedName name="_xlnm._FilterDatabase" localSheetId="3" hidden="1">'SO 01.3 - Vzduchotechnika'!$C$85:$K$95</definedName>
    <definedName name="_xlnm._FilterDatabase" localSheetId="4" hidden="1">'SO 02 - Venkovní trubní v...'!$C$86:$K$767</definedName>
    <definedName name="_xlnm._FilterDatabase" localSheetId="5" hidden="1">'SO 03 - Kanalizační přípo...'!$C$86:$K$425</definedName>
    <definedName name="_xlnm._FilterDatabase" localSheetId="6" hidden="1">'SO 04 - Oplocení VDJ'!$C$84:$K$196</definedName>
    <definedName name="_xlnm._FilterDatabase" localSheetId="7" hidden="1">'SO 05 - Provizorium'!$C$87:$K$295</definedName>
    <definedName name="_xlnm._FilterDatabase" localSheetId="12" hidden="1">'VON - Vedlejší a ostatní ...'!$C$84:$K$123</definedName>
    <definedName name="_xlnm.Print_Titles" localSheetId="8">'DPS 01.1 - Strojní část'!$89:$89</definedName>
    <definedName name="_xlnm.Print_Titles" localSheetId="9">'DPS 01.2 - Elektromotoric...'!$93:$93</definedName>
    <definedName name="_xlnm.Print_Titles" localSheetId="10">'DPS 02.1 - Strojní část'!$87:$87</definedName>
    <definedName name="_xlnm.Print_Titles" localSheetId="11">'DPS 02.2 - Elektromotoric...'!$90:$90</definedName>
    <definedName name="_xlnm.Print_Titles" localSheetId="0">'Rekapitulace stavby'!$52:$52</definedName>
    <definedName name="_xlnm.Print_Titles" localSheetId="1">'SO 01.1 - Demoliční a dem...'!$95:$95</definedName>
    <definedName name="_xlnm.Print_Titles" localSheetId="2">'SO 01.2 - Stavební a sana...'!$106:$106</definedName>
    <definedName name="_xlnm.Print_Titles" localSheetId="3">'SO 01.3 - Vzduchotechnika'!$85:$85</definedName>
    <definedName name="_xlnm.Print_Titles" localSheetId="4">'SO 02 - Venkovní trubní v...'!$86:$86</definedName>
    <definedName name="_xlnm.Print_Titles" localSheetId="5">'SO 03 - Kanalizační přípo...'!$86:$86</definedName>
    <definedName name="_xlnm.Print_Titles" localSheetId="6">'SO 04 - Oplocení VDJ'!$84:$84</definedName>
    <definedName name="_xlnm.Print_Titles" localSheetId="7">'SO 05 - Provizorium'!$87:$87</definedName>
    <definedName name="_xlnm.Print_Titles" localSheetId="12">'VON - Vedlejší a ostatní ...'!$84:$84</definedName>
    <definedName name="_xlnm.Print_Area" localSheetId="8">'DPS 01.1 - Strojní část'!$C$4:$J$41,'DPS 01.1 - Strojní část'!$C$47:$J$69,'DPS 01.1 - Strojní část'!$C$75:$K$142</definedName>
    <definedName name="_xlnm.Print_Area" localSheetId="9">'DPS 01.2 - Elektromotoric...'!$C$4:$J$41,'DPS 01.2 - Elektromotoric...'!$C$47:$J$73,'DPS 01.2 - Elektromotoric...'!$C$79:$K$204</definedName>
    <definedName name="_xlnm.Print_Area" localSheetId="10">'DPS 02.1 - Strojní část'!$C$4:$J$41,'DPS 02.1 - Strojní část'!$C$47:$J$67,'DPS 02.1 - Strojní část'!$C$73:$K$99</definedName>
    <definedName name="_xlnm.Print_Area" localSheetId="11">'DPS 02.2 - Elektromotoric...'!$C$4:$J$41,'DPS 02.2 - Elektromotoric...'!$C$47:$J$70,'DPS 02.2 - Elektromotoric...'!$C$76:$K$119</definedName>
    <definedName name="_xlnm.Print_Area" localSheetId="1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stavby'!$C$42:$AQ$70</definedName>
    <definedName name="_xlnm.Print_Area" localSheetId="1">'SO 01.1 - Demoliční a dem...'!$C$4:$J$41,'SO 01.1 - Demoliční a dem...'!$C$47:$J$75,'SO 01.1 - Demoliční a dem...'!$C$81:$K$369</definedName>
    <definedName name="_xlnm.Print_Area" localSheetId="2">'SO 01.2 - Stavební a sana...'!$C$4:$J$41,'SO 01.2 - Stavební a sana...'!$C$47:$J$86,'SO 01.2 - Stavební a sana...'!$C$92:$K$1307</definedName>
    <definedName name="_xlnm.Print_Area" localSheetId="3">'SO 01.3 - Vzduchotechnika'!$C$4:$J$41,'SO 01.3 - Vzduchotechnika'!$C$47:$J$65,'SO 01.3 - Vzduchotechnika'!$C$71:$K$95</definedName>
    <definedName name="_xlnm.Print_Area" localSheetId="4">'SO 02 - Venkovní trubní v...'!$C$4:$J$39,'SO 02 - Venkovní trubní v...'!$C$45:$J$68,'SO 02 - Venkovní trubní v...'!$C$74:$K$767</definedName>
    <definedName name="_xlnm.Print_Area" localSheetId="5">'SO 03 - Kanalizační přípo...'!$C$4:$J$39,'SO 03 - Kanalizační přípo...'!$C$45:$J$68,'SO 03 - Kanalizační přípo...'!$C$74:$K$425</definedName>
    <definedName name="_xlnm.Print_Area" localSheetId="6">'SO 04 - Oplocení VDJ'!$C$4:$J$39,'SO 04 - Oplocení VDJ'!$C$45:$J$66,'SO 04 - Oplocení VDJ'!$C$72:$K$196</definedName>
    <definedName name="_xlnm.Print_Area" localSheetId="7">'SO 05 - Provizorium'!$C$4:$J$39,'SO 05 - Provizorium'!$C$45:$J$69,'SO 05 - Provizorium'!$C$75:$K$295</definedName>
    <definedName name="_xlnm.Print_Area" localSheetId="12">'VON - Vedlejší a ostatní ...'!$C$4:$J$39,'VON - Vedlejší a ostatní ...'!$C$45:$J$66,'VON - Vedlejší a ostatní ...'!$C$72:$K$123</definedName>
  </definedNames>
  <calcPr calcId="145621"/>
</workbook>
</file>

<file path=xl/calcChain.xml><?xml version="1.0" encoding="utf-8"?>
<calcChain xmlns="http://schemas.openxmlformats.org/spreadsheetml/2006/main">
  <c r="AY69" i="1" l="1"/>
  <c r="J37" i="13"/>
  <c r="J36" i="13"/>
  <c r="J35" i="13"/>
  <c r="AX69" i="1" s="1"/>
  <c r="BI123" i="13"/>
  <c r="BH123" i="13"/>
  <c r="BG123" i="13"/>
  <c r="BF123" i="13"/>
  <c r="T123" i="13"/>
  <c r="R123" i="13"/>
  <c r="P123" i="13"/>
  <c r="BI122" i="13"/>
  <c r="BH122" i="13"/>
  <c r="BG122" i="13"/>
  <c r="BF122" i="13"/>
  <c r="T122" i="13"/>
  <c r="R122" i="13"/>
  <c r="P122" i="13"/>
  <c r="BI121" i="13"/>
  <c r="BH121" i="13"/>
  <c r="BG121" i="13"/>
  <c r="BF121" i="13"/>
  <c r="T121" i="13"/>
  <c r="R121" i="13"/>
  <c r="P121" i="13"/>
  <c r="BI120" i="13"/>
  <c r="BH120" i="13"/>
  <c r="BG120" i="13"/>
  <c r="BF120" i="13"/>
  <c r="T120" i="13"/>
  <c r="R120" i="13"/>
  <c r="P120" i="13"/>
  <c r="BI119" i="13"/>
  <c r="BH119" i="13"/>
  <c r="BG119" i="13"/>
  <c r="BF119" i="13"/>
  <c r="T119" i="13"/>
  <c r="R119" i="13"/>
  <c r="P119" i="13"/>
  <c r="BI118" i="13"/>
  <c r="BH118" i="13"/>
  <c r="BG118" i="13"/>
  <c r="BF118" i="13"/>
  <c r="T118" i="13"/>
  <c r="R118" i="13"/>
  <c r="P118" i="13"/>
  <c r="BI115" i="13"/>
  <c r="BH115" i="13"/>
  <c r="BG115" i="13"/>
  <c r="BF115" i="13"/>
  <c r="T115" i="13"/>
  <c r="T114" i="13"/>
  <c r="R115" i="13"/>
  <c r="R114" i="13"/>
  <c r="P115" i="13"/>
  <c r="P114" i="13"/>
  <c r="BI106" i="13"/>
  <c r="BH106" i="13"/>
  <c r="BG106" i="13"/>
  <c r="BF106" i="13"/>
  <c r="T106" i="13"/>
  <c r="R106" i="13"/>
  <c r="P106" i="13"/>
  <c r="BI105" i="13"/>
  <c r="BH105" i="13"/>
  <c r="BG105" i="13"/>
  <c r="BF105" i="13"/>
  <c r="T105" i="13"/>
  <c r="R105" i="13"/>
  <c r="P105" i="13"/>
  <c r="BI104" i="13"/>
  <c r="BH104" i="13"/>
  <c r="BG104" i="13"/>
  <c r="BF104" i="13"/>
  <c r="T104" i="13"/>
  <c r="R104" i="13"/>
  <c r="P104" i="13"/>
  <c r="BI103" i="13"/>
  <c r="BH103" i="13"/>
  <c r="BG103" i="13"/>
  <c r="BF103" i="13"/>
  <c r="T103" i="13"/>
  <c r="R103" i="13"/>
  <c r="P103" i="13"/>
  <c r="BI102" i="13"/>
  <c r="BH102" i="13"/>
  <c r="BG102" i="13"/>
  <c r="BF102" i="13"/>
  <c r="T102" i="13"/>
  <c r="R102" i="13"/>
  <c r="P102" i="13"/>
  <c r="BI100" i="13"/>
  <c r="BH100" i="13"/>
  <c r="BG100" i="13"/>
  <c r="BF100" i="13"/>
  <c r="T100" i="13"/>
  <c r="R100" i="13"/>
  <c r="P100" i="13"/>
  <c r="BI99" i="13"/>
  <c r="BH99" i="13"/>
  <c r="BG99" i="13"/>
  <c r="BF99" i="13"/>
  <c r="T99" i="13"/>
  <c r="R99" i="13"/>
  <c r="P99" i="13"/>
  <c r="BI98" i="13"/>
  <c r="BH98" i="13"/>
  <c r="BG98" i="13"/>
  <c r="BF98" i="13"/>
  <c r="T98" i="13"/>
  <c r="R98" i="13"/>
  <c r="P98" i="13"/>
  <c r="BI97" i="13"/>
  <c r="BH97" i="13"/>
  <c r="BG97" i="13"/>
  <c r="BF97" i="13"/>
  <c r="T97" i="13"/>
  <c r="R97" i="13"/>
  <c r="P97" i="13"/>
  <c r="BI95" i="13"/>
  <c r="BH95" i="13"/>
  <c r="BG95" i="13"/>
  <c r="BF95" i="13"/>
  <c r="T95" i="13"/>
  <c r="R95" i="13"/>
  <c r="P95" i="13"/>
  <c r="BI94" i="13"/>
  <c r="BH94" i="13"/>
  <c r="BG94" i="13"/>
  <c r="BF94" i="13"/>
  <c r="T94" i="13"/>
  <c r="R94" i="13"/>
  <c r="P94" i="13"/>
  <c r="BI93" i="13"/>
  <c r="BH93" i="13"/>
  <c r="BG93" i="13"/>
  <c r="BF93" i="13"/>
  <c r="T93" i="13"/>
  <c r="R93" i="13"/>
  <c r="P93" i="13"/>
  <c r="BI92" i="13"/>
  <c r="BH92" i="13"/>
  <c r="BG92" i="13"/>
  <c r="BF92" i="13"/>
  <c r="T92" i="13"/>
  <c r="R92" i="13"/>
  <c r="P92" i="13"/>
  <c r="BI91" i="13"/>
  <c r="BH91" i="13"/>
  <c r="BG91" i="13"/>
  <c r="BF91" i="13"/>
  <c r="T91" i="13"/>
  <c r="R91" i="13"/>
  <c r="P91" i="13"/>
  <c r="BI90" i="13"/>
  <c r="BH90" i="13"/>
  <c r="BG90" i="13"/>
  <c r="BF90" i="13"/>
  <c r="T90" i="13"/>
  <c r="R90" i="13"/>
  <c r="P90" i="13"/>
  <c r="BI89" i="13"/>
  <c r="BH89" i="13"/>
  <c r="BG89" i="13"/>
  <c r="BF89" i="13"/>
  <c r="T89" i="13"/>
  <c r="R89" i="13"/>
  <c r="P89" i="13"/>
  <c r="BI88" i="13"/>
  <c r="BH88" i="13"/>
  <c r="BG88" i="13"/>
  <c r="BF88" i="13"/>
  <c r="T88" i="13"/>
  <c r="R88" i="13"/>
  <c r="P88" i="13"/>
  <c r="J82" i="13"/>
  <c r="J81" i="13"/>
  <c r="F81" i="13"/>
  <c r="F79" i="13"/>
  <c r="E77" i="13"/>
  <c r="J55" i="13"/>
  <c r="J54" i="13"/>
  <c r="F54" i="13"/>
  <c r="F52" i="13"/>
  <c r="E50" i="13"/>
  <c r="J18" i="13"/>
  <c r="E18" i="13"/>
  <c r="F82" i="13" s="1"/>
  <c r="J17" i="13"/>
  <c r="J12" i="13"/>
  <c r="J52" i="13" s="1"/>
  <c r="E7" i="13"/>
  <c r="E75" i="13" s="1"/>
  <c r="J39" i="12"/>
  <c r="J38" i="12"/>
  <c r="AY68" i="1"/>
  <c r="J37" i="12"/>
  <c r="AX68" i="1"/>
  <c r="BI119" i="12"/>
  <c r="BH119" i="12"/>
  <c r="BG119" i="12"/>
  <c r="BF119" i="12"/>
  <c r="T119" i="12"/>
  <c r="R119" i="12"/>
  <c r="P119" i="12"/>
  <c r="BI118" i="12"/>
  <c r="BH118" i="12"/>
  <c r="BG118" i="12"/>
  <c r="BF118" i="12"/>
  <c r="T118" i="12"/>
  <c r="R118" i="12"/>
  <c r="P118" i="12"/>
  <c r="BI117" i="12"/>
  <c r="BH117" i="12"/>
  <c r="BG117" i="12"/>
  <c r="BF117" i="12"/>
  <c r="T117" i="12"/>
  <c r="R117" i="12"/>
  <c r="P117" i="12"/>
  <c r="BI115" i="12"/>
  <c r="BH115" i="12"/>
  <c r="BG115" i="12"/>
  <c r="BF115" i="12"/>
  <c r="T115" i="12"/>
  <c r="R115" i="12"/>
  <c r="P115" i="12"/>
  <c r="BI114" i="12"/>
  <c r="BH114" i="12"/>
  <c r="BG114" i="12"/>
  <c r="BF114" i="12"/>
  <c r="T114" i="12"/>
  <c r="R114" i="12"/>
  <c r="P114" i="12"/>
  <c r="BI113" i="12"/>
  <c r="BH113" i="12"/>
  <c r="BG113" i="12"/>
  <c r="BF113" i="12"/>
  <c r="T113" i="12"/>
  <c r="R113" i="12"/>
  <c r="P113" i="12"/>
  <c r="BI112" i="12"/>
  <c r="BH112" i="12"/>
  <c r="BG112" i="12"/>
  <c r="BF112" i="12"/>
  <c r="T112" i="12"/>
  <c r="R112" i="12"/>
  <c r="P112" i="12"/>
  <c r="BI111" i="12"/>
  <c r="BH111" i="12"/>
  <c r="BG111" i="12"/>
  <c r="BF111" i="12"/>
  <c r="T111" i="12"/>
  <c r="R111" i="12"/>
  <c r="P111" i="12"/>
  <c r="BI109" i="12"/>
  <c r="BH109" i="12"/>
  <c r="BG109" i="12"/>
  <c r="BF109" i="12"/>
  <c r="T109" i="12"/>
  <c r="R109" i="12"/>
  <c r="P109" i="12"/>
  <c r="BI108" i="12"/>
  <c r="BH108" i="12"/>
  <c r="BG108" i="12"/>
  <c r="BF108" i="12"/>
  <c r="T108" i="12"/>
  <c r="R108" i="12"/>
  <c r="P108" i="12"/>
  <c r="BI106" i="12"/>
  <c r="BH106" i="12"/>
  <c r="BG106" i="12"/>
  <c r="BF106" i="12"/>
  <c r="T106" i="12"/>
  <c r="T105" i="12" s="1"/>
  <c r="R106" i="12"/>
  <c r="R105" i="12"/>
  <c r="P106" i="12"/>
  <c r="P105" i="12"/>
  <c r="BI104" i="12"/>
  <c r="BH104" i="12"/>
  <c r="BG104" i="12"/>
  <c r="BF104" i="12"/>
  <c r="T104" i="12"/>
  <c r="R104" i="12"/>
  <c r="P104" i="12"/>
  <c r="BI103" i="12"/>
  <c r="BH103" i="12"/>
  <c r="BG103" i="12"/>
  <c r="BF103" i="12"/>
  <c r="T103" i="12"/>
  <c r="R103" i="12"/>
  <c r="P103" i="12"/>
  <c r="BI102" i="12"/>
  <c r="BH102" i="12"/>
  <c r="BG102" i="12"/>
  <c r="BF102" i="12"/>
  <c r="T102" i="12"/>
  <c r="R102" i="12"/>
  <c r="P102" i="12"/>
  <c r="BI101" i="12"/>
  <c r="BH101" i="12"/>
  <c r="BG101" i="12"/>
  <c r="BF101" i="12"/>
  <c r="T101" i="12"/>
  <c r="R101" i="12"/>
  <c r="P101" i="12"/>
  <c r="BI100" i="12"/>
  <c r="BH100" i="12"/>
  <c r="BG100" i="12"/>
  <c r="BF100" i="12"/>
  <c r="T100" i="12"/>
  <c r="R100" i="12"/>
  <c r="P100" i="12"/>
  <c r="BI99" i="12"/>
  <c r="BH99" i="12"/>
  <c r="BG99" i="12"/>
  <c r="BF99" i="12"/>
  <c r="T99" i="12"/>
  <c r="R99" i="12"/>
  <c r="P99" i="12"/>
  <c r="BI98" i="12"/>
  <c r="BH98" i="12"/>
  <c r="BG98" i="12"/>
  <c r="BF98" i="12"/>
  <c r="T98" i="12"/>
  <c r="R98" i="12"/>
  <c r="P98" i="12"/>
  <c r="BI97" i="12"/>
  <c r="BH97" i="12"/>
  <c r="BG97" i="12"/>
  <c r="BF97" i="12"/>
  <c r="T97" i="12"/>
  <c r="R97" i="12"/>
  <c r="P97" i="12"/>
  <c r="BI96" i="12"/>
  <c r="BH96" i="12"/>
  <c r="BG96" i="12"/>
  <c r="BF96" i="12"/>
  <c r="T96" i="12"/>
  <c r="R96" i="12"/>
  <c r="P96" i="12"/>
  <c r="BI95" i="12"/>
  <c r="BH95" i="12"/>
  <c r="BG95" i="12"/>
  <c r="BF95" i="12"/>
  <c r="T95" i="12"/>
  <c r="R95" i="12"/>
  <c r="P95" i="12"/>
  <c r="BI93" i="12"/>
  <c r="BH93" i="12"/>
  <c r="BG93" i="12"/>
  <c r="BF93" i="12"/>
  <c r="T93" i="12"/>
  <c r="T92" i="12" s="1"/>
  <c r="R93" i="12"/>
  <c r="R92" i="12" s="1"/>
  <c r="P93" i="12"/>
  <c r="P92" i="12"/>
  <c r="J88" i="12"/>
  <c r="J87" i="12"/>
  <c r="F87" i="12"/>
  <c r="F85" i="12"/>
  <c r="E83" i="12"/>
  <c r="J59" i="12"/>
  <c r="J58" i="12"/>
  <c r="F58" i="12"/>
  <c r="F56" i="12"/>
  <c r="E54" i="12"/>
  <c r="J20" i="12"/>
  <c r="E20" i="12"/>
  <c r="F59" i="12" s="1"/>
  <c r="J19" i="12"/>
  <c r="J14" i="12"/>
  <c r="J56" i="12" s="1"/>
  <c r="E7" i="12"/>
  <c r="E50" i="12"/>
  <c r="J39" i="11"/>
  <c r="J38" i="11"/>
  <c r="AY67" i="1"/>
  <c r="J37" i="11"/>
  <c r="AX67" i="1" s="1"/>
  <c r="BI99" i="11"/>
  <c r="BH99" i="11"/>
  <c r="BG99" i="11"/>
  <c r="BF99" i="11"/>
  <c r="T99" i="11"/>
  <c r="R99" i="11"/>
  <c r="P99" i="11"/>
  <c r="BI98" i="11"/>
  <c r="BH98" i="11"/>
  <c r="BG98" i="11"/>
  <c r="BF98" i="11"/>
  <c r="T98" i="11"/>
  <c r="R98" i="11"/>
  <c r="P98" i="11"/>
  <c r="BI97" i="11"/>
  <c r="BH97" i="11"/>
  <c r="BG97" i="11"/>
  <c r="BF97" i="11"/>
  <c r="T97" i="11"/>
  <c r="R97" i="11"/>
  <c r="P97" i="11"/>
  <c r="BI96" i="11"/>
  <c r="BH96" i="11"/>
  <c r="BG96" i="11"/>
  <c r="BF96" i="11"/>
  <c r="T96" i="11"/>
  <c r="R96" i="11"/>
  <c r="P96" i="11"/>
  <c r="BI94" i="11"/>
  <c r="BH94" i="11"/>
  <c r="BG94" i="11"/>
  <c r="BF94" i="11"/>
  <c r="T94" i="11"/>
  <c r="T93" i="11"/>
  <c r="R94" i="11"/>
  <c r="R93" i="11"/>
  <c r="P94" i="11"/>
  <c r="P93" i="11"/>
  <c r="BI92" i="11"/>
  <c r="BH92" i="11"/>
  <c r="BG92" i="11"/>
  <c r="BF92" i="11"/>
  <c r="T92" i="11"/>
  <c r="R92" i="11"/>
  <c r="P92" i="11"/>
  <c r="BI91" i="11"/>
  <c r="BH91" i="11"/>
  <c r="BG91" i="11"/>
  <c r="BF91" i="11"/>
  <c r="T91" i="11"/>
  <c r="R91" i="11"/>
  <c r="P91" i="11"/>
  <c r="BI90" i="11"/>
  <c r="BH90" i="11"/>
  <c r="BG90" i="11"/>
  <c r="BF90" i="11"/>
  <c r="T90" i="11"/>
  <c r="R90" i="11"/>
  <c r="P90" i="11"/>
  <c r="J85" i="11"/>
  <c r="J84" i="11"/>
  <c r="F84" i="11"/>
  <c r="F82" i="11"/>
  <c r="E80" i="11"/>
  <c r="J59" i="11"/>
  <c r="J58" i="11"/>
  <c r="F58" i="11"/>
  <c r="F56" i="11"/>
  <c r="E54" i="11"/>
  <c r="J20" i="11"/>
  <c r="E20" i="11"/>
  <c r="F59" i="11" s="1"/>
  <c r="J19" i="11"/>
  <c r="J14" i="11"/>
  <c r="J82" i="11"/>
  <c r="E7" i="11"/>
  <c r="E76" i="11" s="1"/>
  <c r="J39" i="10"/>
  <c r="J38" i="10"/>
  <c r="AY65" i="1" s="1"/>
  <c r="J37" i="10"/>
  <c r="AX65" i="1"/>
  <c r="BI204" i="10"/>
  <c r="BH204" i="10"/>
  <c r="BG204" i="10"/>
  <c r="BF204" i="10"/>
  <c r="T204" i="10"/>
  <c r="R204" i="10"/>
  <c r="P204" i="10"/>
  <c r="BI203" i="10"/>
  <c r="BH203" i="10"/>
  <c r="BG203" i="10"/>
  <c r="BF203" i="10"/>
  <c r="T203" i="10"/>
  <c r="R203" i="10"/>
  <c r="P203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7" i="10"/>
  <c r="BH187" i="10"/>
  <c r="BG187" i="10"/>
  <c r="BF187" i="10"/>
  <c r="T187" i="10"/>
  <c r="R187" i="10"/>
  <c r="P187" i="10"/>
  <c r="BI186" i="10"/>
  <c r="BH186" i="10"/>
  <c r="BG186" i="10"/>
  <c r="BF186" i="10"/>
  <c r="T186" i="10"/>
  <c r="R186" i="10"/>
  <c r="P186" i="10"/>
  <c r="BI185" i="10"/>
  <c r="BH185" i="10"/>
  <c r="BG185" i="10"/>
  <c r="BF185" i="10"/>
  <c r="T185" i="10"/>
  <c r="R185" i="10"/>
  <c r="P185" i="10"/>
  <c r="BI184" i="10"/>
  <c r="BH184" i="10"/>
  <c r="BG184" i="10"/>
  <c r="BF184" i="10"/>
  <c r="T184" i="10"/>
  <c r="R184" i="10"/>
  <c r="P184" i="10"/>
  <c r="BI183" i="10"/>
  <c r="BH183" i="10"/>
  <c r="BG183" i="10"/>
  <c r="BF183" i="10"/>
  <c r="T183" i="10"/>
  <c r="R183" i="10"/>
  <c r="P183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4" i="10"/>
  <c r="BH174" i="10"/>
  <c r="BG174" i="10"/>
  <c r="BF174" i="10"/>
  <c r="T174" i="10"/>
  <c r="R174" i="10"/>
  <c r="P174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2" i="10"/>
  <c r="BH162" i="10"/>
  <c r="BG162" i="10"/>
  <c r="BF162" i="10"/>
  <c r="T162" i="10"/>
  <c r="R162" i="10"/>
  <c r="P162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7" i="10"/>
  <c r="BH157" i="10"/>
  <c r="BG157" i="10"/>
  <c r="BF157" i="10"/>
  <c r="T157" i="10"/>
  <c r="R157" i="10"/>
  <c r="P157" i="10"/>
  <c r="BI155" i="10"/>
  <c r="BH155" i="10"/>
  <c r="BG155" i="10"/>
  <c r="BF155" i="10"/>
  <c r="T155" i="10"/>
  <c r="T154" i="10"/>
  <c r="R155" i="10"/>
  <c r="R154" i="10" s="1"/>
  <c r="P155" i="10"/>
  <c r="P154" i="10"/>
  <c r="BI153" i="10"/>
  <c r="BH153" i="10"/>
  <c r="BG153" i="10"/>
  <c r="BF153" i="10"/>
  <c r="T153" i="10"/>
  <c r="R153" i="10"/>
  <c r="P153" i="10"/>
  <c r="BI152" i="10"/>
  <c r="BH152" i="10"/>
  <c r="BG152" i="10"/>
  <c r="BF152" i="10"/>
  <c r="T152" i="10"/>
  <c r="R152" i="10"/>
  <c r="P152" i="10"/>
  <c r="BI151" i="10"/>
  <c r="BH151" i="10"/>
  <c r="BG151" i="10"/>
  <c r="BF151" i="10"/>
  <c r="T151" i="10"/>
  <c r="R151" i="10"/>
  <c r="P151" i="10"/>
  <c r="BI150" i="10"/>
  <c r="BH150" i="10"/>
  <c r="BG150" i="10"/>
  <c r="BF150" i="10"/>
  <c r="T150" i="10"/>
  <c r="R150" i="10"/>
  <c r="P150" i="10"/>
  <c r="BI149" i="10"/>
  <c r="BH149" i="10"/>
  <c r="BG149" i="10"/>
  <c r="BF149" i="10"/>
  <c r="T149" i="10"/>
  <c r="R149" i="10"/>
  <c r="P149" i="10"/>
  <c r="BI148" i="10"/>
  <c r="BH148" i="10"/>
  <c r="BG148" i="10"/>
  <c r="BF148" i="10"/>
  <c r="T148" i="10"/>
  <c r="R148" i="10"/>
  <c r="P148" i="10"/>
  <c r="BI147" i="10"/>
  <c r="BH147" i="10"/>
  <c r="BG147" i="10"/>
  <c r="BF147" i="10"/>
  <c r="T147" i="10"/>
  <c r="R147" i="10"/>
  <c r="P147" i="10"/>
  <c r="BI146" i="10"/>
  <c r="BH146" i="10"/>
  <c r="BG146" i="10"/>
  <c r="BF146" i="10"/>
  <c r="T146" i="10"/>
  <c r="R146" i="10"/>
  <c r="P146" i="10"/>
  <c r="BI145" i="10"/>
  <c r="BH145" i="10"/>
  <c r="BG145" i="10"/>
  <c r="BF145" i="10"/>
  <c r="T145" i="10"/>
  <c r="R145" i="10"/>
  <c r="P145" i="10"/>
  <c r="BI144" i="10"/>
  <c r="BH144" i="10"/>
  <c r="BG144" i="10"/>
  <c r="BF144" i="10"/>
  <c r="T144" i="10"/>
  <c r="R144" i="10"/>
  <c r="P144" i="10"/>
  <c r="BI143" i="10"/>
  <c r="BH143" i="10"/>
  <c r="BG143" i="10"/>
  <c r="BF143" i="10"/>
  <c r="T143" i="10"/>
  <c r="R143" i="10"/>
  <c r="P143" i="10"/>
  <c r="BI142" i="10"/>
  <c r="BH142" i="10"/>
  <c r="BG142" i="10"/>
  <c r="BF142" i="10"/>
  <c r="T142" i="10"/>
  <c r="R142" i="10"/>
  <c r="P142" i="10"/>
  <c r="BI141" i="10"/>
  <c r="BH141" i="10"/>
  <c r="BG141" i="10"/>
  <c r="BF141" i="10"/>
  <c r="T141" i="10"/>
  <c r="R141" i="10"/>
  <c r="P141" i="10"/>
  <c r="BI140" i="10"/>
  <c r="BH140" i="10"/>
  <c r="BG140" i="10"/>
  <c r="BF140" i="10"/>
  <c r="T140" i="10"/>
  <c r="R140" i="10"/>
  <c r="P140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BI136" i="10"/>
  <c r="BH136" i="10"/>
  <c r="BG136" i="10"/>
  <c r="BF136" i="10"/>
  <c r="T136" i="10"/>
  <c r="R136" i="10"/>
  <c r="P136" i="10"/>
  <c r="BI135" i="10"/>
  <c r="BH135" i="10"/>
  <c r="BG135" i="10"/>
  <c r="BF135" i="10"/>
  <c r="T135" i="10"/>
  <c r="R135" i="10"/>
  <c r="P135" i="10"/>
  <c r="BI134" i="10"/>
  <c r="BH134" i="10"/>
  <c r="BG134" i="10"/>
  <c r="BF134" i="10"/>
  <c r="T134" i="10"/>
  <c r="R134" i="10"/>
  <c r="P134" i="10"/>
  <c r="BI133" i="10"/>
  <c r="BH133" i="10"/>
  <c r="BG133" i="10"/>
  <c r="BF133" i="10"/>
  <c r="T133" i="10"/>
  <c r="R133" i="10"/>
  <c r="P133" i="10"/>
  <c r="BI132" i="10"/>
  <c r="BH132" i="10"/>
  <c r="BG132" i="10"/>
  <c r="BF132" i="10"/>
  <c r="T132" i="10"/>
  <c r="R132" i="10"/>
  <c r="P132" i="10"/>
  <c r="BI131" i="10"/>
  <c r="BH131" i="10"/>
  <c r="BG131" i="10"/>
  <c r="BF131" i="10"/>
  <c r="T131" i="10"/>
  <c r="R131" i="10"/>
  <c r="P131" i="10"/>
  <c r="BI130" i="10"/>
  <c r="BH130" i="10"/>
  <c r="BG130" i="10"/>
  <c r="BF130" i="10"/>
  <c r="T130" i="10"/>
  <c r="R130" i="10"/>
  <c r="P130" i="10"/>
  <c r="BI129" i="10"/>
  <c r="BH129" i="10"/>
  <c r="BG129" i="10"/>
  <c r="BF129" i="10"/>
  <c r="T129" i="10"/>
  <c r="R129" i="10"/>
  <c r="P129" i="10"/>
  <c r="BI128" i="10"/>
  <c r="BH128" i="10"/>
  <c r="BG128" i="10"/>
  <c r="BF128" i="10"/>
  <c r="T128" i="10"/>
  <c r="R128" i="10"/>
  <c r="P128" i="10"/>
  <c r="BI127" i="10"/>
  <c r="BH127" i="10"/>
  <c r="BG127" i="10"/>
  <c r="BF127" i="10"/>
  <c r="T127" i="10"/>
  <c r="R127" i="10"/>
  <c r="P127" i="10"/>
  <c r="BI126" i="10"/>
  <c r="BH126" i="10"/>
  <c r="BG126" i="10"/>
  <c r="BF126" i="10"/>
  <c r="T126" i="10"/>
  <c r="R126" i="10"/>
  <c r="P126" i="10"/>
  <c r="BI125" i="10"/>
  <c r="BH125" i="10"/>
  <c r="BG125" i="10"/>
  <c r="BF125" i="10"/>
  <c r="T125" i="10"/>
  <c r="R125" i="10"/>
  <c r="P125" i="10"/>
  <c r="BI124" i="10"/>
  <c r="BH124" i="10"/>
  <c r="BG124" i="10"/>
  <c r="BF124" i="10"/>
  <c r="T124" i="10"/>
  <c r="R124" i="10"/>
  <c r="P124" i="10"/>
  <c r="BI123" i="10"/>
  <c r="BH123" i="10"/>
  <c r="BG123" i="10"/>
  <c r="BF123" i="10"/>
  <c r="T123" i="10"/>
  <c r="R123" i="10"/>
  <c r="P123" i="10"/>
  <c r="BI122" i="10"/>
  <c r="BH122" i="10"/>
  <c r="BG122" i="10"/>
  <c r="BF122" i="10"/>
  <c r="T122" i="10"/>
  <c r="R122" i="10"/>
  <c r="P122" i="10"/>
  <c r="BI121" i="10"/>
  <c r="BH121" i="10"/>
  <c r="BG121" i="10"/>
  <c r="BF121" i="10"/>
  <c r="T121" i="10"/>
  <c r="R121" i="10"/>
  <c r="P121" i="10"/>
  <c r="BI120" i="10"/>
  <c r="BH120" i="10"/>
  <c r="BG120" i="10"/>
  <c r="BF120" i="10"/>
  <c r="T120" i="10"/>
  <c r="R120" i="10"/>
  <c r="P120" i="10"/>
  <c r="BI119" i="10"/>
  <c r="BH119" i="10"/>
  <c r="BG119" i="10"/>
  <c r="BF119" i="10"/>
  <c r="T119" i="10"/>
  <c r="R119" i="10"/>
  <c r="P119" i="10"/>
  <c r="BI118" i="10"/>
  <c r="BH118" i="10"/>
  <c r="BG118" i="10"/>
  <c r="BF118" i="10"/>
  <c r="T118" i="10"/>
  <c r="R118" i="10"/>
  <c r="P118" i="10"/>
  <c r="BI117" i="10"/>
  <c r="BH117" i="10"/>
  <c r="BG117" i="10"/>
  <c r="BF117" i="10"/>
  <c r="T117" i="10"/>
  <c r="R117" i="10"/>
  <c r="P117" i="10"/>
  <c r="BI116" i="10"/>
  <c r="BH116" i="10"/>
  <c r="BG116" i="10"/>
  <c r="BF116" i="10"/>
  <c r="T116" i="10"/>
  <c r="R116" i="10"/>
  <c r="P116" i="10"/>
  <c r="BI115" i="10"/>
  <c r="BH115" i="10"/>
  <c r="BG115" i="10"/>
  <c r="BF115" i="10"/>
  <c r="T115" i="10"/>
  <c r="R115" i="10"/>
  <c r="P115" i="10"/>
  <c r="BI114" i="10"/>
  <c r="BH114" i="10"/>
  <c r="BG114" i="10"/>
  <c r="BF114" i="10"/>
  <c r="T114" i="10"/>
  <c r="R114" i="10"/>
  <c r="P114" i="10"/>
  <c r="BI113" i="10"/>
  <c r="BH113" i="10"/>
  <c r="BG113" i="10"/>
  <c r="BF113" i="10"/>
  <c r="T113" i="10"/>
  <c r="R113" i="10"/>
  <c r="P113" i="10"/>
  <c r="BI112" i="10"/>
  <c r="BH112" i="10"/>
  <c r="BG112" i="10"/>
  <c r="BF112" i="10"/>
  <c r="T112" i="10"/>
  <c r="R112" i="10"/>
  <c r="P112" i="10"/>
  <c r="BI111" i="10"/>
  <c r="BH111" i="10"/>
  <c r="BG111" i="10"/>
  <c r="BF111" i="10"/>
  <c r="T111" i="10"/>
  <c r="R111" i="10"/>
  <c r="P111" i="10"/>
  <c r="BI110" i="10"/>
  <c r="BH110" i="10"/>
  <c r="BG110" i="10"/>
  <c r="BF110" i="10"/>
  <c r="T110" i="10"/>
  <c r="R110" i="10"/>
  <c r="P110" i="10"/>
  <c r="BI109" i="10"/>
  <c r="BH109" i="10"/>
  <c r="BG109" i="10"/>
  <c r="BF109" i="10"/>
  <c r="T109" i="10"/>
  <c r="R109" i="10"/>
  <c r="P109" i="10"/>
  <c r="BI108" i="10"/>
  <c r="BH108" i="10"/>
  <c r="BG108" i="10"/>
  <c r="BF108" i="10"/>
  <c r="T108" i="10"/>
  <c r="R108" i="10"/>
  <c r="P108" i="10"/>
  <c r="BI107" i="10"/>
  <c r="BH107" i="10"/>
  <c r="BG107" i="10"/>
  <c r="BF107" i="10"/>
  <c r="T107" i="10"/>
  <c r="R107" i="10"/>
  <c r="P107" i="10"/>
  <c r="BI105" i="10"/>
  <c r="BH105" i="10"/>
  <c r="BG105" i="10"/>
  <c r="BF105" i="10"/>
  <c r="T105" i="10"/>
  <c r="R105" i="10"/>
  <c r="P105" i="10"/>
  <c r="BI104" i="10"/>
  <c r="BH104" i="10"/>
  <c r="BG104" i="10"/>
  <c r="BF104" i="10"/>
  <c r="T104" i="10"/>
  <c r="R104" i="10"/>
  <c r="P104" i="10"/>
  <c r="BI103" i="10"/>
  <c r="BH103" i="10"/>
  <c r="BG103" i="10"/>
  <c r="BF103" i="10"/>
  <c r="T103" i="10"/>
  <c r="R103" i="10"/>
  <c r="P103" i="10"/>
  <c r="BI102" i="10"/>
  <c r="BH102" i="10"/>
  <c r="BG102" i="10"/>
  <c r="BF102" i="10"/>
  <c r="T102" i="10"/>
  <c r="R102" i="10"/>
  <c r="P102" i="10"/>
  <c r="BI101" i="10"/>
  <c r="BH101" i="10"/>
  <c r="BG101" i="10"/>
  <c r="BF101" i="10"/>
  <c r="T101" i="10"/>
  <c r="R101" i="10"/>
  <c r="P101" i="10"/>
  <c r="BI99" i="10"/>
  <c r="BH99" i="10"/>
  <c r="BG99" i="10"/>
  <c r="BF99" i="10"/>
  <c r="T99" i="10"/>
  <c r="R99" i="10"/>
  <c r="P99" i="10"/>
  <c r="BI98" i="10"/>
  <c r="BH98" i="10"/>
  <c r="BG98" i="10"/>
  <c r="BF98" i="10"/>
  <c r="T98" i="10"/>
  <c r="R98" i="10"/>
  <c r="P98" i="10"/>
  <c r="BI97" i="10"/>
  <c r="BH97" i="10"/>
  <c r="BG97" i="10"/>
  <c r="BF97" i="10"/>
  <c r="T97" i="10"/>
  <c r="R97" i="10"/>
  <c r="P97" i="10"/>
  <c r="BI96" i="10"/>
  <c r="BH96" i="10"/>
  <c r="BG96" i="10"/>
  <c r="BF96" i="10"/>
  <c r="T96" i="10"/>
  <c r="R96" i="10"/>
  <c r="P96" i="10"/>
  <c r="J91" i="10"/>
  <c r="J90" i="10"/>
  <c r="F90" i="10"/>
  <c r="F88" i="10"/>
  <c r="E86" i="10"/>
  <c r="J59" i="10"/>
  <c r="J58" i="10"/>
  <c r="F58" i="10"/>
  <c r="F56" i="10"/>
  <c r="E54" i="10"/>
  <c r="J20" i="10"/>
  <c r="E20" i="10"/>
  <c r="F91" i="10" s="1"/>
  <c r="J19" i="10"/>
  <c r="J14" i="10"/>
  <c r="J88" i="10" s="1"/>
  <c r="E7" i="10"/>
  <c r="E50" i="10" s="1"/>
  <c r="J39" i="9"/>
  <c r="J38" i="9"/>
  <c r="AY64" i="1" s="1"/>
  <c r="J37" i="9"/>
  <c r="AX64" i="1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BI136" i="9"/>
  <c r="BH136" i="9"/>
  <c r="BG136" i="9"/>
  <c r="BF136" i="9"/>
  <c r="T136" i="9"/>
  <c r="R136" i="9"/>
  <c r="P136" i="9"/>
  <c r="BI134" i="9"/>
  <c r="BH134" i="9"/>
  <c r="BG134" i="9"/>
  <c r="BF134" i="9"/>
  <c r="T134" i="9"/>
  <c r="R134" i="9"/>
  <c r="P134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BI131" i="9"/>
  <c r="BH131" i="9"/>
  <c r="BG131" i="9"/>
  <c r="BF131" i="9"/>
  <c r="T131" i="9"/>
  <c r="R131" i="9"/>
  <c r="P131" i="9"/>
  <c r="BI130" i="9"/>
  <c r="BH130" i="9"/>
  <c r="BG130" i="9"/>
  <c r="BF130" i="9"/>
  <c r="T130" i="9"/>
  <c r="R130" i="9"/>
  <c r="P130" i="9"/>
  <c r="BI129" i="9"/>
  <c r="BH129" i="9"/>
  <c r="BG129" i="9"/>
  <c r="BF129" i="9"/>
  <c r="T129" i="9"/>
  <c r="R129" i="9"/>
  <c r="P129" i="9"/>
  <c r="BI128" i="9"/>
  <c r="BH128" i="9"/>
  <c r="BG128" i="9"/>
  <c r="BF128" i="9"/>
  <c r="T128" i="9"/>
  <c r="R128" i="9"/>
  <c r="P128" i="9"/>
  <c r="BI127" i="9"/>
  <c r="BH127" i="9"/>
  <c r="BG127" i="9"/>
  <c r="BF127" i="9"/>
  <c r="T127" i="9"/>
  <c r="R127" i="9"/>
  <c r="P127" i="9"/>
  <c r="BI126" i="9"/>
  <c r="BH126" i="9"/>
  <c r="BG126" i="9"/>
  <c r="BF126" i="9"/>
  <c r="T126" i="9"/>
  <c r="R126" i="9"/>
  <c r="P126" i="9"/>
  <c r="BI125" i="9"/>
  <c r="BH125" i="9"/>
  <c r="BG125" i="9"/>
  <c r="BF125" i="9"/>
  <c r="T125" i="9"/>
  <c r="R125" i="9"/>
  <c r="P125" i="9"/>
  <c r="BI124" i="9"/>
  <c r="BH124" i="9"/>
  <c r="BG124" i="9"/>
  <c r="BF124" i="9"/>
  <c r="T124" i="9"/>
  <c r="R124" i="9"/>
  <c r="P124" i="9"/>
  <c r="BI123" i="9"/>
  <c r="BH123" i="9"/>
  <c r="BG123" i="9"/>
  <c r="BF123" i="9"/>
  <c r="T123" i="9"/>
  <c r="R123" i="9"/>
  <c r="P123" i="9"/>
  <c r="BI122" i="9"/>
  <c r="BH122" i="9"/>
  <c r="BG122" i="9"/>
  <c r="BF122" i="9"/>
  <c r="T122" i="9"/>
  <c r="R122" i="9"/>
  <c r="P122" i="9"/>
  <c r="BI121" i="9"/>
  <c r="BH121" i="9"/>
  <c r="BG121" i="9"/>
  <c r="BF121" i="9"/>
  <c r="T121" i="9"/>
  <c r="R121" i="9"/>
  <c r="P121" i="9"/>
  <c r="BI120" i="9"/>
  <c r="BH120" i="9"/>
  <c r="BG120" i="9"/>
  <c r="BF120" i="9"/>
  <c r="T120" i="9"/>
  <c r="R120" i="9"/>
  <c r="P120" i="9"/>
  <c r="BI119" i="9"/>
  <c r="BH119" i="9"/>
  <c r="BG119" i="9"/>
  <c r="BF119" i="9"/>
  <c r="T119" i="9"/>
  <c r="R119" i="9"/>
  <c r="P119" i="9"/>
  <c r="BI117" i="9"/>
  <c r="BH117" i="9"/>
  <c r="BG117" i="9"/>
  <c r="BF117" i="9"/>
  <c r="T117" i="9"/>
  <c r="R117" i="9"/>
  <c r="P117" i="9"/>
  <c r="BI116" i="9"/>
  <c r="BH116" i="9"/>
  <c r="BG116" i="9"/>
  <c r="BF116" i="9"/>
  <c r="T116" i="9"/>
  <c r="R116" i="9"/>
  <c r="P116" i="9"/>
  <c r="BI115" i="9"/>
  <c r="BH115" i="9"/>
  <c r="BG115" i="9"/>
  <c r="BF115" i="9"/>
  <c r="T115" i="9"/>
  <c r="R115" i="9"/>
  <c r="P115" i="9"/>
  <c r="BI114" i="9"/>
  <c r="BH114" i="9"/>
  <c r="BG114" i="9"/>
  <c r="BF114" i="9"/>
  <c r="T114" i="9"/>
  <c r="R114" i="9"/>
  <c r="P114" i="9"/>
  <c r="BI113" i="9"/>
  <c r="BH113" i="9"/>
  <c r="BG113" i="9"/>
  <c r="BF113" i="9"/>
  <c r="T113" i="9"/>
  <c r="R113" i="9"/>
  <c r="P113" i="9"/>
  <c r="BI112" i="9"/>
  <c r="BH112" i="9"/>
  <c r="BG112" i="9"/>
  <c r="BF112" i="9"/>
  <c r="T112" i="9"/>
  <c r="R112" i="9"/>
  <c r="P112" i="9"/>
  <c r="BI111" i="9"/>
  <c r="BH111" i="9"/>
  <c r="BG111" i="9"/>
  <c r="BF111" i="9"/>
  <c r="T111" i="9"/>
  <c r="R111" i="9"/>
  <c r="P111" i="9"/>
  <c r="BI110" i="9"/>
  <c r="BH110" i="9"/>
  <c r="BG110" i="9"/>
  <c r="BF110" i="9"/>
  <c r="T110" i="9"/>
  <c r="R110" i="9"/>
  <c r="P110" i="9"/>
  <c r="BI109" i="9"/>
  <c r="BH109" i="9"/>
  <c r="BG109" i="9"/>
  <c r="BF109" i="9"/>
  <c r="T109" i="9"/>
  <c r="R109" i="9"/>
  <c r="P109" i="9"/>
  <c r="BI108" i="9"/>
  <c r="BH108" i="9"/>
  <c r="BG108" i="9"/>
  <c r="BF108" i="9"/>
  <c r="T108" i="9"/>
  <c r="R108" i="9"/>
  <c r="P108" i="9"/>
  <c r="BI107" i="9"/>
  <c r="BH107" i="9"/>
  <c r="BG107" i="9"/>
  <c r="BF107" i="9"/>
  <c r="T107" i="9"/>
  <c r="R107" i="9"/>
  <c r="P107" i="9"/>
  <c r="BI105" i="9"/>
  <c r="BH105" i="9"/>
  <c r="BG105" i="9"/>
  <c r="BF105" i="9"/>
  <c r="T105" i="9"/>
  <c r="R105" i="9"/>
  <c r="P105" i="9"/>
  <c r="BI104" i="9"/>
  <c r="BH104" i="9"/>
  <c r="BG104" i="9"/>
  <c r="BF104" i="9"/>
  <c r="T104" i="9"/>
  <c r="R104" i="9"/>
  <c r="P104" i="9"/>
  <c r="BI103" i="9"/>
  <c r="BH103" i="9"/>
  <c r="BG103" i="9"/>
  <c r="BF103" i="9"/>
  <c r="T103" i="9"/>
  <c r="R103" i="9"/>
  <c r="P103" i="9"/>
  <c r="BI102" i="9"/>
  <c r="BH102" i="9"/>
  <c r="BG102" i="9"/>
  <c r="BF102" i="9"/>
  <c r="T102" i="9"/>
  <c r="R102" i="9"/>
  <c r="P102" i="9"/>
  <c r="BI101" i="9"/>
  <c r="BH101" i="9"/>
  <c r="BG101" i="9"/>
  <c r="BF101" i="9"/>
  <c r="T101" i="9"/>
  <c r="R101" i="9"/>
  <c r="P101" i="9"/>
  <c r="BI100" i="9"/>
  <c r="BH100" i="9"/>
  <c r="BG100" i="9"/>
  <c r="BF100" i="9"/>
  <c r="T100" i="9"/>
  <c r="R100" i="9"/>
  <c r="P100" i="9"/>
  <c r="BI99" i="9"/>
  <c r="BH99" i="9"/>
  <c r="BG99" i="9"/>
  <c r="BF99" i="9"/>
  <c r="T99" i="9"/>
  <c r="R99" i="9"/>
  <c r="P99" i="9"/>
  <c r="BI98" i="9"/>
  <c r="BH98" i="9"/>
  <c r="BG98" i="9"/>
  <c r="BF98" i="9"/>
  <c r="T98" i="9"/>
  <c r="R98" i="9"/>
  <c r="P98" i="9"/>
  <c r="BI97" i="9"/>
  <c r="BH97" i="9"/>
  <c r="BG97" i="9"/>
  <c r="BF97" i="9"/>
  <c r="T97" i="9"/>
  <c r="R97" i="9"/>
  <c r="P97" i="9"/>
  <c r="BI96" i="9"/>
  <c r="BH96" i="9"/>
  <c r="BG96" i="9"/>
  <c r="BF96" i="9"/>
  <c r="T96" i="9"/>
  <c r="R96" i="9"/>
  <c r="P96" i="9"/>
  <c r="BI95" i="9"/>
  <c r="BH95" i="9"/>
  <c r="BG95" i="9"/>
  <c r="BF95" i="9"/>
  <c r="T95" i="9"/>
  <c r="R95" i="9"/>
  <c r="P95" i="9"/>
  <c r="BI94" i="9"/>
  <c r="BH94" i="9"/>
  <c r="BG94" i="9"/>
  <c r="BF94" i="9"/>
  <c r="T94" i="9"/>
  <c r="R94" i="9"/>
  <c r="P94" i="9"/>
  <c r="BI93" i="9"/>
  <c r="BH93" i="9"/>
  <c r="BG93" i="9"/>
  <c r="BF93" i="9"/>
  <c r="T93" i="9"/>
  <c r="R93" i="9"/>
  <c r="P93" i="9"/>
  <c r="BI92" i="9"/>
  <c r="BH92" i="9"/>
  <c r="BG92" i="9"/>
  <c r="BF92" i="9"/>
  <c r="T92" i="9"/>
  <c r="R92" i="9"/>
  <c r="P92" i="9"/>
  <c r="J87" i="9"/>
  <c r="J86" i="9"/>
  <c r="F86" i="9"/>
  <c r="F84" i="9"/>
  <c r="E82" i="9"/>
  <c r="J59" i="9"/>
  <c r="J58" i="9"/>
  <c r="F58" i="9"/>
  <c r="F56" i="9"/>
  <c r="E54" i="9"/>
  <c r="J20" i="9"/>
  <c r="E20" i="9"/>
  <c r="F59" i="9" s="1"/>
  <c r="J19" i="9"/>
  <c r="J14" i="9"/>
  <c r="J84" i="9" s="1"/>
  <c r="E7" i="9"/>
  <c r="E50" i="9" s="1"/>
  <c r="J37" i="8"/>
  <c r="J36" i="8"/>
  <c r="AY62" i="1"/>
  <c r="J35" i="8"/>
  <c r="AX62" i="1"/>
  <c r="BI294" i="8"/>
  <c r="BH294" i="8"/>
  <c r="BG294" i="8"/>
  <c r="BF294" i="8"/>
  <c r="T294" i="8"/>
  <c r="T293" i="8"/>
  <c r="R294" i="8"/>
  <c r="R293" i="8"/>
  <c r="P294" i="8"/>
  <c r="P293" i="8" s="1"/>
  <c r="BI290" i="8"/>
  <c r="BH290" i="8"/>
  <c r="BG290" i="8"/>
  <c r="BF290" i="8"/>
  <c r="T290" i="8"/>
  <c r="R290" i="8"/>
  <c r="P290" i="8"/>
  <c r="BI285" i="8"/>
  <c r="BH285" i="8"/>
  <c r="BG285" i="8"/>
  <c r="BF285" i="8"/>
  <c r="T285" i="8"/>
  <c r="R285" i="8"/>
  <c r="P285" i="8"/>
  <c r="BI282" i="8"/>
  <c r="BH282" i="8"/>
  <c r="BG282" i="8"/>
  <c r="BF282" i="8"/>
  <c r="T282" i="8"/>
  <c r="R282" i="8"/>
  <c r="P282" i="8"/>
  <c r="BI278" i="8"/>
  <c r="BH278" i="8"/>
  <c r="BG278" i="8"/>
  <c r="BF278" i="8"/>
  <c r="T278" i="8"/>
  <c r="R278" i="8"/>
  <c r="P278" i="8"/>
  <c r="BI273" i="8"/>
  <c r="BH273" i="8"/>
  <c r="BG273" i="8"/>
  <c r="BF273" i="8"/>
  <c r="T273" i="8"/>
  <c r="R273" i="8"/>
  <c r="P273" i="8"/>
  <c r="BI270" i="8"/>
  <c r="BH270" i="8"/>
  <c r="BG270" i="8"/>
  <c r="BF270" i="8"/>
  <c r="T270" i="8"/>
  <c r="R270" i="8"/>
  <c r="P270" i="8"/>
  <c r="BI267" i="8"/>
  <c r="BH267" i="8"/>
  <c r="BG267" i="8"/>
  <c r="BF267" i="8"/>
  <c r="T267" i="8"/>
  <c r="R267" i="8"/>
  <c r="P267" i="8"/>
  <c r="BI263" i="8"/>
  <c r="BH263" i="8"/>
  <c r="BG263" i="8"/>
  <c r="BF263" i="8"/>
  <c r="T263" i="8"/>
  <c r="R263" i="8"/>
  <c r="P263" i="8"/>
  <c r="BI261" i="8"/>
  <c r="BH261" i="8"/>
  <c r="BG261" i="8"/>
  <c r="BF261" i="8"/>
  <c r="T261" i="8"/>
  <c r="R261" i="8"/>
  <c r="P261" i="8"/>
  <c r="BI259" i="8"/>
  <c r="BH259" i="8"/>
  <c r="BG259" i="8"/>
  <c r="BF259" i="8"/>
  <c r="T259" i="8"/>
  <c r="R259" i="8"/>
  <c r="P259" i="8"/>
  <c r="BI256" i="8"/>
  <c r="BH256" i="8"/>
  <c r="BG256" i="8"/>
  <c r="BF256" i="8"/>
  <c r="T256" i="8"/>
  <c r="R256" i="8"/>
  <c r="P256" i="8"/>
  <c r="BI253" i="8"/>
  <c r="BH253" i="8"/>
  <c r="BG253" i="8"/>
  <c r="BF253" i="8"/>
  <c r="T253" i="8"/>
  <c r="R253" i="8"/>
  <c r="P253" i="8"/>
  <c r="BI250" i="8"/>
  <c r="BH250" i="8"/>
  <c r="BG250" i="8"/>
  <c r="BF250" i="8"/>
  <c r="T250" i="8"/>
  <c r="R250" i="8"/>
  <c r="P250" i="8"/>
  <c r="BI245" i="8"/>
  <c r="BH245" i="8"/>
  <c r="BG245" i="8"/>
  <c r="BF245" i="8"/>
  <c r="T245" i="8"/>
  <c r="R245" i="8"/>
  <c r="P245" i="8"/>
  <c r="BI242" i="8"/>
  <c r="BH242" i="8"/>
  <c r="BG242" i="8"/>
  <c r="BF242" i="8"/>
  <c r="T242" i="8"/>
  <c r="R242" i="8"/>
  <c r="P242" i="8"/>
  <c r="BI239" i="8"/>
  <c r="BH239" i="8"/>
  <c r="BG239" i="8"/>
  <c r="BF239" i="8"/>
  <c r="T239" i="8"/>
  <c r="R239" i="8"/>
  <c r="P239" i="8"/>
  <c r="BI234" i="8"/>
  <c r="BH234" i="8"/>
  <c r="BG234" i="8"/>
  <c r="BF234" i="8"/>
  <c r="T234" i="8"/>
  <c r="R234" i="8"/>
  <c r="P234" i="8"/>
  <c r="BI229" i="8"/>
  <c r="BH229" i="8"/>
  <c r="BG229" i="8"/>
  <c r="BF229" i="8"/>
  <c r="T229" i="8"/>
  <c r="R229" i="8"/>
  <c r="P229" i="8"/>
  <c r="BI223" i="8"/>
  <c r="BH223" i="8"/>
  <c r="BG223" i="8"/>
  <c r="BF223" i="8"/>
  <c r="T223" i="8"/>
  <c r="T222" i="8" s="1"/>
  <c r="R223" i="8"/>
  <c r="R222" i="8" s="1"/>
  <c r="P223" i="8"/>
  <c r="P222" i="8" s="1"/>
  <c r="BI218" i="8"/>
  <c r="BH218" i="8"/>
  <c r="BG218" i="8"/>
  <c r="BF218" i="8"/>
  <c r="T218" i="8"/>
  <c r="T217" i="8" s="1"/>
  <c r="R218" i="8"/>
  <c r="R217" i="8"/>
  <c r="P218" i="8"/>
  <c r="P217" i="8" s="1"/>
  <c r="BI215" i="8"/>
  <c r="BH215" i="8"/>
  <c r="BG215" i="8"/>
  <c r="BF215" i="8"/>
  <c r="T215" i="8"/>
  <c r="R215" i="8"/>
  <c r="P215" i="8"/>
  <c r="BI211" i="8"/>
  <c r="BH211" i="8"/>
  <c r="BG211" i="8"/>
  <c r="BF211" i="8"/>
  <c r="T211" i="8"/>
  <c r="R211" i="8"/>
  <c r="P211" i="8"/>
  <c r="BI207" i="8"/>
  <c r="BH207" i="8"/>
  <c r="BG207" i="8"/>
  <c r="BF207" i="8"/>
  <c r="T207" i="8"/>
  <c r="R207" i="8"/>
  <c r="P207" i="8"/>
  <c r="BI205" i="8"/>
  <c r="BH205" i="8"/>
  <c r="BG205" i="8"/>
  <c r="BF205" i="8"/>
  <c r="T205" i="8"/>
  <c r="R205" i="8"/>
  <c r="P205" i="8"/>
  <c r="BI200" i="8"/>
  <c r="BH200" i="8"/>
  <c r="BG200" i="8"/>
  <c r="BF200" i="8"/>
  <c r="T200" i="8"/>
  <c r="R200" i="8"/>
  <c r="P200" i="8"/>
  <c r="BI183" i="8"/>
  <c r="BH183" i="8"/>
  <c r="BG183" i="8"/>
  <c r="BF183" i="8"/>
  <c r="T183" i="8"/>
  <c r="R183" i="8"/>
  <c r="P183" i="8"/>
  <c r="BI174" i="8"/>
  <c r="BH174" i="8"/>
  <c r="BG174" i="8"/>
  <c r="BF174" i="8"/>
  <c r="T174" i="8"/>
  <c r="R174" i="8"/>
  <c r="P174" i="8"/>
  <c r="BI166" i="8"/>
  <c r="BH166" i="8"/>
  <c r="BG166" i="8"/>
  <c r="BF166" i="8"/>
  <c r="T166" i="8"/>
  <c r="R166" i="8"/>
  <c r="P166" i="8"/>
  <c r="BI152" i="8"/>
  <c r="BH152" i="8"/>
  <c r="BG152" i="8"/>
  <c r="BF152" i="8"/>
  <c r="T152" i="8"/>
  <c r="R152" i="8"/>
  <c r="P152" i="8"/>
  <c r="BI149" i="8"/>
  <c r="BH149" i="8"/>
  <c r="BG149" i="8"/>
  <c r="BF149" i="8"/>
  <c r="T149" i="8"/>
  <c r="R149" i="8"/>
  <c r="P149" i="8"/>
  <c r="BI143" i="8"/>
  <c r="BH143" i="8"/>
  <c r="BG143" i="8"/>
  <c r="BF143" i="8"/>
  <c r="T143" i="8"/>
  <c r="R143" i="8"/>
  <c r="P143" i="8"/>
  <c r="BI138" i="8"/>
  <c r="BH138" i="8"/>
  <c r="BG138" i="8"/>
  <c r="BF138" i="8"/>
  <c r="T138" i="8"/>
  <c r="R138" i="8"/>
  <c r="P138" i="8"/>
  <c r="BI131" i="8"/>
  <c r="BH131" i="8"/>
  <c r="BG131" i="8"/>
  <c r="BF131" i="8"/>
  <c r="T131" i="8"/>
  <c r="R131" i="8"/>
  <c r="P131" i="8"/>
  <c r="BI119" i="8"/>
  <c r="BH119" i="8"/>
  <c r="BG119" i="8"/>
  <c r="BF119" i="8"/>
  <c r="T119" i="8"/>
  <c r="R119" i="8"/>
  <c r="P119" i="8"/>
  <c r="BI114" i="8"/>
  <c r="BH114" i="8"/>
  <c r="BG114" i="8"/>
  <c r="BF114" i="8"/>
  <c r="T114" i="8"/>
  <c r="R114" i="8"/>
  <c r="P114" i="8"/>
  <c r="BI109" i="8"/>
  <c r="BH109" i="8"/>
  <c r="BG109" i="8"/>
  <c r="BF109" i="8"/>
  <c r="T109" i="8"/>
  <c r="R109" i="8"/>
  <c r="P109" i="8"/>
  <c r="BI106" i="8"/>
  <c r="BH106" i="8"/>
  <c r="BG106" i="8"/>
  <c r="BF106" i="8"/>
  <c r="T106" i="8"/>
  <c r="R106" i="8"/>
  <c r="P106" i="8"/>
  <c r="BI103" i="8"/>
  <c r="BH103" i="8"/>
  <c r="BG103" i="8"/>
  <c r="BF103" i="8"/>
  <c r="T103" i="8"/>
  <c r="R103" i="8"/>
  <c r="P103" i="8"/>
  <c r="BI97" i="8"/>
  <c r="BH97" i="8"/>
  <c r="BG97" i="8"/>
  <c r="BF97" i="8"/>
  <c r="T97" i="8"/>
  <c r="R97" i="8"/>
  <c r="P97" i="8"/>
  <c r="BI91" i="8"/>
  <c r="BH91" i="8"/>
  <c r="BG91" i="8"/>
  <c r="BF91" i="8"/>
  <c r="T91" i="8"/>
  <c r="R91" i="8"/>
  <c r="P91" i="8"/>
  <c r="J85" i="8"/>
  <c r="J84" i="8"/>
  <c r="F84" i="8"/>
  <c r="F82" i="8"/>
  <c r="E80" i="8"/>
  <c r="J55" i="8"/>
  <c r="J54" i="8"/>
  <c r="F54" i="8"/>
  <c r="F52" i="8"/>
  <c r="E50" i="8"/>
  <c r="J18" i="8"/>
  <c r="E18" i="8"/>
  <c r="F85" i="8"/>
  <c r="J17" i="8"/>
  <c r="J12" i="8"/>
  <c r="J82" i="8" s="1"/>
  <c r="E7" i="8"/>
  <c r="E78" i="8" s="1"/>
  <c r="J37" i="7"/>
  <c r="J36" i="7"/>
  <c r="AY61" i="1"/>
  <c r="J35" i="7"/>
  <c r="AX61" i="1"/>
  <c r="BI196" i="7"/>
  <c r="BH196" i="7"/>
  <c r="BG196" i="7"/>
  <c r="BF196" i="7"/>
  <c r="T196" i="7"/>
  <c r="T195" i="7"/>
  <c r="R196" i="7"/>
  <c r="R195" i="7"/>
  <c r="P196" i="7"/>
  <c r="P195" i="7"/>
  <c r="BI191" i="7"/>
  <c r="BH191" i="7"/>
  <c r="BG191" i="7"/>
  <c r="BF191" i="7"/>
  <c r="T191" i="7"/>
  <c r="T190" i="7"/>
  <c r="R191" i="7"/>
  <c r="R190" i="7"/>
  <c r="P191" i="7"/>
  <c r="P190" i="7"/>
  <c r="BI185" i="7"/>
  <c r="BH185" i="7"/>
  <c r="BG185" i="7"/>
  <c r="BF185" i="7"/>
  <c r="T185" i="7"/>
  <c r="R185" i="7"/>
  <c r="P185" i="7"/>
  <c r="BI182" i="7"/>
  <c r="BH182" i="7"/>
  <c r="BG182" i="7"/>
  <c r="BF182" i="7"/>
  <c r="T182" i="7"/>
  <c r="R182" i="7"/>
  <c r="P182" i="7"/>
  <c r="BI178" i="7"/>
  <c r="BH178" i="7"/>
  <c r="BG178" i="7"/>
  <c r="BF178" i="7"/>
  <c r="T178" i="7"/>
  <c r="R178" i="7"/>
  <c r="P178" i="7"/>
  <c r="BI173" i="7"/>
  <c r="BH173" i="7"/>
  <c r="BG173" i="7"/>
  <c r="BF173" i="7"/>
  <c r="T173" i="7"/>
  <c r="R173" i="7"/>
  <c r="P173" i="7"/>
  <c r="BI168" i="7"/>
  <c r="BH168" i="7"/>
  <c r="BG168" i="7"/>
  <c r="BF168" i="7"/>
  <c r="T168" i="7"/>
  <c r="R168" i="7"/>
  <c r="P168" i="7"/>
  <c r="BI164" i="7"/>
  <c r="BH164" i="7"/>
  <c r="BG164" i="7"/>
  <c r="BF164" i="7"/>
  <c r="T164" i="7"/>
  <c r="R164" i="7"/>
  <c r="P164" i="7"/>
  <c r="BI159" i="7"/>
  <c r="BH159" i="7"/>
  <c r="BG159" i="7"/>
  <c r="BF159" i="7"/>
  <c r="T159" i="7"/>
  <c r="R159" i="7"/>
  <c r="P159" i="7"/>
  <c r="BI154" i="7"/>
  <c r="BH154" i="7"/>
  <c r="BG154" i="7"/>
  <c r="BF154" i="7"/>
  <c r="T154" i="7"/>
  <c r="R154" i="7"/>
  <c r="P154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5" i="7"/>
  <c r="BH135" i="7"/>
  <c r="BG135" i="7"/>
  <c r="BF135" i="7"/>
  <c r="T135" i="7"/>
  <c r="R135" i="7"/>
  <c r="P135" i="7"/>
  <c r="BI131" i="7"/>
  <c r="BH131" i="7"/>
  <c r="BG131" i="7"/>
  <c r="BF131" i="7"/>
  <c r="T131" i="7"/>
  <c r="R131" i="7"/>
  <c r="P131" i="7"/>
  <c r="BI124" i="7"/>
  <c r="BH124" i="7"/>
  <c r="BG124" i="7"/>
  <c r="BF124" i="7"/>
  <c r="T124" i="7"/>
  <c r="R124" i="7"/>
  <c r="P124" i="7"/>
  <c r="BI115" i="7"/>
  <c r="BH115" i="7"/>
  <c r="BG115" i="7"/>
  <c r="BF115" i="7"/>
  <c r="T115" i="7"/>
  <c r="T114" i="7"/>
  <c r="R115" i="7"/>
  <c r="R114" i="7"/>
  <c r="P115" i="7"/>
  <c r="P114" i="7"/>
  <c r="BI112" i="7"/>
  <c r="BH112" i="7"/>
  <c r="BG112" i="7"/>
  <c r="BF112" i="7"/>
  <c r="T112" i="7"/>
  <c r="R112" i="7"/>
  <c r="P112" i="7"/>
  <c r="BI107" i="7"/>
  <c r="BH107" i="7"/>
  <c r="BG107" i="7"/>
  <c r="BF107" i="7"/>
  <c r="T107" i="7"/>
  <c r="R107" i="7"/>
  <c r="P107" i="7"/>
  <c r="BI103" i="7"/>
  <c r="BH103" i="7"/>
  <c r="BG103" i="7"/>
  <c r="BF103" i="7"/>
  <c r="T103" i="7"/>
  <c r="R103" i="7"/>
  <c r="P103" i="7"/>
  <c r="BI100" i="7"/>
  <c r="BH100" i="7"/>
  <c r="BG100" i="7"/>
  <c r="BF100" i="7"/>
  <c r="T100" i="7"/>
  <c r="R100" i="7"/>
  <c r="P100" i="7"/>
  <c r="BI97" i="7"/>
  <c r="BH97" i="7"/>
  <c r="BG97" i="7"/>
  <c r="BF97" i="7"/>
  <c r="T97" i="7"/>
  <c r="R97" i="7"/>
  <c r="P97" i="7"/>
  <c r="BI94" i="7"/>
  <c r="BH94" i="7"/>
  <c r="BG94" i="7"/>
  <c r="BF94" i="7"/>
  <c r="T94" i="7"/>
  <c r="R94" i="7"/>
  <c r="P94" i="7"/>
  <c r="BI91" i="7"/>
  <c r="BH91" i="7"/>
  <c r="BG91" i="7"/>
  <c r="BF91" i="7"/>
  <c r="T91" i="7"/>
  <c r="R91" i="7"/>
  <c r="P91" i="7"/>
  <c r="BI88" i="7"/>
  <c r="BH88" i="7"/>
  <c r="BG88" i="7"/>
  <c r="BF88" i="7"/>
  <c r="T88" i="7"/>
  <c r="R88" i="7"/>
  <c r="P88" i="7"/>
  <c r="J82" i="7"/>
  <c r="J81" i="7"/>
  <c r="F81" i="7"/>
  <c r="F79" i="7"/>
  <c r="E77" i="7"/>
  <c r="J55" i="7"/>
  <c r="J54" i="7"/>
  <c r="F54" i="7"/>
  <c r="F52" i="7"/>
  <c r="E50" i="7"/>
  <c r="J18" i="7"/>
  <c r="E18" i="7"/>
  <c r="F82" i="7" s="1"/>
  <c r="J17" i="7"/>
  <c r="J12" i="7"/>
  <c r="J52" i="7" s="1"/>
  <c r="E7" i="7"/>
  <c r="E48" i="7" s="1"/>
  <c r="J37" i="6"/>
  <c r="J36" i="6"/>
  <c r="AY60" i="1" s="1"/>
  <c r="J35" i="6"/>
  <c r="AX60" i="1" s="1"/>
  <c r="BI424" i="6"/>
  <c r="BH424" i="6"/>
  <c r="BG424" i="6"/>
  <c r="BF424" i="6"/>
  <c r="T424" i="6"/>
  <c r="T423" i="6" s="1"/>
  <c r="R424" i="6"/>
  <c r="R423" i="6" s="1"/>
  <c r="P424" i="6"/>
  <c r="P423" i="6"/>
  <c r="BI420" i="6"/>
  <c r="BH420" i="6"/>
  <c r="BG420" i="6"/>
  <c r="BF420" i="6"/>
  <c r="T420" i="6"/>
  <c r="R420" i="6"/>
  <c r="P420" i="6"/>
  <c r="BI417" i="6"/>
  <c r="BH417" i="6"/>
  <c r="BG417" i="6"/>
  <c r="BF417" i="6"/>
  <c r="T417" i="6"/>
  <c r="R417" i="6"/>
  <c r="P417" i="6"/>
  <c r="BI414" i="6"/>
  <c r="BH414" i="6"/>
  <c r="BG414" i="6"/>
  <c r="BF414" i="6"/>
  <c r="T414" i="6"/>
  <c r="R414" i="6"/>
  <c r="P414" i="6"/>
  <c r="BI411" i="6"/>
  <c r="BH411" i="6"/>
  <c r="BG411" i="6"/>
  <c r="BF411" i="6"/>
  <c r="T411" i="6"/>
  <c r="R411" i="6"/>
  <c r="P411" i="6"/>
  <c r="BI408" i="6"/>
  <c r="BH408" i="6"/>
  <c r="BG408" i="6"/>
  <c r="BF408" i="6"/>
  <c r="T408" i="6"/>
  <c r="R408" i="6"/>
  <c r="P408" i="6"/>
  <c r="BI404" i="6"/>
  <c r="BH404" i="6"/>
  <c r="BG404" i="6"/>
  <c r="BF404" i="6"/>
  <c r="T404" i="6"/>
  <c r="R404" i="6"/>
  <c r="P404" i="6"/>
  <c r="BI396" i="6"/>
  <c r="BH396" i="6"/>
  <c r="BG396" i="6"/>
  <c r="BF396" i="6"/>
  <c r="T396" i="6"/>
  <c r="R396" i="6"/>
  <c r="P396" i="6"/>
  <c r="BI392" i="6"/>
  <c r="BH392" i="6"/>
  <c r="BG392" i="6"/>
  <c r="BF392" i="6"/>
  <c r="T392" i="6"/>
  <c r="R392" i="6"/>
  <c r="P392" i="6"/>
  <c r="BI379" i="6"/>
  <c r="BH379" i="6"/>
  <c r="BG379" i="6"/>
  <c r="BF379" i="6"/>
  <c r="T379" i="6"/>
  <c r="R379" i="6"/>
  <c r="P379" i="6"/>
  <c r="BI375" i="6"/>
  <c r="BH375" i="6"/>
  <c r="BG375" i="6"/>
  <c r="BF375" i="6"/>
  <c r="T375" i="6"/>
  <c r="R375" i="6"/>
  <c r="P375" i="6"/>
  <c r="BI372" i="6"/>
  <c r="BH372" i="6"/>
  <c r="BG372" i="6"/>
  <c r="BF372" i="6"/>
  <c r="T372" i="6"/>
  <c r="R372" i="6"/>
  <c r="P372" i="6"/>
  <c r="BI368" i="6"/>
  <c r="BH368" i="6"/>
  <c r="BG368" i="6"/>
  <c r="BF368" i="6"/>
  <c r="T368" i="6"/>
  <c r="R368" i="6"/>
  <c r="P368" i="6"/>
  <c r="BI364" i="6"/>
  <c r="BH364" i="6"/>
  <c r="BG364" i="6"/>
  <c r="BF364" i="6"/>
  <c r="T364" i="6"/>
  <c r="R364" i="6"/>
  <c r="P364" i="6"/>
  <c r="BI360" i="6"/>
  <c r="BH360" i="6"/>
  <c r="BG360" i="6"/>
  <c r="BF360" i="6"/>
  <c r="T360" i="6"/>
  <c r="R360" i="6"/>
  <c r="P360" i="6"/>
  <c r="BI356" i="6"/>
  <c r="BH356" i="6"/>
  <c r="BG356" i="6"/>
  <c r="BF356" i="6"/>
  <c r="T356" i="6"/>
  <c r="R356" i="6"/>
  <c r="P356" i="6"/>
  <c r="BI353" i="6"/>
  <c r="BH353" i="6"/>
  <c r="BG353" i="6"/>
  <c r="BF353" i="6"/>
  <c r="T353" i="6"/>
  <c r="R353" i="6"/>
  <c r="P353" i="6"/>
  <c r="BI349" i="6"/>
  <c r="BH349" i="6"/>
  <c r="BG349" i="6"/>
  <c r="BF349" i="6"/>
  <c r="T349" i="6"/>
  <c r="R349" i="6"/>
  <c r="P349" i="6"/>
  <c r="BI346" i="6"/>
  <c r="BH346" i="6"/>
  <c r="BG346" i="6"/>
  <c r="BF346" i="6"/>
  <c r="T346" i="6"/>
  <c r="R346" i="6"/>
  <c r="P346" i="6"/>
  <c r="BI344" i="6"/>
  <c r="BH344" i="6"/>
  <c r="BG344" i="6"/>
  <c r="BF344" i="6"/>
  <c r="T344" i="6"/>
  <c r="R344" i="6"/>
  <c r="P344" i="6"/>
  <c r="BI342" i="6"/>
  <c r="BH342" i="6"/>
  <c r="BG342" i="6"/>
  <c r="BF342" i="6"/>
  <c r="T342" i="6"/>
  <c r="R342" i="6"/>
  <c r="P342" i="6"/>
  <c r="BI338" i="6"/>
  <c r="BH338" i="6"/>
  <c r="BG338" i="6"/>
  <c r="BF338" i="6"/>
  <c r="T338" i="6"/>
  <c r="R338" i="6"/>
  <c r="P338" i="6"/>
  <c r="BI333" i="6"/>
  <c r="BH333" i="6"/>
  <c r="BG333" i="6"/>
  <c r="BF333" i="6"/>
  <c r="T333" i="6"/>
  <c r="R333" i="6"/>
  <c r="P333" i="6"/>
  <c r="BI328" i="6"/>
  <c r="BH328" i="6"/>
  <c r="BG328" i="6"/>
  <c r="BF328" i="6"/>
  <c r="T328" i="6"/>
  <c r="R328" i="6"/>
  <c r="P328" i="6"/>
  <c r="BI325" i="6"/>
  <c r="BH325" i="6"/>
  <c r="BG325" i="6"/>
  <c r="BF325" i="6"/>
  <c r="T325" i="6"/>
  <c r="R325" i="6"/>
  <c r="P325" i="6"/>
  <c r="BI320" i="6"/>
  <c r="BH320" i="6"/>
  <c r="BG320" i="6"/>
  <c r="BF320" i="6"/>
  <c r="T320" i="6"/>
  <c r="R320" i="6"/>
  <c r="P320" i="6"/>
  <c r="BI315" i="6"/>
  <c r="BH315" i="6"/>
  <c r="BG315" i="6"/>
  <c r="BF315" i="6"/>
  <c r="T315" i="6"/>
  <c r="R315" i="6"/>
  <c r="P315" i="6"/>
  <c r="BI311" i="6"/>
  <c r="BH311" i="6"/>
  <c r="BG311" i="6"/>
  <c r="BF311" i="6"/>
  <c r="T311" i="6"/>
  <c r="R311" i="6"/>
  <c r="P311" i="6"/>
  <c r="BI307" i="6"/>
  <c r="BH307" i="6"/>
  <c r="BG307" i="6"/>
  <c r="BF307" i="6"/>
  <c r="T307" i="6"/>
  <c r="R307" i="6"/>
  <c r="P307" i="6"/>
  <c r="BI305" i="6"/>
  <c r="BH305" i="6"/>
  <c r="BG305" i="6"/>
  <c r="BF305" i="6"/>
  <c r="T305" i="6"/>
  <c r="R305" i="6"/>
  <c r="P305" i="6"/>
  <c r="BI301" i="6"/>
  <c r="BH301" i="6"/>
  <c r="BG301" i="6"/>
  <c r="BF301" i="6"/>
  <c r="T301" i="6"/>
  <c r="R301" i="6"/>
  <c r="P301" i="6"/>
  <c r="BI299" i="6"/>
  <c r="BH299" i="6"/>
  <c r="BG299" i="6"/>
  <c r="BF299" i="6"/>
  <c r="T299" i="6"/>
  <c r="R299" i="6"/>
  <c r="P299" i="6"/>
  <c r="BI295" i="6"/>
  <c r="BH295" i="6"/>
  <c r="BG295" i="6"/>
  <c r="BF295" i="6"/>
  <c r="T295" i="6"/>
  <c r="R295" i="6"/>
  <c r="P295" i="6"/>
  <c r="BI288" i="6"/>
  <c r="BH288" i="6"/>
  <c r="BG288" i="6"/>
  <c r="BF288" i="6"/>
  <c r="T288" i="6"/>
  <c r="R288" i="6"/>
  <c r="P288" i="6"/>
  <c r="BI284" i="6"/>
  <c r="BH284" i="6"/>
  <c r="BG284" i="6"/>
  <c r="BF284" i="6"/>
  <c r="T284" i="6"/>
  <c r="R284" i="6"/>
  <c r="P284" i="6"/>
  <c r="BI279" i="6"/>
  <c r="BH279" i="6"/>
  <c r="BG279" i="6"/>
  <c r="BF279" i="6"/>
  <c r="T279" i="6"/>
  <c r="R279" i="6"/>
  <c r="P279" i="6"/>
  <c r="BI275" i="6"/>
  <c r="BH275" i="6"/>
  <c r="BG275" i="6"/>
  <c r="BF275" i="6"/>
  <c r="T275" i="6"/>
  <c r="R275" i="6"/>
  <c r="P275" i="6"/>
  <c r="BI268" i="6"/>
  <c r="BH268" i="6"/>
  <c r="BG268" i="6"/>
  <c r="BF268" i="6"/>
  <c r="T268" i="6"/>
  <c r="R268" i="6"/>
  <c r="P268" i="6"/>
  <c r="BI263" i="6"/>
  <c r="BH263" i="6"/>
  <c r="BG263" i="6"/>
  <c r="BF263" i="6"/>
  <c r="T263" i="6"/>
  <c r="R263" i="6"/>
  <c r="P263" i="6"/>
  <c r="BI258" i="6"/>
  <c r="BH258" i="6"/>
  <c r="BG258" i="6"/>
  <c r="BF258" i="6"/>
  <c r="T258" i="6"/>
  <c r="R258" i="6"/>
  <c r="P258" i="6"/>
  <c r="BI255" i="6"/>
  <c r="BH255" i="6"/>
  <c r="BG255" i="6"/>
  <c r="BF255" i="6"/>
  <c r="T255" i="6"/>
  <c r="R255" i="6"/>
  <c r="P255" i="6"/>
  <c r="BI252" i="6"/>
  <c r="BH252" i="6"/>
  <c r="BG252" i="6"/>
  <c r="BF252" i="6"/>
  <c r="T252" i="6"/>
  <c r="R252" i="6"/>
  <c r="P252" i="6"/>
  <c r="BI249" i="6"/>
  <c r="BH249" i="6"/>
  <c r="BG249" i="6"/>
  <c r="BF249" i="6"/>
  <c r="T249" i="6"/>
  <c r="R249" i="6"/>
  <c r="P249" i="6"/>
  <c r="BI244" i="6"/>
  <c r="BH244" i="6"/>
  <c r="BG244" i="6"/>
  <c r="BF244" i="6"/>
  <c r="T244" i="6"/>
  <c r="T243" i="6" s="1"/>
  <c r="R244" i="6"/>
  <c r="R243" i="6" s="1"/>
  <c r="P244" i="6"/>
  <c r="P243" i="6"/>
  <c r="BI241" i="6"/>
  <c r="BH241" i="6"/>
  <c r="BG241" i="6"/>
  <c r="BF241" i="6"/>
  <c r="T241" i="6"/>
  <c r="R241" i="6"/>
  <c r="P241" i="6"/>
  <c r="BI236" i="6"/>
  <c r="BH236" i="6"/>
  <c r="BG236" i="6"/>
  <c r="BF236" i="6"/>
  <c r="T236" i="6"/>
  <c r="R236" i="6"/>
  <c r="P236" i="6"/>
  <c r="BI227" i="6"/>
  <c r="BH227" i="6"/>
  <c r="BG227" i="6"/>
  <c r="BF227" i="6"/>
  <c r="T227" i="6"/>
  <c r="R227" i="6"/>
  <c r="P227" i="6"/>
  <c r="BI223" i="6"/>
  <c r="BH223" i="6"/>
  <c r="BG223" i="6"/>
  <c r="BF223" i="6"/>
  <c r="T223" i="6"/>
  <c r="R223" i="6"/>
  <c r="P223" i="6"/>
  <c r="BI219" i="6"/>
  <c r="BH219" i="6"/>
  <c r="BG219" i="6"/>
  <c r="BF219" i="6"/>
  <c r="T219" i="6"/>
  <c r="R219" i="6"/>
  <c r="P219" i="6"/>
  <c r="BI214" i="6"/>
  <c r="BH214" i="6"/>
  <c r="BG214" i="6"/>
  <c r="BF214" i="6"/>
  <c r="T214" i="6"/>
  <c r="R214" i="6"/>
  <c r="P214" i="6"/>
  <c r="BI209" i="6"/>
  <c r="BH209" i="6"/>
  <c r="BG209" i="6"/>
  <c r="BF209" i="6"/>
  <c r="T209" i="6"/>
  <c r="R209" i="6"/>
  <c r="P209" i="6"/>
  <c r="BI204" i="6"/>
  <c r="BH204" i="6"/>
  <c r="BG204" i="6"/>
  <c r="BF204" i="6"/>
  <c r="T204" i="6"/>
  <c r="R204" i="6"/>
  <c r="P204" i="6"/>
  <c r="BI198" i="6"/>
  <c r="BH198" i="6"/>
  <c r="BG198" i="6"/>
  <c r="BF198" i="6"/>
  <c r="T198" i="6"/>
  <c r="R198" i="6"/>
  <c r="P198" i="6"/>
  <c r="BI193" i="6"/>
  <c r="BH193" i="6"/>
  <c r="BG193" i="6"/>
  <c r="BF193" i="6"/>
  <c r="T193" i="6"/>
  <c r="R193" i="6"/>
  <c r="P193" i="6"/>
  <c r="BI185" i="6"/>
  <c r="BH185" i="6"/>
  <c r="BG185" i="6"/>
  <c r="BF185" i="6"/>
  <c r="T185" i="6"/>
  <c r="R185" i="6"/>
  <c r="P185" i="6"/>
  <c r="BI182" i="6"/>
  <c r="BH182" i="6"/>
  <c r="BG182" i="6"/>
  <c r="BF182" i="6"/>
  <c r="T182" i="6"/>
  <c r="R182" i="6"/>
  <c r="P182" i="6"/>
  <c r="BI176" i="6"/>
  <c r="BH176" i="6"/>
  <c r="BG176" i="6"/>
  <c r="BF176" i="6"/>
  <c r="T176" i="6"/>
  <c r="R176" i="6"/>
  <c r="P176" i="6"/>
  <c r="BI171" i="6"/>
  <c r="BH171" i="6"/>
  <c r="BG171" i="6"/>
  <c r="BF171" i="6"/>
  <c r="T171" i="6"/>
  <c r="R171" i="6"/>
  <c r="P171" i="6"/>
  <c r="BI165" i="6"/>
  <c r="BH165" i="6"/>
  <c r="BG165" i="6"/>
  <c r="BF165" i="6"/>
  <c r="T165" i="6"/>
  <c r="R165" i="6"/>
  <c r="P165" i="6"/>
  <c r="BI152" i="6"/>
  <c r="BH152" i="6"/>
  <c r="BG152" i="6"/>
  <c r="BF152" i="6"/>
  <c r="T152" i="6"/>
  <c r="R152" i="6"/>
  <c r="P152" i="6"/>
  <c r="BI147" i="6"/>
  <c r="BH147" i="6"/>
  <c r="BG147" i="6"/>
  <c r="BF147" i="6"/>
  <c r="T147" i="6"/>
  <c r="R147" i="6"/>
  <c r="P147" i="6"/>
  <c r="BI142" i="6"/>
  <c r="BH142" i="6"/>
  <c r="BG142" i="6"/>
  <c r="BF142" i="6"/>
  <c r="T142" i="6"/>
  <c r="R142" i="6"/>
  <c r="P142" i="6"/>
  <c r="BI139" i="6"/>
  <c r="BH139" i="6"/>
  <c r="BG139" i="6"/>
  <c r="BF139" i="6"/>
  <c r="T139" i="6"/>
  <c r="R139" i="6"/>
  <c r="P139" i="6"/>
  <c r="BI136" i="6"/>
  <c r="BH136" i="6"/>
  <c r="BG136" i="6"/>
  <c r="BF136" i="6"/>
  <c r="T136" i="6"/>
  <c r="R136" i="6"/>
  <c r="P136" i="6"/>
  <c r="BI132" i="6"/>
  <c r="BH132" i="6"/>
  <c r="BG132" i="6"/>
  <c r="BF132" i="6"/>
  <c r="T132" i="6"/>
  <c r="R132" i="6"/>
  <c r="P132" i="6"/>
  <c r="BI126" i="6"/>
  <c r="BH126" i="6"/>
  <c r="BG126" i="6"/>
  <c r="BF126" i="6"/>
  <c r="T126" i="6"/>
  <c r="R126" i="6"/>
  <c r="P126" i="6"/>
  <c r="BI120" i="6"/>
  <c r="BH120" i="6"/>
  <c r="BG120" i="6"/>
  <c r="BF120" i="6"/>
  <c r="T120" i="6"/>
  <c r="R120" i="6"/>
  <c r="P120" i="6"/>
  <c r="BI114" i="6"/>
  <c r="BH114" i="6"/>
  <c r="BG114" i="6"/>
  <c r="BF114" i="6"/>
  <c r="T114" i="6"/>
  <c r="R114" i="6"/>
  <c r="P114" i="6"/>
  <c r="BI107" i="6"/>
  <c r="BH107" i="6"/>
  <c r="BG107" i="6"/>
  <c r="BF107" i="6"/>
  <c r="T107" i="6"/>
  <c r="R107" i="6"/>
  <c r="P107" i="6"/>
  <c r="BI101" i="6"/>
  <c r="BH101" i="6"/>
  <c r="BG101" i="6"/>
  <c r="BF101" i="6"/>
  <c r="T101" i="6"/>
  <c r="R101" i="6"/>
  <c r="P101" i="6"/>
  <c r="BI95" i="6"/>
  <c r="BH95" i="6"/>
  <c r="BG95" i="6"/>
  <c r="BF95" i="6"/>
  <c r="T95" i="6"/>
  <c r="R95" i="6"/>
  <c r="P95" i="6"/>
  <c r="BI90" i="6"/>
  <c r="BH90" i="6"/>
  <c r="BG90" i="6"/>
  <c r="BF90" i="6"/>
  <c r="T90" i="6"/>
  <c r="R90" i="6"/>
  <c r="P90" i="6"/>
  <c r="J84" i="6"/>
  <c r="J83" i="6"/>
  <c r="F83" i="6"/>
  <c r="F81" i="6"/>
  <c r="E79" i="6"/>
  <c r="J55" i="6"/>
  <c r="J54" i="6"/>
  <c r="F54" i="6"/>
  <c r="F52" i="6"/>
  <c r="E50" i="6"/>
  <c r="J18" i="6"/>
  <c r="E18" i="6"/>
  <c r="F84" i="6"/>
  <c r="J17" i="6"/>
  <c r="J12" i="6"/>
  <c r="J52" i="6"/>
  <c r="E7" i="6"/>
  <c r="E77" i="6"/>
  <c r="J37" i="5"/>
  <c r="J36" i="5"/>
  <c r="AY59" i="1"/>
  <c r="J35" i="5"/>
  <c r="AX59" i="1"/>
  <c r="BI766" i="5"/>
  <c r="BH766" i="5"/>
  <c r="BG766" i="5"/>
  <c r="BF766" i="5"/>
  <c r="T766" i="5"/>
  <c r="T765" i="5"/>
  <c r="R766" i="5"/>
  <c r="R765" i="5"/>
  <c r="P766" i="5"/>
  <c r="P765" i="5" s="1"/>
  <c r="BI762" i="5"/>
  <c r="BH762" i="5"/>
  <c r="BG762" i="5"/>
  <c r="BF762" i="5"/>
  <c r="T762" i="5"/>
  <c r="R762" i="5"/>
  <c r="P762" i="5"/>
  <c r="BI759" i="5"/>
  <c r="BH759" i="5"/>
  <c r="BG759" i="5"/>
  <c r="BF759" i="5"/>
  <c r="T759" i="5"/>
  <c r="R759" i="5"/>
  <c r="P759" i="5"/>
  <c r="BI756" i="5"/>
  <c r="BH756" i="5"/>
  <c r="BG756" i="5"/>
  <c r="BF756" i="5"/>
  <c r="T756" i="5"/>
  <c r="R756" i="5"/>
  <c r="P756" i="5"/>
  <c r="BI753" i="5"/>
  <c r="BH753" i="5"/>
  <c r="BG753" i="5"/>
  <c r="BF753" i="5"/>
  <c r="T753" i="5"/>
  <c r="R753" i="5"/>
  <c r="P753" i="5"/>
  <c r="BI750" i="5"/>
  <c r="BH750" i="5"/>
  <c r="BG750" i="5"/>
  <c r="BF750" i="5"/>
  <c r="T750" i="5"/>
  <c r="R750" i="5"/>
  <c r="P750" i="5"/>
  <c r="BI746" i="5"/>
  <c r="BH746" i="5"/>
  <c r="BG746" i="5"/>
  <c r="BF746" i="5"/>
  <c r="T746" i="5"/>
  <c r="R746" i="5"/>
  <c r="P746" i="5"/>
  <c r="BI737" i="5"/>
  <c r="BH737" i="5"/>
  <c r="BG737" i="5"/>
  <c r="BF737" i="5"/>
  <c r="T737" i="5"/>
  <c r="R737" i="5"/>
  <c r="P737" i="5"/>
  <c r="BI733" i="5"/>
  <c r="BH733" i="5"/>
  <c r="BG733" i="5"/>
  <c r="BF733" i="5"/>
  <c r="T733" i="5"/>
  <c r="R733" i="5"/>
  <c r="P733" i="5"/>
  <c r="BI725" i="5"/>
  <c r="BH725" i="5"/>
  <c r="BG725" i="5"/>
  <c r="BF725" i="5"/>
  <c r="T725" i="5"/>
  <c r="R725" i="5"/>
  <c r="P725" i="5"/>
  <c r="BI722" i="5"/>
  <c r="BH722" i="5"/>
  <c r="BG722" i="5"/>
  <c r="BF722" i="5"/>
  <c r="T722" i="5"/>
  <c r="R722" i="5"/>
  <c r="P722" i="5"/>
  <c r="BI719" i="5"/>
  <c r="BH719" i="5"/>
  <c r="BG719" i="5"/>
  <c r="BF719" i="5"/>
  <c r="T719" i="5"/>
  <c r="R719" i="5"/>
  <c r="P719" i="5"/>
  <c r="BI715" i="5"/>
  <c r="BH715" i="5"/>
  <c r="BG715" i="5"/>
  <c r="BF715" i="5"/>
  <c r="T715" i="5"/>
  <c r="R715" i="5"/>
  <c r="P715" i="5"/>
  <c r="BI703" i="5"/>
  <c r="BH703" i="5"/>
  <c r="BG703" i="5"/>
  <c r="BF703" i="5"/>
  <c r="T703" i="5"/>
  <c r="R703" i="5"/>
  <c r="P703" i="5"/>
  <c r="BI700" i="5"/>
  <c r="BH700" i="5"/>
  <c r="BG700" i="5"/>
  <c r="BF700" i="5"/>
  <c r="T700" i="5"/>
  <c r="R700" i="5"/>
  <c r="P700" i="5"/>
  <c r="BI696" i="5"/>
  <c r="BH696" i="5"/>
  <c r="BG696" i="5"/>
  <c r="BF696" i="5"/>
  <c r="T696" i="5"/>
  <c r="R696" i="5"/>
  <c r="P696" i="5"/>
  <c r="BI693" i="5"/>
  <c r="BH693" i="5"/>
  <c r="BG693" i="5"/>
  <c r="BF693" i="5"/>
  <c r="T693" i="5"/>
  <c r="R693" i="5"/>
  <c r="P693" i="5"/>
  <c r="BI684" i="5"/>
  <c r="BH684" i="5"/>
  <c r="BG684" i="5"/>
  <c r="BF684" i="5"/>
  <c r="T684" i="5"/>
  <c r="R684" i="5"/>
  <c r="P684" i="5"/>
  <c r="BI681" i="5"/>
  <c r="BH681" i="5"/>
  <c r="BG681" i="5"/>
  <c r="BF681" i="5"/>
  <c r="T681" i="5"/>
  <c r="R681" i="5"/>
  <c r="P681" i="5"/>
  <c r="BI674" i="5"/>
  <c r="BH674" i="5"/>
  <c r="BG674" i="5"/>
  <c r="BF674" i="5"/>
  <c r="T674" i="5"/>
  <c r="R674" i="5"/>
  <c r="P674" i="5"/>
  <c r="BI668" i="5"/>
  <c r="BH668" i="5"/>
  <c r="BG668" i="5"/>
  <c r="BF668" i="5"/>
  <c r="T668" i="5"/>
  <c r="R668" i="5"/>
  <c r="P668" i="5"/>
  <c r="BI666" i="5"/>
  <c r="BH666" i="5"/>
  <c r="BG666" i="5"/>
  <c r="BF666" i="5"/>
  <c r="T666" i="5"/>
  <c r="R666" i="5"/>
  <c r="P666" i="5"/>
  <c r="BI663" i="5"/>
  <c r="BH663" i="5"/>
  <c r="BG663" i="5"/>
  <c r="BF663" i="5"/>
  <c r="T663" i="5"/>
  <c r="R663" i="5"/>
  <c r="P663" i="5"/>
  <c r="BI660" i="5"/>
  <c r="BH660" i="5"/>
  <c r="BG660" i="5"/>
  <c r="BF660" i="5"/>
  <c r="T660" i="5"/>
  <c r="R660" i="5"/>
  <c r="P660" i="5"/>
  <c r="BI657" i="5"/>
  <c r="BH657" i="5"/>
  <c r="BG657" i="5"/>
  <c r="BF657" i="5"/>
  <c r="T657" i="5"/>
  <c r="R657" i="5"/>
  <c r="P657" i="5"/>
  <c r="BI654" i="5"/>
  <c r="BH654" i="5"/>
  <c r="BG654" i="5"/>
  <c r="BF654" i="5"/>
  <c r="T654" i="5"/>
  <c r="R654" i="5"/>
  <c r="P654" i="5"/>
  <c r="BI651" i="5"/>
  <c r="BH651" i="5"/>
  <c r="BG651" i="5"/>
  <c r="BF651" i="5"/>
  <c r="T651" i="5"/>
  <c r="R651" i="5"/>
  <c r="P651" i="5"/>
  <c r="BI647" i="5"/>
  <c r="BH647" i="5"/>
  <c r="BG647" i="5"/>
  <c r="BF647" i="5"/>
  <c r="T647" i="5"/>
  <c r="R647" i="5"/>
  <c r="P647" i="5"/>
  <c r="BI642" i="5"/>
  <c r="BH642" i="5"/>
  <c r="BG642" i="5"/>
  <c r="BF642" i="5"/>
  <c r="T642" i="5"/>
  <c r="R642" i="5"/>
  <c r="P642" i="5"/>
  <c r="BI640" i="5"/>
  <c r="BH640" i="5"/>
  <c r="BG640" i="5"/>
  <c r="BF640" i="5"/>
  <c r="T640" i="5"/>
  <c r="R640" i="5"/>
  <c r="P640" i="5"/>
  <c r="BI638" i="5"/>
  <c r="BH638" i="5"/>
  <c r="BG638" i="5"/>
  <c r="BF638" i="5"/>
  <c r="T638" i="5"/>
  <c r="R638" i="5"/>
  <c r="P638" i="5"/>
  <c r="BI634" i="5"/>
  <c r="BH634" i="5"/>
  <c r="BG634" i="5"/>
  <c r="BF634" i="5"/>
  <c r="T634" i="5"/>
  <c r="R634" i="5"/>
  <c r="P634" i="5"/>
  <c r="BI629" i="5"/>
  <c r="BH629" i="5"/>
  <c r="BG629" i="5"/>
  <c r="BF629" i="5"/>
  <c r="T629" i="5"/>
  <c r="R629" i="5"/>
  <c r="P629" i="5"/>
  <c r="BI625" i="5"/>
  <c r="BH625" i="5"/>
  <c r="BG625" i="5"/>
  <c r="BF625" i="5"/>
  <c r="T625" i="5"/>
  <c r="R625" i="5"/>
  <c r="P625" i="5"/>
  <c r="BI620" i="5"/>
  <c r="BH620" i="5"/>
  <c r="BG620" i="5"/>
  <c r="BF620" i="5"/>
  <c r="T620" i="5"/>
  <c r="R620" i="5"/>
  <c r="P620" i="5"/>
  <c r="BI618" i="5"/>
  <c r="BH618" i="5"/>
  <c r="BG618" i="5"/>
  <c r="BF618" i="5"/>
  <c r="T618" i="5"/>
  <c r="R618" i="5"/>
  <c r="P618" i="5"/>
  <c r="BI614" i="5"/>
  <c r="BH614" i="5"/>
  <c r="BG614" i="5"/>
  <c r="BF614" i="5"/>
  <c r="T614" i="5"/>
  <c r="R614" i="5"/>
  <c r="P614" i="5"/>
  <c r="BI609" i="5"/>
  <c r="BH609" i="5"/>
  <c r="BG609" i="5"/>
  <c r="BF609" i="5"/>
  <c r="T609" i="5"/>
  <c r="R609" i="5"/>
  <c r="P609" i="5"/>
  <c r="BI603" i="5"/>
  <c r="BH603" i="5"/>
  <c r="BG603" i="5"/>
  <c r="BF603" i="5"/>
  <c r="T603" i="5"/>
  <c r="R603" i="5"/>
  <c r="P603" i="5"/>
  <c r="BI599" i="5"/>
  <c r="BH599" i="5"/>
  <c r="BG599" i="5"/>
  <c r="BF599" i="5"/>
  <c r="T599" i="5"/>
  <c r="R599" i="5"/>
  <c r="P599" i="5"/>
  <c r="BI595" i="5"/>
  <c r="BH595" i="5"/>
  <c r="BG595" i="5"/>
  <c r="BF595" i="5"/>
  <c r="T595" i="5"/>
  <c r="R595" i="5"/>
  <c r="P595" i="5"/>
  <c r="BI591" i="5"/>
  <c r="BH591" i="5"/>
  <c r="BG591" i="5"/>
  <c r="BF591" i="5"/>
  <c r="T591" i="5"/>
  <c r="R591" i="5"/>
  <c r="P591" i="5"/>
  <c r="BI587" i="5"/>
  <c r="BH587" i="5"/>
  <c r="BG587" i="5"/>
  <c r="BF587" i="5"/>
  <c r="T587" i="5"/>
  <c r="R587" i="5"/>
  <c r="P587" i="5"/>
  <c r="BI582" i="5"/>
  <c r="BH582" i="5"/>
  <c r="BG582" i="5"/>
  <c r="BF582" i="5"/>
  <c r="T582" i="5"/>
  <c r="R582" i="5"/>
  <c r="P582" i="5"/>
  <c r="BI578" i="5"/>
  <c r="BH578" i="5"/>
  <c r="BG578" i="5"/>
  <c r="BF578" i="5"/>
  <c r="T578" i="5"/>
  <c r="R578" i="5"/>
  <c r="P578" i="5"/>
  <c r="BI573" i="5"/>
  <c r="BH573" i="5"/>
  <c r="BG573" i="5"/>
  <c r="BF573" i="5"/>
  <c r="T573" i="5"/>
  <c r="R573" i="5"/>
  <c r="P573" i="5"/>
  <c r="BI568" i="5"/>
  <c r="BH568" i="5"/>
  <c r="BG568" i="5"/>
  <c r="BF568" i="5"/>
  <c r="T568" i="5"/>
  <c r="R568" i="5"/>
  <c r="P568" i="5"/>
  <c r="BI562" i="5"/>
  <c r="BH562" i="5"/>
  <c r="BG562" i="5"/>
  <c r="BF562" i="5"/>
  <c r="T562" i="5"/>
  <c r="R562" i="5"/>
  <c r="P562" i="5"/>
  <c r="BI558" i="5"/>
  <c r="BH558" i="5"/>
  <c r="BG558" i="5"/>
  <c r="BF558" i="5"/>
  <c r="T558" i="5"/>
  <c r="R558" i="5"/>
  <c r="P558" i="5"/>
  <c r="BI553" i="5"/>
  <c r="BH553" i="5"/>
  <c r="BG553" i="5"/>
  <c r="BF553" i="5"/>
  <c r="T553" i="5"/>
  <c r="R553" i="5"/>
  <c r="P553" i="5"/>
  <c r="BI549" i="5"/>
  <c r="BH549" i="5"/>
  <c r="BG549" i="5"/>
  <c r="BF549" i="5"/>
  <c r="T549" i="5"/>
  <c r="R549" i="5"/>
  <c r="P549" i="5"/>
  <c r="BI544" i="5"/>
  <c r="BH544" i="5"/>
  <c r="BG544" i="5"/>
  <c r="BF544" i="5"/>
  <c r="T544" i="5"/>
  <c r="R544" i="5"/>
  <c r="P544" i="5"/>
  <c r="BI540" i="5"/>
  <c r="BH540" i="5"/>
  <c r="BG540" i="5"/>
  <c r="BF540" i="5"/>
  <c r="T540" i="5"/>
  <c r="R540" i="5"/>
  <c r="P540" i="5"/>
  <c r="BI536" i="5"/>
  <c r="BH536" i="5"/>
  <c r="BG536" i="5"/>
  <c r="BF536" i="5"/>
  <c r="T536" i="5"/>
  <c r="R536" i="5"/>
  <c r="P536" i="5"/>
  <c r="BI532" i="5"/>
  <c r="BH532" i="5"/>
  <c r="BG532" i="5"/>
  <c r="BF532" i="5"/>
  <c r="T532" i="5"/>
  <c r="R532" i="5"/>
  <c r="P532" i="5"/>
  <c r="BI528" i="5"/>
  <c r="BH528" i="5"/>
  <c r="BG528" i="5"/>
  <c r="BF528" i="5"/>
  <c r="T528" i="5"/>
  <c r="R528" i="5"/>
  <c r="P528" i="5"/>
  <c r="BI524" i="5"/>
  <c r="BH524" i="5"/>
  <c r="BG524" i="5"/>
  <c r="BF524" i="5"/>
  <c r="T524" i="5"/>
  <c r="R524" i="5"/>
  <c r="P524" i="5"/>
  <c r="BI520" i="5"/>
  <c r="BH520" i="5"/>
  <c r="BG520" i="5"/>
  <c r="BF520" i="5"/>
  <c r="T520" i="5"/>
  <c r="R520" i="5"/>
  <c r="P520" i="5"/>
  <c r="BI513" i="5"/>
  <c r="BH513" i="5"/>
  <c r="BG513" i="5"/>
  <c r="BF513" i="5"/>
  <c r="T513" i="5"/>
  <c r="R513" i="5"/>
  <c r="P513" i="5"/>
  <c r="BI509" i="5"/>
  <c r="BH509" i="5"/>
  <c r="BG509" i="5"/>
  <c r="BF509" i="5"/>
  <c r="T509" i="5"/>
  <c r="R509" i="5"/>
  <c r="P509" i="5"/>
  <c r="BI504" i="5"/>
  <c r="BH504" i="5"/>
  <c r="BG504" i="5"/>
  <c r="BF504" i="5"/>
  <c r="T504" i="5"/>
  <c r="R504" i="5"/>
  <c r="P504" i="5"/>
  <c r="BI500" i="5"/>
  <c r="BH500" i="5"/>
  <c r="BG500" i="5"/>
  <c r="BF500" i="5"/>
  <c r="T500" i="5"/>
  <c r="R500" i="5"/>
  <c r="P500" i="5"/>
  <c r="BI495" i="5"/>
  <c r="BH495" i="5"/>
  <c r="BG495" i="5"/>
  <c r="BF495" i="5"/>
  <c r="T495" i="5"/>
  <c r="R495" i="5"/>
  <c r="P495" i="5"/>
  <c r="BI491" i="5"/>
  <c r="BH491" i="5"/>
  <c r="BG491" i="5"/>
  <c r="BF491" i="5"/>
  <c r="T491" i="5"/>
  <c r="R491" i="5"/>
  <c r="P491" i="5"/>
  <c r="BI487" i="5"/>
  <c r="BH487" i="5"/>
  <c r="BG487" i="5"/>
  <c r="BF487" i="5"/>
  <c r="T487" i="5"/>
  <c r="R487" i="5"/>
  <c r="P487" i="5"/>
  <c r="BI483" i="5"/>
  <c r="BH483" i="5"/>
  <c r="BG483" i="5"/>
  <c r="BF483" i="5"/>
  <c r="T483" i="5"/>
  <c r="R483" i="5"/>
  <c r="P483" i="5"/>
  <c r="BI479" i="5"/>
  <c r="BH479" i="5"/>
  <c r="BG479" i="5"/>
  <c r="BF479" i="5"/>
  <c r="T479" i="5"/>
  <c r="R479" i="5"/>
  <c r="P479" i="5"/>
  <c r="BI474" i="5"/>
  <c r="BH474" i="5"/>
  <c r="BG474" i="5"/>
  <c r="BF474" i="5"/>
  <c r="T474" i="5"/>
  <c r="R474" i="5"/>
  <c r="P474" i="5"/>
  <c r="BI468" i="5"/>
  <c r="BH468" i="5"/>
  <c r="BG468" i="5"/>
  <c r="BF468" i="5"/>
  <c r="T468" i="5"/>
  <c r="R468" i="5"/>
  <c r="P468" i="5"/>
  <c r="BI464" i="5"/>
  <c r="BH464" i="5"/>
  <c r="BG464" i="5"/>
  <c r="BF464" i="5"/>
  <c r="T464" i="5"/>
  <c r="R464" i="5"/>
  <c r="P464" i="5"/>
  <c r="BI460" i="5"/>
  <c r="BH460" i="5"/>
  <c r="BG460" i="5"/>
  <c r="BF460" i="5"/>
  <c r="T460" i="5"/>
  <c r="R460" i="5"/>
  <c r="P460" i="5"/>
  <c r="BI456" i="5"/>
  <c r="BH456" i="5"/>
  <c r="BG456" i="5"/>
  <c r="BF456" i="5"/>
  <c r="T456" i="5"/>
  <c r="R456" i="5"/>
  <c r="P456" i="5"/>
  <c r="BI452" i="5"/>
  <c r="BH452" i="5"/>
  <c r="BG452" i="5"/>
  <c r="BF452" i="5"/>
  <c r="T452" i="5"/>
  <c r="R452" i="5"/>
  <c r="P452" i="5"/>
  <c r="BI447" i="5"/>
  <c r="BH447" i="5"/>
  <c r="BG447" i="5"/>
  <c r="BF447" i="5"/>
  <c r="T447" i="5"/>
  <c r="R447" i="5"/>
  <c r="P447" i="5"/>
  <c r="BI443" i="5"/>
  <c r="BH443" i="5"/>
  <c r="BG443" i="5"/>
  <c r="BF443" i="5"/>
  <c r="T443" i="5"/>
  <c r="R443" i="5"/>
  <c r="P443" i="5"/>
  <c r="BI435" i="5"/>
  <c r="BH435" i="5"/>
  <c r="BG435" i="5"/>
  <c r="BF435" i="5"/>
  <c r="T435" i="5"/>
  <c r="R435" i="5"/>
  <c r="P435" i="5"/>
  <c r="BI431" i="5"/>
  <c r="BH431" i="5"/>
  <c r="BG431" i="5"/>
  <c r="BF431" i="5"/>
  <c r="T431" i="5"/>
  <c r="R431" i="5"/>
  <c r="P431" i="5"/>
  <c r="BI427" i="5"/>
  <c r="BH427" i="5"/>
  <c r="BG427" i="5"/>
  <c r="BF427" i="5"/>
  <c r="T427" i="5"/>
  <c r="R427" i="5"/>
  <c r="P427" i="5"/>
  <c r="BI423" i="5"/>
  <c r="BH423" i="5"/>
  <c r="BG423" i="5"/>
  <c r="BF423" i="5"/>
  <c r="T423" i="5"/>
  <c r="R423" i="5"/>
  <c r="P423" i="5"/>
  <c r="BI418" i="5"/>
  <c r="BH418" i="5"/>
  <c r="BG418" i="5"/>
  <c r="BF418" i="5"/>
  <c r="T418" i="5"/>
  <c r="R418" i="5"/>
  <c r="P418" i="5"/>
  <c r="BI413" i="5"/>
  <c r="BH413" i="5"/>
  <c r="BG413" i="5"/>
  <c r="BF413" i="5"/>
  <c r="T413" i="5"/>
  <c r="R413" i="5"/>
  <c r="P413" i="5"/>
  <c r="BI408" i="5"/>
  <c r="BH408" i="5"/>
  <c r="BG408" i="5"/>
  <c r="BF408" i="5"/>
  <c r="T408" i="5"/>
  <c r="R408" i="5"/>
  <c r="P408" i="5"/>
  <c r="BI404" i="5"/>
  <c r="BH404" i="5"/>
  <c r="BG404" i="5"/>
  <c r="BF404" i="5"/>
  <c r="T404" i="5"/>
  <c r="R404" i="5"/>
  <c r="P404" i="5"/>
  <c r="BI399" i="5"/>
  <c r="BH399" i="5"/>
  <c r="BG399" i="5"/>
  <c r="BF399" i="5"/>
  <c r="T399" i="5"/>
  <c r="R399" i="5"/>
  <c r="P399" i="5"/>
  <c r="BI395" i="5"/>
  <c r="BH395" i="5"/>
  <c r="BG395" i="5"/>
  <c r="BF395" i="5"/>
  <c r="T395" i="5"/>
  <c r="R395" i="5"/>
  <c r="P395" i="5"/>
  <c r="BI390" i="5"/>
  <c r="BH390" i="5"/>
  <c r="BG390" i="5"/>
  <c r="BF390" i="5"/>
  <c r="T390" i="5"/>
  <c r="R390" i="5"/>
  <c r="P390" i="5"/>
  <c r="BI385" i="5"/>
  <c r="BH385" i="5"/>
  <c r="BG385" i="5"/>
  <c r="BF385" i="5"/>
  <c r="T385" i="5"/>
  <c r="R385" i="5"/>
  <c r="P385" i="5"/>
  <c r="BI381" i="5"/>
  <c r="BH381" i="5"/>
  <c r="BG381" i="5"/>
  <c r="BF381" i="5"/>
  <c r="T381" i="5"/>
  <c r="R381" i="5"/>
  <c r="P381" i="5"/>
  <c r="BI376" i="5"/>
  <c r="BH376" i="5"/>
  <c r="BG376" i="5"/>
  <c r="BF376" i="5"/>
  <c r="T376" i="5"/>
  <c r="R376" i="5"/>
  <c r="P376" i="5"/>
  <c r="BI373" i="5"/>
  <c r="BH373" i="5"/>
  <c r="BG373" i="5"/>
  <c r="BF373" i="5"/>
  <c r="T373" i="5"/>
  <c r="R373" i="5"/>
  <c r="P373" i="5"/>
  <c r="BI370" i="5"/>
  <c r="BH370" i="5"/>
  <c r="BG370" i="5"/>
  <c r="BF370" i="5"/>
  <c r="T370" i="5"/>
  <c r="R370" i="5"/>
  <c r="P370" i="5"/>
  <c r="BI363" i="5"/>
  <c r="BH363" i="5"/>
  <c r="BG363" i="5"/>
  <c r="BF363" i="5"/>
  <c r="T363" i="5"/>
  <c r="R363" i="5"/>
  <c r="P363" i="5"/>
  <c r="BI359" i="5"/>
  <c r="BH359" i="5"/>
  <c r="BG359" i="5"/>
  <c r="BF359" i="5"/>
  <c r="T359" i="5"/>
  <c r="R359" i="5"/>
  <c r="P359" i="5"/>
  <c r="BI354" i="5"/>
  <c r="BH354" i="5"/>
  <c r="BG354" i="5"/>
  <c r="BF354" i="5"/>
  <c r="T354" i="5"/>
  <c r="R354" i="5"/>
  <c r="P354" i="5"/>
  <c r="BI349" i="5"/>
  <c r="BH349" i="5"/>
  <c r="BG349" i="5"/>
  <c r="BF349" i="5"/>
  <c r="T349" i="5"/>
  <c r="R349" i="5"/>
  <c r="P349" i="5"/>
  <c r="BI343" i="5"/>
  <c r="BH343" i="5"/>
  <c r="BG343" i="5"/>
  <c r="BF343" i="5"/>
  <c r="T343" i="5"/>
  <c r="R343" i="5"/>
  <c r="P343" i="5"/>
  <c r="BI337" i="5"/>
  <c r="BH337" i="5"/>
  <c r="BG337" i="5"/>
  <c r="BF337" i="5"/>
  <c r="T337" i="5"/>
  <c r="R337" i="5"/>
  <c r="P337" i="5"/>
  <c r="BI332" i="5"/>
  <c r="BH332" i="5"/>
  <c r="BG332" i="5"/>
  <c r="BF332" i="5"/>
  <c r="T332" i="5"/>
  <c r="R332" i="5"/>
  <c r="P332" i="5"/>
  <c r="BI326" i="5"/>
  <c r="BH326" i="5"/>
  <c r="BG326" i="5"/>
  <c r="BF326" i="5"/>
  <c r="T326" i="5"/>
  <c r="R326" i="5"/>
  <c r="P326" i="5"/>
  <c r="BI323" i="5"/>
  <c r="BH323" i="5"/>
  <c r="BG323" i="5"/>
  <c r="BF323" i="5"/>
  <c r="T323" i="5"/>
  <c r="R323" i="5"/>
  <c r="P323" i="5"/>
  <c r="BI316" i="5"/>
  <c r="BH316" i="5"/>
  <c r="BG316" i="5"/>
  <c r="BF316" i="5"/>
  <c r="T316" i="5"/>
  <c r="R316" i="5"/>
  <c r="P316" i="5"/>
  <c r="BI309" i="5"/>
  <c r="BH309" i="5"/>
  <c r="BG309" i="5"/>
  <c r="BF309" i="5"/>
  <c r="T309" i="5"/>
  <c r="R309" i="5"/>
  <c r="P309" i="5"/>
  <c r="BI296" i="5"/>
  <c r="BH296" i="5"/>
  <c r="BG296" i="5"/>
  <c r="BF296" i="5"/>
  <c r="T296" i="5"/>
  <c r="R296" i="5"/>
  <c r="P296" i="5"/>
  <c r="BI293" i="5"/>
  <c r="BH293" i="5"/>
  <c r="BG293" i="5"/>
  <c r="BF293" i="5"/>
  <c r="T293" i="5"/>
  <c r="R293" i="5"/>
  <c r="P293" i="5"/>
  <c r="BI289" i="5"/>
  <c r="BH289" i="5"/>
  <c r="BG289" i="5"/>
  <c r="BF289" i="5"/>
  <c r="T289" i="5"/>
  <c r="R289" i="5"/>
  <c r="P289" i="5"/>
  <c r="BI285" i="5"/>
  <c r="BH285" i="5"/>
  <c r="BG285" i="5"/>
  <c r="BF285" i="5"/>
  <c r="T285" i="5"/>
  <c r="R285" i="5"/>
  <c r="P285" i="5"/>
  <c r="BI283" i="5"/>
  <c r="BH283" i="5"/>
  <c r="BG283" i="5"/>
  <c r="BF283" i="5"/>
  <c r="T283" i="5"/>
  <c r="R283" i="5"/>
  <c r="P283" i="5"/>
  <c r="BI270" i="5"/>
  <c r="BH270" i="5"/>
  <c r="BG270" i="5"/>
  <c r="BF270" i="5"/>
  <c r="T270" i="5"/>
  <c r="R270" i="5"/>
  <c r="P270" i="5"/>
  <c r="BI262" i="5"/>
  <c r="BH262" i="5"/>
  <c r="BG262" i="5"/>
  <c r="BF262" i="5"/>
  <c r="T262" i="5"/>
  <c r="R262" i="5"/>
  <c r="P262" i="5"/>
  <c r="BI258" i="5"/>
  <c r="BH258" i="5"/>
  <c r="BG258" i="5"/>
  <c r="BF258" i="5"/>
  <c r="T258" i="5"/>
  <c r="R258" i="5"/>
  <c r="P258" i="5"/>
  <c r="BI254" i="5"/>
  <c r="BH254" i="5"/>
  <c r="BG254" i="5"/>
  <c r="BF254" i="5"/>
  <c r="T254" i="5"/>
  <c r="R254" i="5"/>
  <c r="P254" i="5"/>
  <c r="BI249" i="5"/>
  <c r="BH249" i="5"/>
  <c r="BG249" i="5"/>
  <c r="BF249" i="5"/>
  <c r="T249" i="5"/>
  <c r="R249" i="5"/>
  <c r="P249" i="5"/>
  <c r="BI244" i="5"/>
  <c r="BH244" i="5"/>
  <c r="BG244" i="5"/>
  <c r="BF244" i="5"/>
  <c r="T244" i="5"/>
  <c r="R244" i="5"/>
  <c r="P244" i="5"/>
  <c r="BI239" i="5"/>
  <c r="BH239" i="5"/>
  <c r="BG239" i="5"/>
  <c r="BF239" i="5"/>
  <c r="T239" i="5"/>
  <c r="R239" i="5"/>
  <c r="P239" i="5"/>
  <c r="BI233" i="5"/>
  <c r="BH233" i="5"/>
  <c r="BG233" i="5"/>
  <c r="BF233" i="5"/>
  <c r="T233" i="5"/>
  <c r="R233" i="5"/>
  <c r="P233" i="5"/>
  <c r="BI226" i="5"/>
  <c r="BH226" i="5"/>
  <c r="BG226" i="5"/>
  <c r="BF226" i="5"/>
  <c r="T226" i="5"/>
  <c r="R226" i="5"/>
  <c r="P226" i="5"/>
  <c r="BI216" i="5"/>
  <c r="BH216" i="5"/>
  <c r="BG216" i="5"/>
  <c r="BF216" i="5"/>
  <c r="T216" i="5"/>
  <c r="R216" i="5"/>
  <c r="P216" i="5"/>
  <c r="BI213" i="5"/>
  <c r="BH213" i="5"/>
  <c r="BG213" i="5"/>
  <c r="BF213" i="5"/>
  <c r="T213" i="5"/>
  <c r="R213" i="5"/>
  <c r="P213" i="5"/>
  <c r="BI201" i="5"/>
  <c r="BH201" i="5"/>
  <c r="BG201" i="5"/>
  <c r="BF201" i="5"/>
  <c r="T201" i="5"/>
  <c r="R201" i="5"/>
  <c r="P201" i="5"/>
  <c r="BI191" i="5"/>
  <c r="BH191" i="5"/>
  <c r="BG191" i="5"/>
  <c r="BF191" i="5"/>
  <c r="T191" i="5"/>
  <c r="R191" i="5"/>
  <c r="P191" i="5"/>
  <c r="BI185" i="5"/>
  <c r="BH185" i="5"/>
  <c r="BG185" i="5"/>
  <c r="BF185" i="5"/>
  <c r="T185" i="5"/>
  <c r="R185" i="5"/>
  <c r="P185" i="5"/>
  <c r="BI162" i="5"/>
  <c r="BH162" i="5"/>
  <c r="BG162" i="5"/>
  <c r="BF162" i="5"/>
  <c r="T162" i="5"/>
  <c r="R162" i="5"/>
  <c r="P162" i="5"/>
  <c r="BI157" i="5"/>
  <c r="BH157" i="5"/>
  <c r="BG157" i="5"/>
  <c r="BF157" i="5"/>
  <c r="T157" i="5"/>
  <c r="R157" i="5"/>
  <c r="P157" i="5"/>
  <c r="BI154" i="5"/>
  <c r="BH154" i="5"/>
  <c r="BG154" i="5"/>
  <c r="BF154" i="5"/>
  <c r="T154" i="5"/>
  <c r="R154" i="5"/>
  <c r="P154" i="5"/>
  <c r="BI145" i="5"/>
  <c r="BH145" i="5"/>
  <c r="BG145" i="5"/>
  <c r="BF145" i="5"/>
  <c r="T145" i="5"/>
  <c r="R145" i="5"/>
  <c r="P145" i="5"/>
  <c r="BI142" i="5"/>
  <c r="BH142" i="5"/>
  <c r="BG142" i="5"/>
  <c r="BF142" i="5"/>
  <c r="T142" i="5"/>
  <c r="R142" i="5"/>
  <c r="P142" i="5"/>
  <c r="BI139" i="5"/>
  <c r="BH139" i="5"/>
  <c r="BG139" i="5"/>
  <c r="BF139" i="5"/>
  <c r="T139" i="5"/>
  <c r="R139" i="5"/>
  <c r="P139" i="5"/>
  <c r="BI136" i="5"/>
  <c r="BH136" i="5"/>
  <c r="BG136" i="5"/>
  <c r="BF136" i="5"/>
  <c r="T136" i="5"/>
  <c r="R136" i="5"/>
  <c r="P136" i="5"/>
  <c r="BI130" i="5"/>
  <c r="BH130" i="5"/>
  <c r="BG130" i="5"/>
  <c r="BF130" i="5"/>
  <c r="T130" i="5"/>
  <c r="R130" i="5"/>
  <c r="P130" i="5"/>
  <c r="BI124" i="5"/>
  <c r="BH124" i="5"/>
  <c r="BG124" i="5"/>
  <c r="BF124" i="5"/>
  <c r="T124" i="5"/>
  <c r="R124" i="5"/>
  <c r="P124" i="5"/>
  <c r="BI118" i="5"/>
  <c r="BH118" i="5"/>
  <c r="BG118" i="5"/>
  <c r="BF118" i="5"/>
  <c r="T118" i="5"/>
  <c r="R118" i="5"/>
  <c r="P118" i="5"/>
  <c r="BI110" i="5"/>
  <c r="BH110" i="5"/>
  <c r="BG110" i="5"/>
  <c r="BF110" i="5"/>
  <c r="T110" i="5"/>
  <c r="R110" i="5"/>
  <c r="P110" i="5"/>
  <c r="BI105" i="5"/>
  <c r="BH105" i="5"/>
  <c r="BG105" i="5"/>
  <c r="BF105" i="5"/>
  <c r="T105" i="5"/>
  <c r="R105" i="5"/>
  <c r="P105" i="5"/>
  <c r="BI99" i="5"/>
  <c r="BH99" i="5"/>
  <c r="BG99" i="5"/>
  <c r="BF99" i="5"/>
  <c r="T99" i="5"/>
  <c r="R99" i="5"/>
  <c r="P99" i="5"/>
  <c r="BI96" i="5"/>
  <c r="BH96" i="5"/>
  <c r="BG96" i="5"/>
  <c r="BF96" i="5"/>
  <c r="T96" i="5"/>
  <c r="R96" i="5"/>
  <c r="P96" i="5"/>
  <c r="BI93" i="5"/>
  <c r="BH93" i="5"/>
  <c r="BG93" i="5"/>
  <c r="BF93" i="5"/>
  <c r="T93" i="5"/>
  <c r="R93" i="5"/>
  <c r="P93" i="5"/>
  <c r="BI90" i="5"/>
  <c r="BH90" i="5"/>
  <c r="BG90" i="5"/>
  <c r="BF90" i="5"/>
  <c r="T90" i="5"/>
  <c r="R90" i="5"/>
  <c r="P90" i="5"/>
  <c r="J84" i="5"/>
  <c r="J83" i="5"/>
  <c r="F83" i="5"/>
  <c r="F81" i="5"/>
  <c r="E79" i="5"/>
  <c r="J55" i="5"/>
  <c r="J54" i="5"/>
  <c r="F54" i="5"/>
  <c r="F52" i="5"/>
  <c r="E50" i="5"/>
  <c r="J18" i="5"/>
  <c r="E18" i="5"/>
  <c r="F55" i="5" s="1"/>
  <c r="J17" i="5"/>
  <c r="J12" i="5"/>
  <c r="J81" i="5"/>
  <c r="E7" i="5"/>
  <c r="E77" i="5" s="1"/>
  <c r="J39" i="4"/>
  <c r="J38" i="4"/>
  <c r="AY58" i="1" s="1"/>
  <c r="J37" i="4"/>
  <c r="AX58" i="1"/>
  <c r="BI95" i="4"/>
  <c r="BH95" i="4"/>
  <c r="BG95" i="4"/>
  <c r="BF95" i="4"/>
  <c r="T95" i="4"/>
  <c r="R95" i="4"/>
  <c r="P95" i="4"/>
  <c r="BI94" i="4"/>
  <c r="BH94" i="4"/>
  <c r="BG94" i="4"/>
  <c r="BF94" i="4"/>
  <c r="T94" i="4"/>
  <c r="R94" i="4"/>
  <c r="P94" i="4"/>
  <c r="BI93" i="4"/>
  <c r="BH93" i="4"/>
  <c r="BG93" i="4"/>
  <c r="BF93" i="4"/>
  <c r="T93" i="4"/>
  <c r="R93" i="4"/>
  <c r="P93" i="4"/>
  <c r="BI92" i="4"/>
  <c r="BH92" i="4"/>
  <c r="BG92" i="4"/>
  <c r="BF92" i="4"/>
  <c r="T92" i="4"/>
  <c r="R92" i="4"/>
  <c r="P92" i="4"/>
  <c r="BI91" i="4"/>
  <c r="BH91" i="4"/>
  <c r="BG91" i="4"/>
  <c r="BF91" i="4"/>
  <c r="T91" i="4"/>
  <c r="R91" i="4"/>
  <c r="P91" i="4"/>
  <c r="BI90" i="4"/>
  <c r="BH90" i="4"/>
  <c r="BG90" i="4"/>
  <c r="BF90" i="4"/>
  <c r="T90" i="4"/>
  <c r="R90" i="4"/>
  <c r="P90" i="4"/>
  <c r="BI89" i="4"/>
  <c r="BH89" i="4"/>
  <c r="BG89" i="4"/>
  <c r="BF89" i="4"/>
  <c r="T89" i="4"/>
  <c r="R89" i="4"/>
  <c r="P89" i="4"/>
  <c r="BI88" i="4"/>
  <c r="BH88" i="4"/>
  <c r="BG88" i="4"/>
  <c r="BF88" i="4"/>
  <c r="T88" i="4"/>
  <c r="R88" i="4"/>
  <c r="P88" i="4"/>
  <c r="J83" i="4"/>
  <c r="J82" i="4"/>
  <c r="F82" i="4"/>
  <c r="F80" i="4"/>
  <c r="E78" i="4"/>
  <c r="J59" i="4"/>
  <c r="J58" i="4"/>
  <c r="F58" i="4"/>
  <c r="F56" i="4"/>
  <c r="E54" i="4"/>
  <c r="J20" i="4"/>
  <c r="E20" i="4"/>
  <c r="F83" i="4"/>
  <c r="J19" i="4"/>
  <c r="J14" i="4"/>
  <c r="J80" i="4"/>
  <c r="E7" i="4"/>
  <c r="E50" i="4" s="1"/>
  <c r="J39" i="3"/>
  <c r="J38" i="3"/>
  <c r="AY57" i="1"/>
  <c r="J37" i="3"/>
  <c r="AX57" i="1" s="1"/>
  <c r="BI1302" i="3"/>
  <c r="BH1302" i="3"/>
  <c r="BG1302" i="3"/>
  <c r="BF1302" i="3"/>
  <c r="T1302" i="3"/>
  <c r="R1302" i="3"/>
  <c r="P1302" i="3"/>
  <c r="BI1299" i="3"/>
  <c r="BH1299" i="3"/>
  <c r="BG1299" i="3"/>
  <c r="BF1299" i="3"/>
  <c r="T1299" i="3"/>
  <c r="R1299" i="3"/>
  <c r="P1299" i="3"/>
  <c r="BI1296" i="3"/>
  <c r="BH1296" i="3"/>
  <c r="BG1296" i="3"/>
  <c r="BF1296" i="3"/>
  <c r="T1296" i="3"/>
  <c r="R1296" i="3"/>
  <c r="P1296" i="3"/>
  <c r="BI1290" i="3"/>
  <c r="BH1290" i="3"/>
  <c r="BG1290" i="3"/>
  <c r="BF1290" i="3"/>
  <c r="T1290" i="3"/>
  <c r="R1290" i="3"/>
  <c r="P1290" i="3"/>
  <c r="BI1278" i="3"/>
  <c r="BH1278" i="3"/>
  <c r="BG1278" i="3"/>
  <c r="BF1278" i="3"/>
  <c r="T1278" i="3"/>
  <c r="R1278" i="3"/>
  <c r="P1278" i="3"/>
  <c r="BI1267" i="3"/>
  <c r="BH1267" i="3"/>
  <c r="BG1267" i="3"/>
  <c r="BF1267" i="3"/>
  <c r="T1267" i="3"/>
  <c r="R1267" i="3"/>
  <c r="P1267" i="3"/>
  <c r="BI1262" i="3"/>
  <c r="BH1262" i="3"/>
  <c r="BG1262" i="3"/>
  <c r="BF1262" i="3"/>
  <c r="T1262" i="3"/>
  <c r="R1262" i="3"/>
  <c r="P1262" i="3"/>
  <c r="BI1257" i="3"/>
  <c r="BH1257" i="3"/>
  <c r="BG1257" i="3"/>
  <c r="BF1257" i="3"/>
  <c r="T1257" i="3"/>
  <c r="R1257" i="3"/>
  <c r="P1257" i="3"/>
  <c r="BI1252" i="3"/>
  <c r="BH1252" i="3"/>
  <c r="BG1252" i="3"/>
  <c r="BF1252" i="3"/>
  <c r="T1252" i="3"/>
  <c r="R1252" i="3"/>
  <c r="P1252" i="3"/>
  <c r="BI1248" i="3"/>
  <c r="BH1248" i="3"/>
  <c r="BG1248" i="3"/>
  <c r="BF1248" i="3"/>
  <c r="T1248" i="3"/>
  <c r="R1248" i="3"/>
  <c r="P1248" i="3"/>
  <c r="BI1246" i="3"/>
  <c r="BH1246" i="3"/>
  <c r="BG1246" i="3"/>
  <c r="BF1246" i="3"/>
  <c r="T1246" i="3"/>
  <c r="R1246" i="3"/>
  <c r="P1246" i="3"/>
  <c r="BI1243" i="3"/>
  <c r="BH1243" i="3"/>
  <c r="BG1243" i="3"/>
  <c r="BF1243" i="3"/>
  <c r="T1243" i="3"/>
  <c r="R1243" i="3"/>
  <c r="P1243" i="3"/>
  <c r="BI1240" i="3"/>
  <c r="BH1240" i="3"/>
  <c r="BG1240" i="3"/>
  <c r="BF1240" i="3"/>
  <c r="T1240" i="3"/>
  <c r="R1240" i="3"/>
  <c r="P1240" i="3"/>
  <c r="BI1236" i="3"/>
  <c r="BH1236" i="3"/>
  <c r="BG1236" i="3"/>
  <c r="BF1236" i="3"/>
  <c r="T1236" i="3"/>
  <c r="R1236" i="3"/>
  <c r="P1236" i="3"/>
  <c r="BI1228" i="3"/>
  <c r="BH1228" i="3"/>
  <c r="BG1228" i="3"/>
  <c r="BF1228" i="3"/>
  <c r="T1228" i="3"/>
  <c r="R1228" i="3"/>
  <c r="P1228" i="3"/>
  <c r="BI1223" i="3"/>
  <c r="BH1223" i="3"/>
  <c r="BG1223" i="3"/>
  <c r="BF1223" i="3"/>
  <c r="T1223" i="3"/>
  <c r="R1223" i="3"/>
  <c r="P1223" i="3"/>
  <c r="BI1214" i="3"/>
  <c r="BH1214" i="3"/>
  <c r="BG1214" i="3"/>
  <c r="BF1214" i="3"/>
  <c r="T1214" i="3"/>
  <c r="R1214" i="3"/>
  <c r="P1214" i="3"/>
  <c r="BI1209" i="3"/>
  <c r="BH1209" i="3"/>
  <c r="BG1209" i="3"/>
  <c r="BF1209" i="3"/>
  <c r="T1209" i="3"/>
  <c r="R1209" i="3"/>
  <c r="P1209" i="3"/>
  <c r="BI1206" i="3"/>
  <c r="BH1206" i="3"/>
  <c r="BG1206" i="3"/>
  <c r="BF1206" i="3"/>
  <c r="T1206" i="3"/>
  <c r="R1206" i="3"/>
  <c r="P1206" i="3"/>
  <c r="BI1203" i="3"/>
  <c r="BH1203" i="3"/>
  <c r="BG1203" i="3"/>
  <c r="BF1203" i="3"/>
  <c r="T1203" i="3"/>
  <c r="R1203" i="3"/>
  <c r="P1203" i="3"/>
  <c r="BI1200" i="3"/>
  <c r="BH1200" i="3"/>
  <c r="BG1200" i="3"/>
  <c r="BF1200" i="3"/>
  <c r="T1200" i="3"/>
  <c r="R1200" i="3"/>
  <c r="P1200" i="3"/>
  <c r="BI1196" i="3"/>
  <c r="BH1196" i="3"/>
  <c r="BG1196" i="3"/>
  <c r="BF1196" i="3"/>
  <c r="T1196" i="3"/>
  <c r="R1196" i="3"/>
  <c r="P1196" i="3"/>
  <c r="BI1192" i="3"/>
  <c r="BH1192" i="3"/>
  <c r="BG1192" i="3"/>
  <c r="BF1192" i="3"/>
  <c r="T1192" i="3"/>
  <c r="R1192" i="3"/>
  <c r="P1192" i="3"/>
  <c r="BI1188" i="3"/>
  <c r="BH1188" i="3"/>
  <c r="BG1188" i="3"/>
  <c r="BF1188" i="3"/>
  <c r="T1188" i="3"/>
  <c r="R1188" i="3"/>
  <c r="P1188" i="3"/>
  <c r="BI1184" i="3"/>
  <c r="BH1184" i="3"/>
  <c r="BG1184" i="3"/>
  <c r="BF1184" i="3"/>
  <c r="T1184" i="3"/>
  <c r="R1184" i="3"/>
  <c r="P1184" i="3"/>
  <c r="BI1180" i="3"/>
  <c r="BH1180" i="3"/>
  <c r="BG1180" i="3"/>
  <c r="BF1180" i="3"/>
  <c r="T1180" i="3"/>
  <c r="R1180" i="3"/>
  <c r="P1180" i="3"/>
  <c r="BI1176" i="3"/>
  <c r="BH1176" i="3"/>
  <c r="BG1176" i="3"/>
  <c r="BF1176" i="3"/>
  <c r="T1176" i="3"/>
  <c r="R1176" i="3"/>
  <c r="P1176" i="3"/>
  <c r="BI1172" i="3"/>
  <c r="BH1172" i="3"/>
  <c r="BG1172" i="3"/>
  <c r="BF1172" i="3"/>
  <c r="T1172" i="3"/>
  <c r="R1172" i="3"/>
  <c r="P1172" i="3"/>
  <c r="BI1169" i="3"/>
  <c r="BH1169" i="3"/>
  <c r="BG1169" i="3"/>
  <c r="BF1169" i="3"/>
  <c r="T1169" i="3"/>
  <c r="R1169" i="3"/>
  <c r="P1169" i="3"/>
  <c r="BI1168" i="3"/>
  <c r="BH1168" i="3"/>
  <c r="BG1168" i="3"/>
  <c r="BF1168" i="3"/>
  <c r="T1168" i="3"/>
  <c r="R1168" i="3"/>
  <c r="P1168" i="3"/>
  <c r="BI1164" i="3"/>
  <c r="BH1164" i="3"/>
  <c r="BG1164" i="3"/>
  <c r="BF1164" i="3"/>
  <c r="T1164" i="3"/>
  <c r="R1164" i="3"/>
  <c r="P1164" i="3"/>
  <c r="BI1161" i="3"/>
  <c r="BH1161" i="3"/>
  <c r="BG1161" i="3"/>
  <c r="BF1161" i="3"/>
  <c r="T1161" i="3"/>
  <c r="R1161" i="3"/>
  <c r="P1161" i="3"/>
  <c r="BI1157" i="3"/>
  <c r="BH1157" i="3"/>
  <c r="BG1157" i="3"/>
  <c r="BF1157" i="3"/>
  <c r="T1157" i="3"/>
  <c r="R1157" i="3"/>
  <c r="P1157" i="3"/>
  <c r="BI1153" i="3"/>
  <c r="BH1153" i="3"/>
  <c r="BG1153" i="3"/>
  <c r="BF1153" i="3"/>
  <c r="T1153" i="3"/>
  <c r="R1153" i="3"/>
  <c r="P1153" i="3"/>
  <c r="BI1149" i="3"/>
  <c r="BH1149" i="3"/>
  <c r="BG1149" i="3"/>
  <c r="BF1149" i="3"/>
  <c r="T1149" i="3"/>
  <c r="R1149" i="3"/>
  <c r="P1149" i="3"/>
  <c r="BI1146" i="3"/>
  <c r="BH1146" i="3"/>
  <c r="BG1146" i="3"/>
  <c r="BF1146" i="3"/>
  <c r="T1146" i="3"/>
  <c r="R1146" i="3"/>
  <c r="P1146" i="3"/>
  <c r="BI1141" i="3"/>
  <c r="BH1141" i="3"/>
  <c r="BG1141" i="3"/>
  <c r="BF1141" i="3"/>
  <c r="T1141" i="3"/>
  <c r="R1141" i="3"/>
  <c r="P1141" i="3"/>
  <c r="BI1136" i="3"/>
  <c r="BH1136" i="3"/>
  <c r="BG1136" i="3"/>
  <c r="BF1136" i="3"/>
  <c r="T1136" i="3"/>
  <c r="R1136" i="3"/>
  <c r="P1136" i="3"/>
  <c r="BI1130" i="3"/>
  <c r="BH1130" i="3"/>
  <c r="BG1130" i="3"/>
  <c r="BF1130" i="3"/>
  <c r="T1130" i="3"/>
  <c r="R1130" i="3"/>
  <c r="P1130" i="3"/>
  <c r="BI1125" i="3"/>
  <c r="BH1125" i="3"/>
  <c r="BG1125" i="3"/>
  <c r="BF1125" i="3"/>
  <c r="T1125" i="3"/>
  <c r="R1125" i="3"/>
  <c r="P1125" i="3"/>
  <c r="BI1121" i="3"/>
  <c r="BH1121" i="3"/>
  <c r="BG1121" i="3"/>
  <c r="BF1121" i="3"/>
  <c r="T1121" i="3"/>
  <c r="R1121" i="3"/>
  <c r="P1121" i="3"/>
  <c r="BI1116" i="3"/>
  <c r="BH1116" i="3"/>
  <c r="BG1116" i="3"/>
  <c r="BF1116" i="3"/>
  <c r="T1116" i="3"/>
  <c r="R1116" i="3"/>
  <c r="P1116" i="3"/>
  <c r="BI1111" i="3"/>
  <c r="BH1111" i="3"/>
  <c r="BG1111" i="3"/>
  <c r="BF1111" i="3"/>
  <c r="T1111" i="3"/>
  <c r="R1111" i="3"/>
  <c r="P1111" i="3"/>
  <c r="BI1107" i="3"/>
  <c r="BH1107" i="3"/>
  <c r="BG1107" i="3"/>
  <c r="BF1107" i="3"/>
  <c r="T1107" i="3"/>
  <c r="R1107" i="3"/>
  <c r="P1107" i="3"/>
  <c r="BI1103" i="3"/>
  <c r="BH1103" i="3"/>
  <c r="BG1103" i="3"/>
  <c r="BF1103" i="3"/>
  <c r="T1103" i="3"/>
  <c r="R1103" i="3"/>
  <c r="P1103" i="3"/>
  <c r="BI1098" i="3"/>
  <c r="BH1098" i="3"/>
  <c r="BG1098" i="3"/>
  <c r="BF1098" i="3"/>
  <c r="T1098" i="3"/>
  <c r="R1098" i="3"/>
  <c r="P1098" i="3"/>
  <c r="BI1095" i="3"/>
  <c r="BH1095" i="3"/>
  <c r="BG1095" i="3"/>
  <c r="BF1095" i="3"/>
  <c r="T1095" i="3"/>
  <c r="R1095" i="3"/>
  <c r="P1095" i="3"/>
  <c r="BI1092" i="3"/>
  <c r="BH1092" i="3"/>
  <c r="BG1092" i="3"/>
  <c r="BF1092" i="3"/>
  <c r="T1092" i="3"/>
  <c r="R1092" i="3"/>
  <c r="P1092" i="3"/>
  <c r="BI1089" i="3"/>
  <c r="BH1089" i="3"/>
  <c r="BG1089" i="3"/>
  <c r="BF1089" i="3"/>
  <c r="T1089" i="3"/>
  <c r="R1089" i="3"/>
  <c r="P1089" i="3"/>
  <c r="BI1087" i="3"/>
  <c r="BH1087" i="3"/>
  <c r="BG1087" i="3"/>
  <c r="BF1087" i="3"/>
  <c r="T1087" i="3"/>
  <c r="R1087" i="3"/>
  <c r="P1087" i="3"/>
  <c r="BI1085" i="3"/>
  <c r="BH1085" i="3"/>
  <c r="BG1085" i="3"/>
  <c r="BF1085" i="3"/>
  <c r="T1085" i="3"/>
  <c r="R1085" i="3"/>
  <c r="P1085" i="3"/>
  <c r="BI1081" i="3"/>
  <c r="BH1081" i="3"/>
  <c r="BG1081" i="3"/>
  <c r="BF1081" i="3"/>
  <c r="T1081" i="3"/>
  <c r="R1081" i="3"/>
  <c r="P1081" i="3"/>
  <c r="BI1079" i="3"/>
  <c r="BH1079" i="3"/>
  <c r="BG1079" i="3"/>
  <c r="BF1079" i="3"/>
  <c r="T1079" i="3"/>
  <c r="R1079" i="3"/>
  <c r="P1079" i="3"/>
  <c r="BI1076" i="3"/>
  <c r="BH1076" i="3"/>
  <c r="BG1076" i="3"/>
  <c r="BF1076" i="3"/>
  <c r="T1076" i="3"/>
  <c r="R1076" i="3"/>
  <c r="P1076" i="3"/>
  <c r="BI1073" i="3"/>
  <c r="BH1073" i="3"/>
  <c r="BG1073" i="3"/>
  <c r="BF1073" i="3"/>
  <c r="T1073" i="3"/>
  <c r="R1073" i="3"/>
  <c r="P1073" i="3"/>
  <c r="BI1070" i="3"/>
  <c r="BH1070" i="3"/>
  <c r="BG1070" i="3"/>
  <c r="BF1070" i="3"/>
  <c r="T1070" i="3"/>
  <c r="R1070" i="3"/>
  <c r="P1070" i="3"/>
  <c r="BI1068" i="3"/>
  <c r="BH1068" i="3"/>
  <c r="BG1068" i="3"/>
  <c r="BF1068" i="3"/>
  <c r="T1068" i="3"/>
  <c r="R1068" i="3"/>
  <c r="P1068" i="3"/>
  <c r="BI1066" i="3"/>
  <c r="BH1066" i="3"/>
  <c r="BG1066" i="3"/>
  <c r="BF1066" i="3"/>
  <c r="T1066" i="3"/>
  <c r="R1066" i="3"/>
  <c r="P1066" i="3"/>
  <c r="BI1062" i="3"/>
  <c r="BH1062" i="3"/>
  <c r="BG1062" i="3"/>
  <c r="BF1062" i="3"/>
  <c r="T1062" i="3"/>
  <c r="R1062" i="3"/>
  <c r="P1062" i="3"/>
  <c r="BI1058" i="3"/>
  <c r="BH1058" i="3"/>
  <c r="BG1058" i="3"/>
  <c r="BF1058" i="3"/>
  <c r="T1058" i="3"/>
  <c r="R1058" i="3"/>
  <c r="P1058" i="3"/>
  <c r="BI1054" i="3"/>
  <c r="BH1054" i="3"/>
  <c r="BG1054" i="3"/>
  <c r="BF1054" i="3"/>
  <c r="T1054" i="3"/>
  <c r="R1054" i="3"/>
  <c r="P1054" i="3"/>
  <c r="BI1050" i="3"/>
  <c r="BH1050" i="3"/>
  <c r="BG1050" i="3"/>
  <c r="BF1050" i="3"/>
  <c r="T1050" i="3"/>
  <c r="R1050" i="3"/>
  <c r="P1050" i="3"/>
  <c r="BI1047" i="3"/>
  <c r="BH1047" i="3"/>
  <c r="BG1047" i="3"/>
  <c r="BF1047" i="3"/>
  <c r="T1047" i="3"/>
  <c r="R1047" i="3"/>
  <c r="P1047" i="3"/>
  <c r="BI1045" i="3"/>
  <c r="BH1045" i="3"/>
  <c r="BG1045" i="3"/>
  <c r="BF1045" i="3"/>
  <c r="T1045" i="3"/>
  <c r="R1045" i="3"/>
  <c r="P1045" i="3"/>
  <c r="BI1039" i="3"/>
  <c r="BH1039" i="3"/>
  <c r="BG1039" i="3"/>
  <c r="BF1039" i="3"/>
  <c r="T1039" i="3"/>
  <c r="R1039" i="3"/>
  <c r="P1039" i="3"/>
  <c r="BI1037" i="3"/>
  <c r="BH1037" i="3"/>
  <c r="BG1037" i="3"/>
  <c r="BF1037" i="3"/>
  <c r="T1037" i="3"/>
  <c r="R1037" i="3"/>
  <c r="P1037" i="3"/>
  <c r="BI1035" i="3"/>
  <c r="BH1035" i="3"/>
  <c r="BG1035" i="3"/>
  <c r="BF1035" i="3"/>
  <c r="T1035" i="3"/>
  <c r="R1035" i="3"/>
  <c r="P1035" i="3"/>
  <c r="BI1023" i="3"/>
  <c r="BH1023" i="3"/>
  <c r="BG1023" i="3"/>
  <c r="BF1023" i="3"/>
  <c r="T1023" i="3"/>
  <c r="R1023" i="3"/>
  <c r="P1023" i="3"/>
  <c r="BI1021" i="3"/>
  <c r="BH1021" i="3"/>
  <c r="BG1021" i="3"/>
  <c r="BF1021" i="3"/>
  <c r="T1021" i="3"/>
  <c r="R1021" i="3"/>
  <c r="P1021" i="3"/>
  <c r="BI1019" i="3"/>
  <c r="BH1019" i="3"/>
  <c r="BG1019" i="3"/>
  <c r="BF1019" i="3"/>
  <c r="T1019" i="3"/>
  <c r="R1019" i="3"/>
  <c r="P1019" i="3"/>
  <c r="BI1017" i="3"/>
  <c r="BH1017" i="3"/>
  <c r="BG1017" i="3"/>
  <c r="BF1017" i="3"/>
  <c r="T1017" i="3"/>
  <c r="R1017" i="3"/>
  <c r="P1017" i="3"/>
  <c r="BI1015" i="3"/>
  <c r="BH1015" i="3"/>
  <c r="BG1015" i="3"/>
  <c r="BF1015" i="3"/>
  <c r="T1015" i="3"/>
  <c r="R1015" i="3"/>
  <c r="P1015" i="3"/>
  <c r="BI983" i="3"/>
  <c r="BH983" i="3"/>
  <c r="BG983" i="3"/>
  <c r="BF983" i="3"/>
  <c r="T983" i="3"/>
  <c r="R983" i="3"/>
  <c r="P983" i="3"/>
  <c r="BI981" i="3"/>
  <c r="BH981" i="3"/>
  <c r="BG981" i="3"/>
  <c r="BF981" i="3"/>
  <c r="T981" i="3"/>
  <c r="R981" i="3"/>
  <c r="P981" i="3"/>
  <c r="BI975" i="3"/>
  <c r="BH975" i="3"/>
  <c r="BG975" i="3"/>
  <c r="BF975" i="3"/>
  <c r="T975" i="3"/>
  <c r="R975" i="3"/>
  <c r="P975" i="3"/>
  <c r="BI972" i="3"/>
  <c r="BH972" i="3"/>
  <c r="BG972" i="3"/>
  <c r="BF972" i="3"/>
  <c r="T972" i="3"/>
  <c r="R972" i="3"/>
  <c r="P972" i="3"/>
  <c r="BI968" i="3"/>
  <c r="BH968" i="3"/>
  <c r="BG968" i="3"/>
  <c r="BF968" i="3"/>
  <c r="T968" i="3"/>
  <c r="R968" i="3"/>
  <c r="P968" i="3"/>
  <c r="BI962" i="3"/>
  <c r="BH962" i="3"/>
  <c r="BG962" i="3"/>
  <c r="BF962" i="3"/>
  <c r="T962" i="3"/>
  <c r="R962" i="3"/>
  <c r="P962" i="3"/>
  <c r="BI959" i="3"/>
  <c r="BH959" i="3"/>
  <c r="BG959" i="3"/>
  <c r="BF959" i="3"/>
  <c r="T959" i="3"/>
  <c r="R959" i="3"/>
  <c r="P959" i="3"/>
  <c r="BI950" i="3"/>
  <c r="BH950" i="3"/>
  <c r="BG950" i="3"/>
  <c r="BF950" i="3"/>
  <c r="T950" i="3"/>
  <c r="R950" i="3"/>
  <c r="P950" i="3"/>
  <c r="BI947" i="3"/>
  <c r="BH947" i="3"/>
  <c r="BG947" i="3"/>
  <c r="BF947" i="3"/>
  <c r="T947" i="3"/>
  <c r="R947" i="3"/>
  <c r="P947" i="3"/>
  <c r="BI943" i="3"/>
  <c r="BH943" i="3"/>
  <c r="BG943" i="3"/>
  <c r="BF943" i="3"/>
  <c r="T943" i="3"/>
  <c r="R943" i="3"/>
  <c r="P943" i="3"/>
  <c r="BI929" i="3"/>
  <c r="BH929" i="3"/>
  <c r="BG929" i="3"/>
  <c r="BF929" i="3"/>
  <c r="T929" i="3"/>
  <c r="R929" i="3"/>
  <c r="P929" i="3"/>
  <c r="BI914" i="3"/>
  <c r="BH914" i="3"/>
  <c r="BG914" i="3"/>
  <c r="BF914" i="3"/>
  <c r="T914" i="3"/>
  <c r="R914" i="3"/>
  <c r="P914" i="3"/>
  <c r="BI911" i="3"/>
  <c r="BH911" i="3"/>
  <c r="BG911" i="3"/>
  <c r="BF911" i="3"/>
  <c r="T911" i="3"/>
  <c r="R911" i="3"/>
  <c r="P911" i="3"/>
  <c r="BI906" i="3"/>
  <c r="BH906" i="3"/>
  <c r="BG906" i="3"/>
  <c r="BF906" i="3"/>
  <c r="T906" i="3"/>
  <c r="R906" i="3"/>
  <c r="P906" i="3"/>
  <c r="BI901" i="3"/>
  <c r="BH901" i="3"/>
  <c r="BG901" i="3"/>
  <c r="BF901" i="3"/>
  <c r="T901" i="3"/>
  <c r="R901" i="3"/>
  <c r="P901" i="3"/>
  <c r="BI898" i="3"/>
  <c r="BH898" i="3"/>
  <c r="BG898" i="3"/>
  <c r="BF898" i="3"/>
  <c r="T898" i="3"/>
  <c r="R898" i="3"/>
  <c r="P898" i="3"/>
  <c r="BI895" i="3"/>
  <c r="BH895" i="3"/>
  <c r="BG895" i="3"/>
  <c r="BF895" i="3"/>
  <c r="T895" i="3"/>
  <c r="R895" i="3"/>
  <c r="P895" i="3"/>
  <c r="BI889" i="3"/>
  <c r="BH889" i="3"/>
  <c r="BG889" i="3"/>
  <c r="BF889" i="3"/>
  <c r="T889" i="3"/>
  <c r="R889" i="3"/>
  <c r="P889" i="3"/>
  <c r="BI883" i="3"/>
  <c r="BH883" i="3"/>
  <c r="BG883" i="3"/>
  <c r="BF883" i="3"/>
  <c r="T883" i="3"/>
  <c r="R883" i="3"/>
  <c r="P883" i="3"/>
  <c r="BI880" i="3"/>
  <c r="BH880" i="3"/>
  <c r="BG880" i="3"/>
  <c r="BF880" i="3"/>
  <c r="T880" i="3"/>
  <c r="R880" i="3"/>
  <c r="P880" i="3"/>
  <c r="BI874" i="3"/>
  <c r="BH874" i="3"/>
  <c r="BG874" i="3"/>
  <c r="BF874" i="3"/>
  <c r="T874" i="3"/>
  <c r="R874" i="3"/>
  <c r="P874" i="3"/>
  <c r="BI869" i="3"/>
  <c r="BH869" i="3"/>
  <c r="BG869" i="3"/>
  <c r="BF869" i="3"/>
  <c r="T869" i="3"/>
  <c r="R869" i="3"/>
  <c r="P869" i="3"/>
  <c r="BI867" i="3"/>
  <c r="BH867" i="3"/>
  <c r="BG867" i="3"/>
  <c r="BF867" i="3"/>
  <c r="T867" i="3"/>
  <c r="R867" i="3"/>
  <c r="P867" i="3"/>
  <c r="BI860" i="3"/>
  <c r="BH860" i="3"/>
  <c r="BG860" i="3"/>
  <c r="BF860" i="3"/>
  <c r="T860" i="3"/>
  <c r="R860" i="3"/>
  <c r="P860" i="3"/>
  <c r="BI852" i="3"/>
  <c r="BH852" i="3"/>
  <c r="BG852" i="3"/>
  <c r="BF852" i="3"/>
  <c r="T852" i="3"/>
  <c r="R852" i="3"/>
  <c r="P852" i="3"/>
  <c r="BI848" i="3"/>
  <c r="BH848" i="3"/>
  <c r="BG848" i="3"/>
  <c r="BF848" i="3"/>
  <c r="T848" i="3"/>
  <c r="T847" i="3"/>
  <c r="R848" i="3"/>
  <c r="R847" i="3"/>
  <c r="P848" i="3"/>
  <c r="P847" i="3"/>
  <c r="BI844" i="3"/>
  <c r="BH844" i="3"/>
  <c r="BG844" i="3"/>
  <c r="BF844" i="3"/>
  <c r="T844" i="3"/>
  <c r="R844" i="3"/>
  <c r="P844" i="3"/>
  <c r="BI832" i="3"/>
  <c r="BH832" i="3"/>
  <c r="BG832" i="3"/>
  <c r="BF832" i="3"/>
  <c r="T832" i="3"/>
  <c r="R832" i="3"/>
  <c r="P832" i="3"/>
  <c r="BI824" i="3"/>
  <c r="BH824" i="3"/>
  <c r="BG824" i="3"/>
  <c r="BF824" i="3"/>
  <c r="T824" i="3"/>
  <c r="R824" i="3"/>
  <c r="P824" i="3"/>
  <c r="BI816" i="3"/>
  <c r="BH816" i="3"/>
  <c r="BG816" i="3"/>
  <c r="BF816" i="3"/>
  <c r="T816" i="3"/>
  <c r="R816" i="3"/>
  <c r="P816" i="3"/>
  <c r="BI807" i="3"/>
  <c r="BH807" i="3"/>
  <c r="BG807" i="3"/>
  <c r="BF807" i="3"/>
  <c r="T807" i="3"/>
  <c r="R807" i="3"/>
  <c r="P807" i="3"/>
  <c r="BI798" i="3"/>
  <c r="BH798" i="3"/>
  <c r="BG798" i="3"/>
  <c r="BF798" i="3"/>
  <c r="T798" i="3"/>
  <c r="R798" i="3"/>
  <c r="P798" i="3"/>
  <c r="BI788" i="3"/>
  <c r="BH788" i="3"/>
  <c r="BG788" i="3"/>
  <c r="BF788" i="3"/>
  <c r="T788" i="3"/>
  <c r="R788" i="3"/>
  <c r="P788" i="3"/>
  <c r="BI780" i="3"/>
  <c r="BH780" i="3"/>
  <c r="BG780" i="3"/>
  <c r="BF780" i="3"/>
  <c r="T780" i="3"/>
  <c r="R780" i="3"/>
  <c r="P780" i="3"/>
  <c r="BI770" i="3"/>
  <c r="BH770" i="3"/>
  <c r="BG770" i="3"/>
  <c r="BF770" i="3"/>
  <c r="T770" i="3"/>
  <c r="R770" i="3"/>
  <c r="P770" i="3"/>
  <c r="BI762" i="3"/>
  <c r="BH762" i="3"/>
  <c r="BG762" i="3"/>
  <c r="BF762" i="3"/>
  <c r="T762" i="3"/>
  <c r="R762" i="3"/>
  <c r="P762" i="3"/>
  <c r="BI754" i="3"/>
  <c r="BH754" i="3"/>
  <c r="BG754" i="3"/>
  <c r="BF754" i="3"/>
  <c r="T754" i="3"/>
  <c r="R754" i="3"/>
  <c r="P754" i="3"/>
  <c r="BI747" i="3"/>
  <c r="BH747" i="3"/>
  <c r="BG747" i="3"/>
  <c r="BF747" i="3"/>
  <c r="T747" i="3"/>
  <c r="R747" i="3"/>
  <c r="P747" i="3"/>
  <c r="BI739" i="3"/>
  <c r="BH739" i="3"/>
  <c r="BG739" i="3"/>
  <c r="BF739" i="3"/>
  <c r="T739" i="3"/>
  <c r="R739" i="3"/>
  <c r="P739" i="3"/>
  <c r="BI722" i="3"/>
  <c r="BH722" i="3"/>
  <c r="BG722" i="3"/>
  <c r="BF722" i="3"/>
  <c r="T722" i="3"/>
  <c r="R722" i="3"/>
  <c r="P722" i="3"/>
  <c r="BI699" i="3"/>
  <c r="BH699" i="3"/>
  <c r="BG699" i="3"/>
  <c r="BF699" i="3"/>
  <c r="T699" i="3"/>
  <c r="R699" i="3"/>
  <c r="P699" i="3"/>
  <c r="BI690" i="3"/>
  <c r="BH690" i="3"/>
  <c r="BG690" i="3"/>
  <c r="BF690" i="3"/>
  <c r="T690" i="3"/>
  <c r="R690" i="3"/>
  <c r="P690" i="3"/>
  <c r="BI689" i="3"/>
  <c r="BH689" i="3"/>
  <c r="BG689" i="3"/>
  <c r="BF689" i="3"/>
  <c r="T689" i="3"/>
  <c r="R689" i="3"/>
  <c r="P689" i="3"/>
  <c r="BI687" i="3"/>
  <c r="BH687" i="3"/>
  <c r="BG687" i="3"/>
  <c r="BF687" i="3"/>
  <c r="T687" i="3"/>
  <c r="R687" i="3"/>
  <c r="P687" i="3"/>
  <c r="BI684" i="3"/>
  <c r="BH684" i="3"/>
  <c r="BG684" i="3"/>
  <c r="BF684" i="3"/>
  <c r="T684" i="3"/>
  <c r="R684" i="3"/>
  <c r="P684" i="3"/>
  <c r="BI683" i="3"/>
  <c r="BH683" i="3"/>
  <c r="BG683" i="3"/>
  <c r="BF683" i="3"/>
  <c r="T683" i="3"/>
  <c r="R683" i="3"/>
  <c r="P683" i="3"/>
  <c r="BI681" i="3"/>
  <c r="BH681" i="3"/>
  <c r="BG681" i="3"/>
  <c r="BF681" i="3"/>
  <c r="T681" i="3"/>
  <c r="R681" i="3"/>
  <c r="P681" i="3"/>
  <c r="BI678" i="3"/>
  <c r="BH678" i="3"/>
  <c r="BG678" i="3"/>
  <c r="BF678" i="3"/>
  <c r="T678" i="3"/>
  <c r="R678" i="3"/>
  <c r="P678" i="3"/>
  <c r="BI675" i="3"/>
  <c r="BH675" i="3"/>
  <c r="BG675" i="3"/>
  <c r="BF675" i="3"/>
  <c r="T675" i="3"/>
  <c r="R675" i="3"/>
  <c r="P675" i="3"/>
  <c r="BI672" i="3"/>
  <c r="BH672" i="3"/>
  <c r="BG672" i="3"/>
  <c r="BF672" i="3"/>
  <c r="T672" i="3"/>
  <c r="R672" i="3"/>
  <c r="P672" i="3"/>
  <c r="BI669" i="3"/>
  <c r="BH669" i="3"/>
  <c r="BG669" i="3"/>
  <c r="BF669" i="3"/>
  <c r="T669" i="3"/>
  <c r="R669" i="3"/>
  <c r="P669" i="3"/>
  <c r="BI666" i="3"/>
  <c r="BH666" i="3"/>
  <c r="BG666" i="3"/>
  <c r="BF666" i="3"/>
  <c r="T666" i="3"/>
  <c r="R666" i="3"/>
  <c r="P666" i="3"/>
  <c r="BI663" i="3"/>
  <c r="BH663" i="3"/>
  <c r="BG663" i="3"/>
  <c r="BF663" i="3"/>
  <c r="T663" i="3"/>
  <c r="R663" i="3"/>
  <c r="P663" i="3"/>
  <c r="BI660" i="3"/>
  <c r="BH660" i="3"/>
  <c r="BG660" i="3"/>
  <c r="BF660" i="3"/>
  <c r="T660" i="3"/>
  <c r="R660" i="3"/>
  <c r="P660" i="3"/>
  <c r="BI657" i="3"/>
  <c r="BH657" i="3"/>
  <c r="BG657" i="3"/>
  <c r="BF657" i="3"/>
  <c r="T657" i="3"/>
  <c r="R657" i="3"/>
  <c r="P657" i="3"/>
  <c r="BI653" i="3"/>
  <c r="BH653" i="3"/>
  <c r="BG653" i="3"/>
  <c r="BF653" i="3"/>
  <c r="T653" i="3"/>
  <c r="R653" i="3"/>
  <c r="P653" i="3"/>
  <c r="BI647" i="3"/>
  <c r="BH647" i="3"/>
  <c r="BG647" i="3"/>
  <c r="BF647" i="3"/>
  <c r="T647" i="3"/>
  <c r="R647" i="3"/>
  <c r="P647" i="3"/>
  <c r="BI643" i="3"/>
  <c r="BH643" i="3"/>
  <c r="BG643" i="3"/>
  <c r="BF643" i="3"/>
  <c r="T643" i="3"/>
  <c r="R643" i="3"/>
  <c r="P643" i="3"/>
  <c r="BI637" i="3"/>
  <c r="BH637" i="3"/>
  <c r="BG637" i="3"/>
  <c r="BF637" i="3"/>
  <c r="T637" i="3"/>
  <c r="R637" i="3"/>
  <c r="P637" i="3"/>
  <c r="BI630" i="3"/>
  <c r="BH630" i="3"/>
  <c r="BG630" i="3"/>
  <c r="BF630" i="3"/>
  <c r="T630" i="3"/>
  <c r="R630" i="3"/>
  <c r="P630" i="3"/>
  <c r="BI627" i="3"/>
  <c r="BH627" i="3"/>
  <c r="BG627" i="3"/>
  <c r="BF627" i="3"/>
  <c r="T627" i="3"/>
  <c r="R627" i="3"/>
  <c r="P627" i="3"/>
  <c r="BI624" i="3"/>
  <c r="BH624" i="3"/>
  <c r="BG624" i="3"/>
  <c r="BF624" i="3"/>
  <c r="T624" i="3"/>
  <c r="R624" i="3"/>
  <c r="P624" i="3"/>
  <c r="BI618" i="3"/>
  <c r="BH618" i="3"/>
  <c r="BG618" i="3"/>
  <c r="BF618" i="3"/>
  <c r="T618" i="3"/>
  <c r="R618" i="3"/>
  <c r="P618" i="3"/>
  <c r="BI615" i="3"/>
  <c r="BH615" i="3"/>
  <c r="BG615" i="3"/>
  <c r="BF615" i="3"/>
  <c r="T615" i="3"/>
  <c r="R615" i="3"/>
  <c r="P615" i="3"/>
  <c r="BI610" i="3"/>
  <c r="BH610" i="3"/>
  <c r="BG610" i="3"/>
  <c r="BF610" i="3"/>
  <c r="T610" i="3"/>
  <c r="R610" i="3"/>
  <c r="P610" i="3"/>
  <c r="BI607" i="3"/>
  <c r="BH607" i="3"/>
  <c r="BG607" i="3"/>
  <c r="BF607" i="3"/>
  <c r="T607" i="3"/>
  <c r="R607" i="3"/>
  <c r="P607" i="3"/>
  <c r="BI601" i="3"/>
  <c r="BH601" i="3"/>
  <c r="BG601" i="3"/>
  <c r="BF601" i="3"/>
  <c r="T601" i="3"/>
  <c r="R601" i="3"/>
  <c r="P601" i="3"/>
  <c r="BI598" i="3"/>
  <c r="BH598" i="3"/>
  <c r="BG598" i="3"/>
  <c r="BF598" i="3"/>
  <c r="T598" i="3"/>
  <c r="R598" i="3"/>
  <c r="P598" i="3"/>
  <c r="BI595" i="3"/>
  <c r="BH595" i="3"/>
  <c r="BG595" i="3"/>
  <c r="BF595" i="3"/>
  <c r="T595" i="3"/>
  <c r="R595" i="3"/>
  <c r="P595" i="3"/>
  <c r="BI592" i="3"/>
  <c r="BH592" i="3"/>
  <c r="BG592" i="3"/>
  <c r="BF592" i="3"/>
  <c r="T592" i="3"/>
  <c r="R592" i="3"/>
  <c r="P592" i="3"/>
  <c r="BI589" i="3"/>
  <c r="BH589" i="3"/>
  <c r="BG589" i="3"/>
  <c r="BF589" i="3"/>
  <c r="T589" i="3"/>
  <c r="R589" i="3"/>
  <c r="P589" i="3"/>
  <c r="BI584" i="3"/>
  <c r="BH584" i="3"/>
  <c r="BG584" i="3"/>
  <c r="BF584" i="3"/>
  <c r="T584" i="3"/>
  <c r="R584" i="3"/>
  <c r="P584" i="3"/>
  <c r="BI579" i="3"/>
  <c r="BH579" i="3"/>
  <c r="BG579" i="3"/>
  <c r="BF579" i="3"/>
  <c r="T579" i="3"/>
  <c r="R579" i="3"/>
  <c r="P579" i="3"/>
  <c r="BI574" i="3"/>
  <c r="BH574" i="3"/>
  <c r="BG574" i="3"/>
  <c r="BF574" i="3"/>
  <c r="T574" i="3"/>
  <c r="R574" i="3"/>
  <c r="P574" i="3"/>
  <c r="BI569" i="3"/>
  <c r="BH569" i="3"/>
  <c r="BG569" i="3"/>
  <c r="BF569" i="3"/>
  <c r="T569" i="3"/>
  <c r="R569" i="3"/>
  <c r="P569" i="3"/>
  <c r="BI564" i="3"/>
  <c r="BH564" i="3"/>
  <c r="BG564" i="3"/>
  <c r="BF564" i="3"/>
  <c r="T564" i="3"/>
  <c r="R564" i="3"/>
  <c r="P564" i="3"/>
  <c r="BI559" i="3"/>
  <c r="BH559" i="3"/>
  <c r="BG559" i="3"/>
  <c r="BF559" i="3"/>
  <c r="T559" i="3"/>
  <c r="R559" i="3"/>
  <c r="P559" i="3"/>
  <c r="BI554" i="3"/>
  <c r="BH554" i="3"/>
  <c r="BG554" i="3"/>
  <c r="BF554" i="3"/>
  <c r="T554" i="3"/>
  <c r="R554" i="3"/>
  <c r="P554" i="3"/>
  <c r="BI552" i="3"/>
  <c r="BH552" i="3"/>
  <c r="BG552" i="3"/>
  <c r="BF552" i="3"/>
  <c r="T552" i="3"/>
  <c r="R552" i="3"/>
  <c r="P552" i="3"/>
  <c r="BI550" i="3"/>
  <c r="BH550" i="3"/>
  <c r="BG550" i="3"/>
  <c r="BF550" i="3"/>
  <c r="T550" i="3"/>
  <c r="R550" i="3"/>
  <c r="P550" i="3"/>
  <c r="BI545" i="3"/>
  <c r="BH545" i="3"/>
  <c r="BG545" i="3"/>
  <c r="BF545" i="3"/>
  <c r="T545" i="3"/>
  <c r="R545" i="3"/>
  <c r="P545" i="3"/>
  <c r="BI543" i="3"/>
  <c r="BH543" i="3"/>
  <c r="BG543" i="3"/>
  <c r="BF543" i="3"/>
  <c r="T543" i="3"/>
  <c r="R543" i="3"/>
  <c r="P543" i="3"/>
  <c r="BI542" i="3"/>
  <c r="BH542" i="3"/>
  <c r="BG542" i="3"/>
  <c r="BF542" i="3"/>
  <c r="T542" i="3"/>
  <c r="R542" i="3"/>
  <c r="P542" i="3"/>
  <c r="BI541" i="3"/>
  <c r="BH541" i="3"/>
  <c r="BG541" i="3"/>
  <c r="BF541" i="3"/>
  <c r="T541" i="3"/>
  <c r="R541" i="3"/>
  <c r="P541" i="3"/>
  <c r="BI540" i="3"/>
  <c r="BH540" i="3"/>
  <c r="BG540" i="3"/>
  <c r="BF540" i="3"/>
  <c r="T540" i="3"/>
  <c r="R540" i="3"/>
  <c r="P540" i="3"/>
  <c r="BI538" i="3"/>
  <c r="BH538" i="3"/>
  <c r="BG538" i="3"/>
  <c r="BF538" i="3"/>
  <c r="T538" i="3"/>
  <c r="R538" i="3"/>
  <c r="P538" i="3"/>
  <c r="BI537" i="3"/>
  <c r="BH537" i="3"/>
  <c r="BG537" i="3"/>
  <c r="BF537" i="3"/>
  <c r="T537" i="3"/>
  <c r="R537" i="3"/>
  <c r="P537" i="3"/>
  <c r="BI536" i="3"/>
  <c r="BH536" i="3"/>
  <c r="BG536" i="3"/>
  <c r="BF536" i="3"/>
  <c r="T536" i="3"/>
  <c r="R536" i="3"/>
  <c r="P536" i="3"/>
  <c r="BI535" i="3"/>
  <c r="BH535" i="3"/>
  <c r="BG535" i="3"/>
  <c r="BF535" i="3"/>
  <c r="T535" i="3"/>
  <c r="R535" i="3"/>
  <c r="P535" i="3"/>
  <c r="BI533" i="3"/>
  <c r="BH533" i="3"/>
  <c r="BG533" i="3"/>
  <c r="BF533" i="3"/>
  <c r="T533" i="3"/>
  <c r="R533" i="3"/>
  <c r="P533" i="3"/>
  <c r="BI531" i="3"/>
  <c r="BH531" i="3"/>
  <c r="BG531" i="3"/>
  <c r="BF531" i="3"/>
  <c r="T531" i="3"/>
  <c r="R531" i="3"/>
  <c r="P531" i="3"/>
  <c r="BI529" i="3"/>
  <c r="BH529" i="3"/>
  <c r="BG529" i="3"/>
  <c r="BF529" i="3"/>
  <c r="T529" i="3"/>
  <c r="R529" i="3"/>
  <c r="P529" i="3"/>
  <c r="BI527" i="3"/>
  <c r="BH527" i="3"/>
  <c r="BG527" i="3"/>
  <c r="BF527" i="3"/>
  <c r="T527" i="3"/>
  <c r="R527" i="3"/>
  <c r="P527" i="3"/>
  <c r="BI522" i="3"/>
  <c r="BH522" i="3"/>
  <c r="BG522" i="3"/>
  <c r="BF522" i="3"/>
  <c r="T522" i="3"/>
  <c r="R522" i="3"/>
  <c r="P522" i="3"/>
  <c r="BI517" i="3"/>
  <c r="BH517" i="3"/>
  <c r="BG517" i="3"/>
  <c r="BF517" i="3"/>
  <c r="T517" i="3"/>
  <c r="R517" i="3"/>
  <c r="P517" i="3"/>
  <c r="BI512" i="3"/>
  <c r="BH512" i="3"/>
  <c r="BG512" i="3"/>
  <c r="BF512" i="3"/>
  <c r="T512" i="3"/>
  <c r="R512" i="3"/>
  <c r="P512" i="3"/>
  <c r="BI507" i="3"/>
  <c r="BH507" i="3"/>
  <c r="BG507" i="3"/>
  <c r="BF507" i="3"/>
  <c r="T507" i="3"/>
  <c r="R507" i="3"/>
  <c r="P507" i="3"/>
  <c r="BI503" i="3"/>
  <c r="BH503" i="3"/>
  <c r="BG503" i="3"/>
  <c r="BF503" i="3"/>
  <c r="T503" i="3"/>
  <c r="R503" i="3"/>
  <c r="P503" i="3"/>
  <c r="BI496" i="3"/>
  <c r="BH496" i="3"/>
  <c r="BG496" i="3"/>
  <c r="BF496" i="3"/>
  <c r="T496" i="3"/>
  <c r="R496" i="3"/>
  <c r="P496" i="3"/>
  <c r="BI488" i="3"/>
  <c r="BH488" i="3"/>
  <c r="BG488" i="3"/>
  <c r="BF488" i="3"/>
  <c r="T488" i="3"/>
  <c r="R488" i="3"/>
  <c r="P488" i="3"/>
  <c r="BI483" i="3"/>
  <c r="BH483" i="3"/>
  <c r="BG483" i="3"/>
  <c r="BF483" i="3"/>
  <c r="T483" i="3"/>
  <c r="R483" i="3"/>
  <c r="P483" i="3"/>
  <c r="BI478" i="3"/>
  <c r="BH478" i="3"/>
  <c r="BG478" i="3"/>
  <c r="BF478" i="3"/>
  <c r="T478" i="3"/>
  <c r="R478" i="3"/>
  <c r="P478" i="3"/>
  <c r="BI475" i="3"/>
  <c r="BH475" i="3"/>
  <c r="BG475" i="3"/>
  <c r="BF475" i="3"/>
  <c r="T475" i="3"/>
  <c r="R475" i="3"/>
  <c r="P475" i="3"/>
  <c r="BI464" i="3"/>
  <c r="BH464" i="3"/>
  <c r="BG464" i="3"/>
  <c r="BF464" i="3"/>
  <c r="T464" i="3"/>
  <c r="R464" i="3"/>
  <c r="P464" i="3"/>
  <c r="BI461" i="3"/>
  <c r="BH461" i="3"/>
  <c r="BG461" i="3"/>
  <c r="BF461" i="3"/>
  <c r="T461" i="3"/>
  <c r="R461" i="3"/>
  <c r="P461" i="3"/>
  <c r="BI458" i="3"/>
  <c r="BH458" i="3"/>
  <c r="BG458" i="3"/>
  <c r="BF458" i="3"/>
  <c r="T458" i="3"/>
  <c r="R458" i="3"/>
  <c r="P458" i="3"/>
  <c r="BI443" i="3"/>
  <c r="BH443" i="3"/>
  <c r="BG443" i="3"/>
  <c r="BF443" i="3"/>
  <c r="T443" i="3"/>
  <c r="R443" i="3"/>
  <c r="P443" i="3"/>
  <c r="BI434" i="3"/>
  <c r="BH434" i="3"/>
  <c r="BG434" i="3"/>
  <c r="BF434" i="3"/>
  <c r="T434" i="3"/>
  <c r="R434" i="3"/>
  <c r="P434" i="3"/>
  <c r="BI417" i="3"/>
  <c r="BH417" i="3"/>
  <c r="BG417" i="3"/>
  <c r="BF417" i="3"/>
  <c r="T417" i="3"/>
  <c r="R417" i="3"/>
  <c r="P417" i="3"/>
  <c r="BI405" i="3"/>
  <c r="BH405" i="3"/>
  <c r="BG405" i="3"/>
  <c r="BF405" i="3"/>
  <c r="T405" i="3"/>
  <c r="R405" i="3"/>
  <c r="P405" i="3"/>
  <c r="BI397" i="3"/>
  <c r="BH397" i="3"/>
  <c r="BG397" i="3"/>
  <c r="BF397" i="3"/>
  <c r="T397" i="3"/>
  <c r="R397" i="3"/>
  <c r="P397" i="3"/>
  <c r="BI392" i="3"/>
  <c r="BH392" i="3"/>
  <c r="BG392" i="3"/>
  <c r="BF392" i="3"/>
  <c r="T392" i="3"/>
  <c r="R392" i="3"/>
  <c r="P392" i="3"/>
  <c r="BI388" i="3"/>
  <c r="BH388" i="3"/>
  <c r="BG388" i="3"/>
  <c r="BF388" i="3"/>
  <c r="T388" i="3"/>
  <c r="R388" i="3"/>
  <c r="P388" i="3"/>
  <c r="BI383" i="3"/>
  <c r="BH383" i="3"/>
  <c r="BG383" i="3"/>
  <c r="BF383" i="3"/>
  <c r="T383" i="3"/>
  <c r="R383" i="3"/>
  <c r="P383" i="3"/>
  <c r="BI379" i="3"/>
  <c r="BH379" i="3"/>
  <c r="BG379" i="3"/>
  <c r="BF379" i="3"/>
  <c r="T379" i="3"/>
  <c r="R379" i="3"/>
  <c r="P379" i="3"/>
  <c r="BI376" i="3"/>
  <c r="BH376" i="3"/>
  <c r="BG376" i="3"/>
  <c r="BF376" i="3"/>
  <c r="T376" i="3"/>
  <c r="R376" i="3"/>
  <c r="P376" i="3"/>
  <c r="BI369" i="3"/>
  <c r="BH369" i="3"/>
  <c r="BG369" i="3"/>
  <c r="BF369" i="3"/>
  <c r="T369" i="3"/>
  <c r="R369" i="3"/>
  <c r="P369" i="3"/>
  <c r="BI363" i="3"/>
  <c r="BH363" i="3"/>
  <c r="BG363" i="3"/>
  <c r="BF363" i="3"/>
  <c r="T363" i="3"/>
  <c r="R363" i="3"/>
  <c r="P363" i="3"/>
  <c r="BI359" i="3"/>
  <c r="BH359" i="3"/>
  <c r="BG359" i="3"/>
  <c r="BF359" i="3"/>
  <c r="T359" i="3"/>
  <c r="R359" i="3"/>
  <c r="P359" i="3"/>
  <c r="BI350" i="3"/>
  <c r="BH350" i="3"/>
  <c r="BG350" i="3"/>
  <c r="BF350" i="3"/>
  <c r="T350" i="3"/>
  <c r="T349" i="3" s="1"/>
  <c r="R350" i="3"/>
  <c r="R349" i="3" s="1"/>
  <c r="P350" i="3"/>
  <c r="P349" i="3" s="1"/>
  <c r="BI344" i="3"/>
  <c r="BH344" i="3"/>
  <c r="BG344" i="3"/>
  <c r="BF344" i="3"/>
  <c r="T344" i="3"/>
  <c r="R344" i="3"/>
  <c r="P344" i="3"/>
  <c r="BI338" i="3"/>
  <c r="BH338" i="3"/>
  <c r="BG338" i="3"/>
  <c r="BF338" i="3"/>
  <c r="T338" i="3"/>
  <c r="R338" i="3"/>
  <c r="P338" i="3"/>
  <c r="BI334" i="3"/>
  <c r="BH334" i="3"/>
  <c r="BG334" i="3"/>
  <c r="BF334" i="3"/>
  <c r="T334" i="3"/>
  <c r="R334" i="3"/>
  <c r="P334" i="3"/>
  <c r="BI331" i="3"/>
  <c r="BH331" i="3"/>
  <c r="BG331" i="3"/>
  <c r="BF331" i="3"/>
  <c r="T331" i="3"/>
  <c r="R331" i="3"/>
  <c r="P331" i="3"/>
  <c r="BI321" i="3"/>
  <c r="BH321" i="3"/>
  <c r="BG321" i="3"/>
  <c r="BF321" i="3"/>
  <c r="T321" i="3"/>
  <c r="R321" i="3"/>
  <c r="P321" i="3"/>
  <c r="BI301" i="3"/>
  <c r="BH301" i="3"/>
  <c r="BG301" i="3"/>
  <c r="BF301" i="3"/>
  <c r="T301" i="3"/>
  <c r="R301" i="3"/>
  <c r="P301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70" i="3"/>
  <c r="BH270" i="3"/>
  <c r="BG270" i="3"/>
  <c r="BF270" i="3"/>
  <c r="T270" i="3"/>
  <c r="R270" i="3"/>
  <c r="P270" i="3"/>
  <c r="BI266" i="3"/>
  <c r="BH266" i="3"/>
  <c r="BG266" i="3"/>
  <c r="BF266" i="3"/>
  <c r="T266" i="3"/>
  <c r="R266" i="3"/>
  <c r="P266" i="3"/>
  <c r="BI260" i="3"/>
  <c r="BH260" i="3"/>
  <c r="BG260" i="3"/>
  <c r="BF260" i="3"/>
  <c r="T260" i="3"/>
  <c r="R260" i="3"/>
  <c r="P260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4" i="3"/>
  <c r="BH244" i="3"/>
  <c r="BG244" i="3"/>
  <c r="BF244" i="3"/>
  <c r="T244" i="3"/>
  <c r="R244" i="3"/>
  <c r="P244" i="3"/>
  <c r="BI236" i="3"/>
  <c r="BH236" i="3"/>
  <c r="BG236" i="3"/>
  <c r="BF236" i="3"/>
  <c r="T236" i="3"/>
  <c r="R236" i="3"/>
  <c r="P236" i="3"/>
  <c r="BI231" i="3"/>
  <c r="BH231" i="3"/>
  <c r="BG231" i="3"/>
  <c r="BF231" i="3"/>
  <c r="T231" i="3"/>
  <c r="R231" i="3"/>
  <c r="P231" i="3"/>
  <c r="BI227" i="3"/>
  <c r="BH227" i="3"/>
  <c r="BG227" i="3"/>
  <c r="BF227" i="3"/>
  <c r="T227" i="3"/>
  <c r="R227" i="3"/>
  <c r="P227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4" i="3"/>
  <c r="BH184" i="3"/>
  <c r="BG184" i="3"/>
  <c r="BF184" i="3"/>
  <c r="T184" i="3"/>
  <c r="R184" i="3"/>
  <c r="P184" i="3"/>
  <c r="BI180" i="3"/>
  <c r="BH180" i="3"/>
  <c r="BG180" i="3"/>
  <c r="BF180" i="3"/>
  <c r="T180" i="3"/>
  <c r="R180" i="3"/>
  <c r="P180" i="3"/>
  <c r="BI172" i="3"/>
  <c r="BH172" i="3"/>
  <c r="BG172" i="3"/>
  <c r="BF172" i="3"/>
  <c r="T172" i="3"/>
  <c r="R172" i="3"/>
  <c r="P172" i="3"/>
  <c r="BI166" i="3"/>
  <c r="BH166" i="3"/>
  <c r="BG166" i="3"/>
  <c r="BF166" i="3"/>
  <c r="T166" i="3"/>
  <c r="R166" i="3"/>
  <c r="P166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1" i="3"/>
  <c r="BH141" i="3"/>
  <c r="BG141" i="3"/>
  <c r="BF141" i="3"/>
  <c r="T141" i="3"/>
  <c r="R141" i="3"/>
  <c r="P141" i="3"/>
  <c r="BI131" i="3"/>
  <c r="BH131" i="3"/>
  <c r="BG131" i="3"/>
  <c r="BF131" i="3"/>
  <c r="T131" i="3"/>
  <c r="R131" i="3"/>
  <c r="P131" i="3"/>
  <c r="BI123" i="3"/>
  <c r="BH123" i="3"/>
  <c r="BG123" i="3"/>
  <c r="BF123" i="3"/>
  <c r="T123" i="3"/>
  <c r="R123" i="3"/>
  <c r="P123" i="3"/>
  <c r="BI120" i="3"/>
  <c r="BH120" i="3"/>
  <c r="BG120" i="3"/>
  <c r="BF120" i="3"/>
  <c r="T120" i="3"/>
  <c r="R120" i="3"/>
  <c r="P120" i="3"/>
  <c r="BI117" i="3"/>
  <c r="BH117" i="3"/>
  <c r="BG117" i="3"/>
  <c r="BF117" i="3"/>
  <c r="T117" i="3"/>
  <c r="R117" i="3"/>
  <c r="P117" i="3"/>
  <c r="BI114" i="3"/>
  <c r="BH114" i="3"/>
  <c r="BG114" i="3"/>
  <c r="BF114" i="3"/>
  <c r="T114" i="3"/>
  <c r="R114" i="3"/>
  <c r="P114" i="3"/>
  <c r="BI110" i="3"/>
  <c r="BH110" i="3"/>
  <c r="BG110" i="3"/>
  <c r="BF110" i="3"/>
  <c r="T110" i="3"/>
  <c r="R110" i="3"/>
  <c r="P110" i="3"/>
  <c r="J104" i="3"/>
  <c r="J103" i="3"/>
  <c r="F103" i="3"/>
  <c r="F101" i="3"/>
  <c r="E99" i="3"/>
  <c r="J59" i="3"/>
  <c r="J58" i="3"/>
  <c r="F58" i="3"/>
  <c r="F56" i="3"/>
  <c r="E54" i="3"/>
  <c r="J20" i="3"/>
  <c r="E20" i="3"/>
  <c r="F104" i="3"/>
  <c r="J19" i="3"/>
  <c r="J14" i="3"/>
  <c r="J56" i="3" s="1"/>
  <c r="E7" i="3"/>
  <c r="E95" i="3" s="1"/>
  <c r="P360" i="2"/>
  <c r="J39" i="2"/>
  <c r="J38" i="2"/>
  <c r="AY56" i="1"/>
  <c r="J37" i="2"/>
  <c r="AX56" i="1"/>
  <c r="BI361" i="2"/>
  <c r="BH361" i="2"/>
  <c r="BG361" i="2"/>
  <c r="BF361" i="2"/>
  <c r="T361" i="2"/>
  <c r="T360" i="2" s="1"/>
  <c r="R361" i="2"/>
  <c r="R360" i="2" s="1"/>
  <c r="P361" i="2"/>
  <c r="BI356" i="2"/>
  <c r="BH356" i="2"/>
  <c r="BG356" i="2"/>
  <c r="BF356" i="2"/>
  <c r="T356" i="2"/>
  <c r="R356" i="2"/>
  <c r="P356" i="2"/>
  <c r="BI353" i="2"/>
  <c r="BH353" i="2"/>
  <c r="BG353" i="2"/>
  <c r="BF353" i="2"/>
  <c r="T353" i="2"/>
  <c r="R353" i="2"/>
  <c r="P353" i="2"/>
  <c r="BI351" i="2"/>
  <c r="BH351" i="2"/>
  <c r="BG351" i="2"/>
  <c r="BF351" i="2"/>
  <c r="T351" i="2"/>
  <c r="R351" i="2"/>
  <c r="P351" i="2"/>
  <c r="BI346" i="2"/>
  <c r="BH346" i="2"/>
  <c r="BG346" i="2"/>
  <c r="BF346" i="2"/>
  <c r="T346" i="2"/>
  <c r="R346" i="2"/>
  <c r="P346" i="2"/>
  <c r="BI343" i="2"/>
  <c r="BH343" i="2"/>
  <c r="BG343" i="2"/>
  <c r="BF343" i="2"/>
  <c r="T343" i="2"/>
  <c r="R343" i="2"/>
  <c r="R342" i="2"/>
  <c r="P343" i="2"/>
  <c r="BI339" i="2"/>
  <c r="BH339" i="2"/>
  <c r="BG339" i="2"/>
  <c r="BF339" i="2"/>
  <c r="T339" i="2"/>
  <c r="R339" i="2"/>
  <c r="P339" i="2"/>
  <c r="BI334" i="2"/>
  <c r="BH334" i="2"/>
  <c r="BG334" i="2"/>
  <c r="BF334" i="2"/>
  <c r="T334" i="2"/>
  <c r="R334" i="2"/>
  <c r="P334" i="2"/>
  <c r="BI331" i="2"/>
  <c r="BH331" i="2"/>
  <c r="BG331" i="2"/>
  <c r="BF331" i="2"/>
  <c r="T331" i="2"/>
  <c r="R331" i="2"/>
  <c r="P331" i="2"/>
  <c r="BI326" i="2"/>
  <c r="BH326" i="2"/>
  <c r="BG326" i="2"/>
  <c r="BF326" i="2"/>
  <c r="T326" i="2"/>
  <c r="R326" i="2"/>
  <c r="P326" i="2"/>
  <c r="BI319" i="2"/>
  <c r="BH319" i="2"/>
  <c r="BG319" i="2"/>
  <c r="BF319" i="2"/>
  <c r="T319" i="2"/>
  <c r="R319" i="2"/>
  <c r="P319" i="2"/>
  <c r="BI315" i="2"/>
  <c r="BH315" i="2"/>
  <c r="BG315" i="2"/>
  <c r="BF315" i="2"/>
  <c r="T315" i="2"/>
  <c r="T314" i="2"/>
  <c r="R315" i="2"/>
  <c r="R314" i="2"/>
  <c r="P315" i="2"/>
  <c r="P314" i="2"/>
  <c r="BI308" i="2"/>
  <c r="BH308" i="2"/>
  <c r="BG308" i="2"/>
  <c r="BF308" i="2"/>
  <c r="T308" i="2"/>
  <c r="T301" i="2"/>
  <c r="R308" i="2"/>
  <c r="P308" i="2"/>
  <c r="P301" i="2"/>
  <c r="BI302" i="2"/>
  <c r="BH302" i="2"/>
  <c r="BG302" i="2"/>
  <c r="BF302" i="2"/>
  <c r="T302" i="2"/>
  <c r="R302" i="2"/>
  <c r="R301" i="2" s="1"/>
  <c r="P302" i="2"/>
  <c r="BI291" i="2"/>
  <c r="BH291" i="2"/>
  <c r="BG291" i="2"/>
  <c r="BF291" i="2"/>
  <c r="T291" i="2"/>
  <c r="R291" i="2"/>
  <c r="P291" i="2"/>
  <c r="BI283" i="2"/>
  <c r="BH283" i="2"/>
  <c r="BG283" i="2"/>
  <c r="BF283" i="2"/>
  <c r="T283" i="2"/>
  <c r="R283" i="2"/>
  <c r="P283" i="2"/>
  <c r="BI268" i="2"/>
  <c r="BH268" i="2"/>
  <c r="BG268" i="2"/>
  <c r="BF268" i="2"/>
  <c r="T268" i="2"/>
  <c r="R268" i="2"/>
  <c r="P268" i="2"/>
  <c r="BI256" i="2"/>
  <c r="BH256" i="2"/>
  <c r="BG256" i="2"/>
  <c r="BF256" i="2"/>
  <c r="T256" i="2"/>
  <c r="R256" i="2"/>
  <c r="P256" i="2"/>
  <c r="BI251" i="2"/>
  <c r="BH251" i="2"/>
  <c r="BG251" i="2"/>
  <c r="BF251" i="2"/>
  <c r="T251" i="2"/>
  <c r="R251" i="2"/>
  <c r="P251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6" i="2"/>
  <c r="BH226" i="2"/>
  <c r="BG226" i="2"/>
  <c r="BF226" i="2"/>
  <c r="T226" i="2"/>
  <c r="R226" i="2"/>
  <c r="P226" i="2"/>
  <c r="BI221" i="2"/>
  <c r="BH221" i="2"/>
  <c r="BG221" i="2"/>
  <c r="BF221" i="2"/>
  <c r="T221" i="2"/>
  <c r="R221" i="2"/>
  <c r="P221" i="2"/>
  <c r="BI216" i="2"/>
  <c r="BH216" i="2"/>
  <c r="BG216" i="2"/>
  <c r="BF216" i="2"/>
  <c r="T216" i="2"/>
  <c r="R216" i="2"/>
  <c r="P216" i="2"/>
  <c r="BI180" i="2"/>
  <c r="BH180" i="2"/>
  <c r="BG180" i="2"/>
  <c r="BF180" i="2"/>
  <c r="T180" i="2"/>
  <c r="R180" i="2"/>
  <c r="P180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4" i="2"/>
  <c r="BH164" i="2"/>
  <c r="BG164" i="2"/>
  <c r="BF164" i="2"/>
  <c r="T164" i="2"/>
  <c r="R164" i="2"/>
  <c r="P164" i="2"/>
  <c r="BI159" i="2"/>
  <c r="BH159" i="2"/>
  <c r="BG159" i="2"/>
  <c r="BF159" i="2"/>
  <c r="T159" i="2"/>
  <c r="R159" i="2"/>
  <c r="P159" i="2"/>
  <c r="BI155" i="2"/>
  <c r="BH155" i="2"/>
  <c r="BG155" i="2"/>
  <c r="BF155" i="2"/>
  <c r="T155" i="2"/>
  <c r="R155" i="2"/>
  <c r="P155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5" i="2"/>
  <c r="BH135" i="2"/>
  <c r="BG135" i="2"/>
  <c r="BF135" i="2"/>
  <c r="T135" i="2"/>
  <c r="R135" i="2"/>
  <c r="P135" i="2"/>
  <c r="BI129" i="2"/>
  <c r="BH129" i="2"/>
  <c r="BG129" i="2"/>
  <c r="BF129" i="2"/>
  <c r="T129" i="2"/>
  <c r="R129" i="2"/>
  <c r="P129" i="2"/>
  <c r="BI124" i="2"/>
  <c r="BH124" i="2"/>
  <c r="BG124" i="2"/>
  <c r="BF124" i="2"/>
  <c r="T124" i="2"/>
  <c r="R124" i="2"/>
  <c r="P124" i="2"/>
  <c r="BI118" i="2"/>
  <c r="BH118" i="2"/>
  <c r="BG118" i="2"/>
  <c r="BF118" i="2"/>
  <c r="T118" i="2"/>
  <c r="R118" i="2"/>
  <c r="P118" i="2"/>
  <c r="BI111" i="2"/>
  <c r="BH111" i="2"/>
  <c r="BG111" i="2"/>
  <c r="BF111" i="2"/>
  <c r="T111" i="2"/>
  <c r="R111" i="2"/>
  <c r="P111" i="2"/>
  <c r="BI104" i="2"/>
  <c r="BH104" i="2"/>
  <c r="BG104" i="2"/>
  <c r="BF104" i="2"/>
  <c r="T104" i="2"/>
  <c r="R104" i="2"/>
  <c r="P104" i="2"/>
  <c r="BI99" i="2"/>
  <c r="BH99" i="2"/>
  <c r="BG99" i="2"/>
  <c r="BF99" i="2"/>
  <c r="T99" i="2"/>
  <c r="R99" i="2"/>
  <c r="P99" i="2"/>
  <c r="J93" i="2"/>
  <c r="J92" i="2"/>
  <c r="F92" i="2"/>
  <c r="F90" i="2"/>
  <c r="E88" i="2"/>
  <c r="J59" i="2"/>
  <c r="J58" i="2"/>
  <c r="F58" i="2"/>
  <c r="F56" i="2"/>
  <c r="E54" i="2"/>
  <c r="J20" i="2"/>
  <c r="E20" i="2"/>
  <c r="F59" i="2" s="1"/>
  <c r="J19" i="2"/>
  <c r="J14" i="2"/>
  <c r="J90" i="2" s="1"/>
  <c r="E7" i="2"/>
  <c r="E50" i="2" s="1"/>
  <c r="L50" i="1"/>
  <c r="AM50" i="1"/>
  <c r="AM49" i="1"/>
  <c r="L49" i="1"/>
  <c r="AM47" i="1"/>
  <c r="L47" i="1"/>
  <c r="L45" i="1"/>
  <c r="L44" i="1"/>
  <c r="BK216" i="2"/>
  <c r="BK1223" i="3"/>
  <c r="J762" i="3"/>
  <c r="J690" i="3"/>
  <c r="BK1214" i="3"/>
  <c r="BK1023" i="3"/>
  <c r="J889" i="3"/>
  <c r="J1092" i="3"/>
  <c r="J114" i="3"/>
  <c r="BK195" i="3"/>
  <c r="J495" i="5"/>
  <c r="J373" i="5"/>
  <c r="J681" i="5"/>
  <c r="J385" i="5"/>
  <c r="BK746" i="5"/>
  <c r="J209" i="6"/>
  <c r="BK191" i="7"/>
  <c r="BK278" i="8"/>
  <c r="BK134" i="9"/>
  <c r="J122" i="9"/>
  <c r="BK120" i="10"/>
  <c r="BK203" i="10"/>
  <c r="J180" i="10"/>
  <c r="BK159" i="10"/>
  <c r="F38" i="11"/>
  <c r="BK361" i="2"/>
  <c r="BK360" i="2" s="1"/>
  <c r="J360" i="2" s="1"/>
  <c r="J74" i="2" s="1"/>
  <c r="BK111" i="2"/>
  <c r="J1172" i="3"/>
  <c r="J533" i="3"/>
  <c r="J251" i="3"/>
  <c r="BK906" i="3"/>
  <c r="J844" i="3"/>
  <c r="J770" i="3"/>
  <c r="J867" i="3"/>
  <c r="BK1076" i="3"/>
  <c r="J236" i="3"/>
  <c r="BK1236" i="3"/>
  <c r="J1050" i="3"/>
  <c r="BK832" i="3"/>
  <c r="BK483" i="3"/>
  <c r="J141" i="3"/>
  <c r="BK91" i="4"/>
  <c r="BK504" i="5"/>
  <c r="J157" i="5"/>
  <c r="BK640" i="5"/>
  <c r="BK562" i="5"/>
  <c r="J540" i="5"/>
  <c r="BK185" i="5"/>
  <c r="J142" i="5"/>
  <c r="J307" i="6"/>
  <c r="BK392" i="6"/>
  <c r="J94" i="7"/>
  <c r="BK263" i="8"/>
  <c r="J256" i="8"/>
  <c r="BK120" i="9"/>
  <c r="J107" i="9"/>
  <c r="BK109" i="10"/>
  <c r="J175" i="10"/>
  <c r="J157" i="10"/>
  <c r="BK118" i="13"/>
  <c r="J239" i="2"/>
  <c r="BK268" i="2"/>
  <c r="BK754" i="3"/>
  <c r="J798" i="3"/>
  <c r="J1236" i="3"/>
  <c r="BK1153" i="3"/>
  <c r="BK496" i="3"/>
  <c r="BK1015" i="3"/>
  <c r="J1296" i="3"/>
  <c r="BK517" i="3"/>
  <c r="J154" i="5"/>
  <c r="BK162" i="5"/>
  <c r="BK296" i="5"/>
  <c r="J483" i="5"/>
  <c r="J722" i="5"/>
  <c r="BK344" i="6"/>
  <c r="BK275" i="6"/>
  <c r="BK236" i="6"/>
  <c r="BK250" i="8"/>
  <c r="J149" i="8"/>
  <c r="J142" i="9"/>
  <c r="J159" i="10"/>
  <c r="BK202" i="10"/>
  <c r="BK124" i="10"/>
  <c r="BK127" i="10"/>
  <c r="BK589" i="3"/>
  <c r="J747" i="3"/>
  <c r="BK231" i="3"/>
  <c r="BK376" i="3"/>
  <c r="BK574" i="3"/>
  <c r="BK844" i="3"/>
  <c r="J663" i="5"/>
  <c r="J544" i="5"/>
  <c r="J513" i="5"/>
  <c r="J283" i="5"/>
  <c r="J460" i="5"/>
  <c r="J524" i="5"/>
  <c r="BK353" i="6"/>
  <c r="J404" i="6"/>
  <c r="J396" i="6"/>
  <c r="J178" i="7"/>
  <c r="BK253" i="8"/>
  <c r="BK131" i="8"/>
  <c r="J95" i="9"/>
  <c r="BK166" i="10"/>
  <c r="BK200" i="10"/>
  <c r="BK144" i="10"/>
  <c r="J107" i="10"/>
  <c r="J356" i="2"/>
  <c r="BK256" i="2"/>
  <c r="J1095" i="3"/>
  <c r="BK959" i="3"/>
  <c r="J880" i="3"/>
  <c r="BK678" i="3"/>
  <c r="BK1087" i="3"/>
  <c r="BK114" i="3"/>
  <c r="J1302" i="3"/>
  <c r="J93" i="4"/>
  <c r="BK427" i="5"/>
  <c r="J427" i="5"/>
  <c r="AS63" i="1"/>
  <c r="BK788" i="3"/>
  <c r="J972" i="3"/>
  <c r="J739" i="3"/>
  <c r="BK874" i="3"/>
  <c r="J1240" i="3"/>
  <c r="J123" i="3"/>
  <c r="J674" i="5"/>
  <c r="BK654" i="5"/>
  <c r="BK354" i="5"/>
  <c r="J629" i="5"/>
  <c r="BK420" i="6"/>
  <c r="J315" i="6"/>
  <c r="J244" i="6"/>
  <c r="J168" i="7"/>
  <c r="J270" i="8"/>
  <c r="BK117" i="9"/>
  <c r="BK94" i="9"/>
  <c r="J103" i="10"/>
  <c r="J183" i="10"/>
  <c r="J135" i="10"/>
  <c r="J111" i="10"/>
  <c r="BK99" i="11"/>
  <c r="BK100" i="12"/>
  <c r="J113" i="12"/>
  <c r="J95" i="12"/>
  <c r="J90" i="13"/>
  <c r="J216" i="2"/>
  <c r="J339" i="2"/>
  <c r="J1141" i="3"/>
  <c r="BK929" i="3"/>
  <c r="J1130" i="3"/>
  <c r="BK1085" i="3"/>
  <c r="J369" i="3"/>
  <c r="J1045" i="3"/>
  <c r="J95" i="4"/>
  <c r="BK93" i="5"/>
  <c r="BK642" i="5"/>
  <c r="BK443" i="5"/>
  <c r="BK759" i="5"/>
  <c r="J549" i="5"/>
  <c r="J414" i="6"/>
  <c r="BK241" i="6"/>
  <c r="J368" i="6"/>
  <c r="BK198" i="6"/>
  <c r="J164" i="7"/>
  <c r="J114" i="8"/>
  <c r="BK97" i="8"/>
  <c r="J263" i="8"/>
  <c r="BK110" i="9"/>
  <c r="J134" i="9"/>
  <c r="BK130" i="10"/>
  <c r="BK108" i="10"/>
  <c r="J187" i="10"/>
  <c r="J127" i="10"/>
  <c r="BK115" i="10"/>
  <c r="BK89" i="13"/>
  <c r="BK172" i="2"/>
  <c r="BK159" i="2"/>
  <c r="J968" i="3"/>
  <c r="J260" i="3"/>
  <c r="J522" i="3"/>
  <c r="J507" i="3"/>
  <c r="BK461" i="3"/>
  <c r="J552" i="3"/>
  <c r="J624" i="3"/>
  <c r="BK660" i="5"/>
  <c r="BK233" i="5"/>
  <c r="BK363" i="5"/>
  <c r="J381" i="5"/>
  <c r="J464" i="5"/>
  <c r="BK263" i="6"/>
  <c r="J142" i="6"/>
  <c r="BK140" i="7"/>
  <c r="J215" i="8"/>
  <c r="BK285" i="8"/>
  <c r="J141" i="9"/>
  <c r="J160" i="10"/>
  <c r="BK117" i="10"/>
  <c r="J176" i="10"/>
  <c r="BK150" i="10"/>
  <c r="BK94" i="11"/>
  <c r="BK96" i="12"/>
  <c r="J98" i="12"/>
  <c r="J114" i="12"/>
  <c r="J115" i="13"/>
  <c r="J89" i="13"/>
  <c r="J236" i="2"/>
  <c r="J172" i="2"/>
  <c r="BK669" i="3"/>
  <c r="BK672" i="3"/>
  <c r="J687" i="3"/>
  <c r="BK260" i="3"/>
  <c r="J1169" i="3"/>
  <c r="BK334" i="3"/>
  <c r="J852" i="3"/>
  <c r="J719" i="5"/>
  <c r="BK376" i="5"/>
  <c r="BK293" i="5"/>
  <c r="J715" i="5"/>
  <c r="J573" i="5"/>
  <c r="J289" i="5"/>
  <c r="BK483" i="5"/>
  <c r="J417" i="6"/>
  <c r="BK346" i="6"/>
  <c r="BK173" i="7"/>
  <c r="BK229" i="8"/>
  <c r="J205" i="8"/>
  <c r="J136" i="9"/>
  <c r="BK97" i="9"/>
  <c r="BK142" i="10"/>
  <c r="BK197" i="10"/>
  <c r="BK129" i="10"/>
  <c r="BK115" i="13"/>
  <c r="BK180" i="2"/>
  <c r="BK155" i="2"/>
  <c r="J627" i="3"/>
  <c r="BK1058" i="3"/>
  <c r="BK344" i="3"/>
  <c r="J379" i="3"/>
  <c r="J537" i="3"/>
  <c r="J780" i="3"/>
  <c r="J592" i="3"/>
  <c r="BK399" i="5"/>
  <c r="BK381" i="5"/>
  <c r="J233" i="5"/>
  <c r="BK139" i="5"/>
  <c r="BK299" i="6"/>
  <c r="BK349" i="6"/>
  <c r="BK268" i="6"/>
  <c r="J131" i="7"/>
  <c r="BK106" i="8"/>
  <c r="BK92" i="9"/>
  <c r="J119" i="9"/>
  <c r="BK116" i="10"/>
  <c r="BK201" i="10"/>
  <c r="BK170" i="10"/>
  <c r="J110" i="10"/>
  <c r="BK135" i="2"/>
  <c r="BK164" i="2"/>
  <c r="J1103" i="3"/>
  <c r="J545" i="3"/>
  <c r="BK536" i="3"/>
  <c r="BK507" i="3"/>
  <c r="BK522" i="3"/>
  <c r="BK541" i="3"/>
  <c r="BK860" i="3"/>
  <c r="J681" i="3"/>
  <c r="J89" i="4"/>
  <c r="BK316" i="5"/>
  <c r="J354" i="5"/>
  <c r="J359" i="5"/>
  <c r="J338" i="6"/>
  <c r="BK375" i="6"/>
  <c r="J255" i="6"/>
  <c r="J97" i="7"/>
  <c r="J253" i="8"/>
  <c r="J294" i="8"/>
  <c r="BK105" i="9"/>
  <c r="BK111" i="9"/>
  <c r="BK99" i="10"/>
  <c r="J181" i="10"/>
  <c r="BK145" i="10"/>
  <c r="J99" i="13"/>
  <c r="BK1054" i="3"/>
  <c r="BK981" i="3"/>
  <c r="J1089" i="3"/>
  <c r="J1223" i="3"/>
  <c r="J350" i="3"/>
  <c r="BK531" i="3"/>
  <c r="BK520" i="5"/>
  <c r="BK460" i="5"/>
  <c r="J614" i="5"/>
  <c r="J725" i="5"/>
  <c r="J213" i="5"/>
  <c r="J346" i="6"/>
  <c r="BK295" i="6"/>
  <c r="BK315" i="6"/>
  <c r="BK165" i="6"/>
  <c r="BK185" i="7"/>
  <c r="J267" i="8"/>
  <c r="J110" i="9"/>
  <c r="J94" i="9"/>
  <c r="J126" i="10"/>
  <c r="BK189" i="10"/>
  <c r="BK110" i="10"/>
  <c r="J102" i="13"/>
  <c r="J353" i="2"/>
  <c r="J1085" i="3"/>
  <c r="BK1164" i="3"/>
  <c r="BK1019" i="3"/>
  <c r="BK883" i="3"/>
  <c r="BK947" i="3"/>
  <c r="BK1172" i="3"/>
  <c r="J275" i="3"/>
  <c r="BK236" i="3"/>
  <c r="J130" i="5"/>
  <c r="BK353" i="2"/>
  <c r="BK339" i="2"/>
  <c r="J816" i="3"/>
  <c r="BK901" i="3"/>
  <c r="J152" i="3"/>
  <c r="J255" i="3"/>
  <c r="J1153" i="3"/>
  <c r="J359" i="3"/>
  <c r="J172" i="3"/>
  <c r="J540" i="3"/>
  <c r="BK553" i="5"/>
  <c r="J568" i="5"/>
  <c r="J609" i="5"/>
  <c r="BK509" i="5"/>
  <c r="J227" i="6"/>
  <c r="J275" i="6"/>
  <c r="J148" i="7"/>
  <c r="J278" i="8"/>
  <c r="J109" i="8"/>
  <c r="J127" i="9"/>
  <c r="J143" i="10"/>
  <c r="J189" i="10"/>
  <c r="J99" i="10"/>
  <c r="BK143" i="10"/>
  <c r="BK90" i="11"/>
  <c r="BK111" i="12"/>
  <c r="BK112" i="12"/>
  <c r="J118" i="12"/>
  <c r="BK98" i="12"/>
  <c r="BK120" i="13"/>
  <c r="BK124" i="2"/>
  <c r="BK1184" i="3"/>
  <c r="J554" i="3"/>
  <c r="BK223" i="3"/>
  <c r="BK1107" i="3"/>
  <c r="J678" i="3"/>
  <c r="BK1176" i="3"/>
  <c r="BK255" i="3"/>
  <c r="BK475" i="3"/>
  <c r="J435" i="5"/>
  <c r="BK573" i="5"/>
  <c r="J323" i="5"/>
  <c r="BK447" i="5"/>
  <c r="BK651" i="5"/>
  <c r="BK193" i="6"/>
  <c r="J95" i="6"/>
  <c r="J392" i="6"/>
  <c r="BK182" i="6"/>
  <c r="BK185" i="6"/>
  <c r="BK143" i="8"/>
  <c r="BK294" i="8"/>
  <c r="BK115" i="9"/>
  <c r="BK101" i="9"/>
  <c r="J149" i="10"/>
  <c r="BK194" i="10"/>
  <c r="J123" i="10"/>
  <c r="BK152" i="10"/>
  <c r="BK102" i="13"/>
  <c r="J251" i="2"/>
  <c r="BK99" i="2"/>
  <c r="J1070" i="3"/>
  <c r="J1037" i="3"/>
  <c r="BK1039" i="3"/>
  <c r="BK867" i="3"/>
  <c r="J722" i="3"/>
  <c r="J1019" i="3"/>
  <c r="J1248" i="3"/>
  <c r="J94" i="4"/>
  <c r="BK668" i="5"/>
  <c r="BK625" i="5"/>
  <c r="BK700" i="5"/>
  <c r="BK756" i="5"/>
  <c r="J107" i="6"/>
  <c r="J258" i="6"/>
  <c r="J173" i="7"/>
  <c r="BK259" i="8"/>
  <c r="BK114" i="9"/>
  <c r="J124" i="9"/>
  <c r="J130" i="10"/>
  <c r="J184" i="10"/>
  <c r="J163" i="10"/>
  <c r="BK98" i="11"/>
  <c r="BK114" i="12"/>
  <c r="J102" i="12"/>
  <c r="BK91" i="13"/>
  <c r="J245" i="2"/>
  <c r="J233" i="2"/>
  <c r="J1073" i="3"/>
  <c r="J1098" i="3"/>
  <c r="BK1228" i="3"/>
  <c r="BK434" i="3"/>
  <c r="BK1081" i="3"/>
  <c r="J120" i="3"/>
  <c r="BK627" i="3"/>
  <c r="BK1243" i="3"/>
  <c r="J188" i="3"/>
  <c r="BK540" i="5"/>
  <c r="J456" i="5"/>
  <c r="J110" i="5"/>
  <c r="J399" i="5"/>
  <c r="BK620" i="5"/>
  <c r="J126" i="6"/>
  <c r="BK411" i="6"/>
  <c r="J120" i="6"/>
  <c r="BK100" i="7"/>
  <c r="BK282" i="8"/>
  <c r="J96" i="9"/>
  <c r="BK124" i="9"/>
  <c r="J115" i="10"/>
  <c r="J202" i="10"/>
  <c r="BK174" i="10"/>
  <c r="BK121" i="10"/>
  <c r="BK122" i="13"/>
  <c r="J135" i="2"/>
  <c r="BK144" i="2"/>
  <c r="J1015" i="3"/>
  <c r="BK1209" i="3"/>
  <c r="BK601" i="3"/>
  <c r="J1200" i="3"/>
  <c r="J1039" i="3"/>
  <c r="J1176" i="3"/>
  <c r="BK388" i="3"/>
  <c r="J478" i="3"/>
  <c r="BK591" i="5"/>
  <c r="BK674" i="5"/>
  <c r="J293" i="5"/>
  <c r="J372" i="6"/>
  <c r="J185" i="6"/>
  <c r="BK244" i="6"/>
  <c r="BK182" i="7"/>
  <c r="BK115" i="7"/>
  <c r="BK207" i="8"/>
  <c r="J139" i="9"/>
  <c r="BK136" i="10"/>
  <c r="J197" i="10"/>
  <c r="J138" i="10"/>
  <c r="BK111" i="10"/>
  <c r="J256" i="2"/>
  <c r="BK129" i="2"/>
  <c r="J869" i="3"/>
  <c r="J1035" i="3"/>
  <c r="BK110" i="3"/>
  <c r="J110" i="3"/>
  <c r="BK198" i="3"/>
  <c r="BK1299" i="3"/>
  <c r="J1066" i="3"/>
  <c r="BK603" i="5"/>
  <c r="J595" i="5"/>
  <c r="J700" i="5"/>
  <c r="BK118" i="5"/>
  <c r="J420" i="6"/>
  <c r="J360" i="6"/>
  <c r="BK305" i="6"/>
  <c r="J91" i="7"/>
  <c r="J106" i="8"/>
  <c r="BK125" i="9"/>
  <c r="BK93" i="9"/>
  <c r="J142" i="10"/>
  <c r="BK184" i="10"/>
  <c r="BK162" i="10"/>
  <c r="J108" i="10"/>
  <c r="J488" i="3"/>
  <c r="J334" i="3"/>
  <c r="J538" i="3"/>
  <c r="J1017" i="3"/>
  <c r="J1121" i="3"/>
  <c r="J1180" i="3"/>
  <c r="J118" i="5"/>
  <c r="BK191" i="5"/>
  <c r="BK270" i="5"/>
  <c r="BK408" i="5"/>
  <c r="BK766" i="5"/>
  <c r="BK90" i="5"/>
  <c r="BK360" i="6"/>
  <c r="J301" i="6"/>
  <c r="J159" i="7"/>
  <c r="J282" i="8"/>
  <c r="BK205" i="8"/>
  <c r="BK95" i="9"/>
  <c r="J129" i="9"/>
  <c r="BK138" i="10"/>
  <c r="J182" i="10"/>
  <c r="BK135" i="10"/>
  <c r="BK106" i="13"/>
  <c r="J129" i="2"/>
  <c r="BK1121" i="3"/>
  <c r="J266" i="3"/>
  <c r="BK1180" i="3"/>
  <c r="J208" i="3"/>
  <c r="BK350" i="3"/>
  <c r="BK533" i="3"/>
  <c r="BK690" i="3"/>
  <c r="BK880" i="3"/>
  <c r="J625" i="5"/>
  <c r="J509" i="5"/>
  <c r="BK302" i="2"/>
  <c r="BK1203" i="3"/>
  <c r="BK155" i="3"/>
  <c r="BK331" i="3"/>
  <c r="J195" i="3"/>
  <c r="BK1111" i="3"/>
  <c r="BK216" i="3"/>
  <c r="BK1248" i="3"/>
  <c r="J301" i="3"/>
  <c r="BK614" i="5"/>
  <c r="BK715" i="5"/>
  <c r="BK418" i="5"/>
  <c r="J418" i="5"/>
  <c r="BK368" i="6"/>
  <c r="J325" i="6"/>
  <c r="J342" i="6"/>
  <c r="J100" i="7"/>
  <c r="BK114" i="8"/>
  <c r="BK103" i="9"/>
  <c r="J133" i="9"/>
  <c r="BK141" i="10"/>
  <c r="J196" i="10"/>
  <c r="BK125" i="10"/>
  <c r="J97" i="11"/>
  <c r="BK92" i="11"/>
  <c r="BK115" i="12"/>
  <c r="J100" i="12"/>
  <c r="J106" i="12"/>
  <c r="BK94" i="13"/>
  <c r="J91" i="13"/>
  <c r="J361" i="2"/>
  <c r="J1079" i="3"/>
  <c r="J184" i="3"/>
  <c r="BK278" i="3"/>
  <c r="J443" i="3"/>
  <c r="J883" i="3"/>
  <c r="BK363" i="3"/>
  <c r="J653" i="3"/>
  <c r="BK120" i="3"/>
  <c r="BK537" i="3"/>
  <c r="J587" i="5"/>
  <c r="BK634" i="5"/>
  <c r="BK464" i="5"/>
  <c r="J332" i="5"/>
  <c r="J124" i="5"/>
  <c r="BK301" i="6"/>
  <c r="BK154" i="7"/>
  <c r="J154" i="7"/>
  <c r="J131" i="8"/>
  <c r="BK142" i="9"/>
  <c r="BK128" i="9"/>
  <c r="J136" i="10"/>
  <c r="BK198" i="10"/>
  <c r="BK173" i="10"/>
  <c r="J167" i="10"/>
  <c r="J92" i="13"/>
  <c r="BK104" i="2"/>
  <c r="J104" i="2"/>
  <c r="J527" i="3"/>
  <c r="BK595" i="3"/>
  <c r="J1168" i="3"/>
  <c r="BK579" i="3"/>
  <c r="J278" i="3"/>
  <c r="J618" i="3"/>
  <c r="BK962" i="3"/>
  <c r="J423" i="5"/>
  <c r="BK549" i="5"/>
  <c r="BK332" i="5"/>
  <c r="J520" i="5"/>
  <c r="BK762" i="5"/>
  <c r="BK284" i="6"/>
  <c r="BK258" i="6"/>
  <c r="BK178" i="7"/>
  <c r="BK103" i="8"/>
  <c r="BK127" i="9"/>
  <c r="BK107" i="9"/>
  <c r="J139" i="10"/>
  <c r="BK186" i="10"/>
  <c r="J109" i="10"/>
  <c r="J116" i="10"/>
  <c r="J108" i="12"/>
  <c r="BK104" i="12"/>
  <c r="BK109" i="12"/>
  <c r="J95" i="13"/>
  <c r="BK103" i="13"/>
  <c r="J346" i="2"/>
  <c r="BK1130" i="3"/>
  <c r="BK392" i="3"/>
  <c r="BK1206" i="3"/>
  <c r="J321" i="3"/>
  <c r="J216" i="3"/>
  <c r="J643" i="3"/>
  <c r="BK911" i="3"/>
  <c r="BK1278" i="3"/>
  <c r="BK542" i="3"/>
  <c r="BK258" i="5"/>
  <c r="BK536" i="5"/>
  <c r="BK657" i="5"/>
  <c r="BK213" i="5"/>
  <c r="J756" i="5"/>
  <c r="BK252" i="6"/>
  <c r="BK342" i="6"/>
  <c r="BK372" i="6"/>
  <c r="BK94" i="7"/>
  <c r="BK149" i="8"/>
  <c r="J152" i="8"/>
  <c r="J104" i="9"/>
  <c r="BK116" i="9"/>
  <c r="BK140" i="10"/>
  <c r="J193" i="10"/>
  <c r="BK171" i="10"/>
  <c r="J161" i="10"/>
  <c r="BK319" i="2"/>
  <c r="BK283" i="2"/>
  <c r="BK889" i="3"/>
  <c r="J598" i="3"/>
  <c r="BK739" i="3"/>
  <c r="J929" i="3"/>
  <c r="BK1070" i="3"/>
  <c r="J254" i="5"/>
  <c r="BK528" i="5"/>
  <c r="J746" i="5"/>
  <c r="BK114" i="6"/>
  <c r="BK396" i="6"/>
  <c r="J223" i="6"/>
  <c r="BK215" i="8"/>
  <c r="BK223" i="8"/>
  <c r="J121" i="9"/>
  <c r="BK158" i="10"/>
  <c r="J133" i="10"/>
  <c r="BK183" i="10"/>
  <c r="BK128" i="10"/>
  <c r="J98" i="13"/>
  <c r="J180" i="2"/>
  <c r="J319" i="2"/>
  <c r="J950" i="3"/>
  <c r="BK191" i="3"/>
  <c r="J1203" i="3"/>
  <c r="J832" i="3"/>
  <c r="BK208" i="3"/>
  <c r="J344" i="3"/>
  <c r="BK681" i="3"/>
  <c r="J1278" i="3"/>
  <c r="BK379" i="3"/>
  <c r="BK568" i="5"/>
  <c r="J668" i="5"/>
  <c r="J239" i="5"/>
  <c r="J474" i="5"/>
  <c r="J375" i="6"/>
  <c r="J214" i="6"/>
  <c r="BK307" i="6"/>
  <c r="BK168" i="7"/>
  <c r="J239" i="8"/>
  <c r="J137" i="9"/>
  <c r="BK100" i="9"/>
  <c r="BK153" i="10"/>
  <c r="J195" i="10"/>
  <c r="BK172" i="10"/>
  <c r="J98" i="10"/>
  <c r="J1047" i="3"/>
  <c r="BK968" i="3"/>
  <c r="J1184" i="3"/>
  <c r="J579" i="3"/>
  <c r="BK643" i="3"/>
  <c r="BK972" i="3"/>
  <c r="BK94" i="4"/>
  <c r="BK719" i="5"/>
  <c r="J651" i="5"/>
  <c r="BK599" i="5"/>
  <c r="BK283" i="5"/>
  <c r="BK750" i="5"/>
  <c r="BK204" i="6"/>
  <c r="BK364" i="6"/>
  <c r="J136" i="6"/>
  <c r="BK159" i="7"/>
  <c r="BK245" i="8"/>
  <c r="J259" i="8"/>
  <c r="J125" i="9"/>
  <c r="J131" i="9"/>
  <c r="BK155" i="10"/>
  <c r="BK193" i="10"/>
  <c r="BK113" i="10"/>
  <c r="BK118" i="10"/>
  <c r="J97" i="13"/>
  <c r="J118" i="2"/>
  <c r="J1023" i="3"/>
  <c r="BK1141" i="3"/>
  <c r="BK266" i="3"/>
  <c r="J1136" i="3"/>
  <c r="BK1021" i="3"/>
  <c r="BK1017" i="3"/>
  <c r="BK88" i="4"/>
  <c r="J244" i="5"/>
  <c r="J164" i="2"/>
  <c r="J124" i="2"/>
  <c r="BK684" i="3"/>
  <c r="J675" i="3"/>
  <c r="BK1168" i="3"/>
  <c r="J788" i="3"/>
  <c r="BK1068" i="3"/>
  <c r="BK1146" i="3"/>
  <c r="BK1290" i="3"/>
  <c r="J461" i="3"/>
  <c r="J370" i="5"/>
  <c r="BK532" i="5"/>
  <c r="BK495" i="5"/>
  <c r="BK479" i="5"/>
  <c r="BK120" i="6"/>
  <c r="BK132" i="6"/>
  <c r="J193" i="6"/>
  <c r="J112" i="7"/>
  <c r="J97" i="8"/>
  <c r="J97" i="9"/>
  <c r="BK164" i="10"/>
  <c r="J122" i="10"/>
  <c r="BK180" i="10"/>
  <c r="BK105" i="10"/>
  <c r="BK96" i="11"/>
  <c r="J92" i="11"/>
  <c r="BK102" i="12"/>
  <c r="BK95" i="12"/>
  <c r="BK93" i="12"/>
  <c r="J119" i="13"/>
  <c r="J331" i="2"/>
  <c r="J901" i="3"/>
  <c r="BK666" i="3"/>
  <c r="J542" i="3"/>
  <c r="BK1257" i="3"/>
  <c r="J331" i="3"/>
  <c r="J90" i="5"/>
  <c r="BK684" i="5"/>
  <c r="BK558" i="5"/>
  <c r="BK595" i="5"/>
  <c r="BK131" i="7"/>
  <c r="BK103" i="7"/>
  <c r="J261" i="8"/>
  <c r="BK138" i="9"/>
  <c r="BK157" i="10"/>
  <c r="J118" i="10"/>
  <c r="J191" i="10"/>
  <c r="J155" i="10"/>
  <c r="BK103" i="10"/>
  <c r="J302" i="2"/>
  <c r="BK1161" i="3"/>
  <c r="J647" i="3"/>
  <c r="BK895" i="3"/>
  <c r="BK699" i="3"/>
  <c r="J672" i="3"/>
  <c r="BK618" i="3"/>
  <c r="J754" i="3"/>
  <c r="BK1192" i="3"/>
  <c r="BK89" i="4"/>
  <c r="J404" i="5"/>
  <c r="BK216" i="5"/>
  <c r="BK474" i="5"/>
  <c r="J487" i="5"/>
  <c r="BK107" i="6"/>
  <c r="BK356" i="6"/>
  <c r="J204" i="6"/>
  <c r="BK109" i="8"/>
  <c r="BK119" i="8"/>
  <c r="BK113" i="9"/>
  <c r="J99" i="9"/>
  <c r="BK104" i="10"/>
  <c r="J117" i="10"/>
  <c r="J134" i="10"/>
  <c r="BK101" i="12"/>
  <c r="BK117" i="12"/>
  <c r="J93" i="12"/>
  <c r="BK334" i="2"/>
  <c r="J155" i="2"/>
  <c r="J308" i="2"/>
  <c r="J959" i="3"/>
  <c r="J180" i="3"/>
  <c r="J1021" i="3"/>
  <c r="J589" i="3"/>
  <c r="BK554" i="3"/>
  <c r="BK1095" i="3"/>
  <c r="BK1296" i="3"/>
  <c r="BK527" i="3"/>
  <c r="BK110" i="5"/>
  <c r="BK703" i="5"/>
  <c r="J562" i="5"/>
  <c r="BK413" i="5"/>
  <c r="BK249" i="5"/>
  <c r="J299" i="6"/>
  <c r="J305" i="6"/>
  <c r="J236" i="6"/>
  <c r="BK256" i="8"/>
  <c r="J119" i="8"/>
  <c r="BK137" i="9"/>
  <c r="J169" i="10"/>
  <c r="J129" i="10"/>
  <c r="BK182" i="10"/>
  <c r="J104" i="10"/>
  <c r="BK96" i="10"/>
  <c r="BK331" i="2"/>
  <c r="BK233" i="2"/>
  <c r="J1157" i="3"/>
  <c r="BK275" i="3"/>
  <c r="BK564" i="3"/>
  <c r="BK1066" i="3"/>
  <c r="BK212" i="3"/>
  <c r="J496" i="3"/>
  <c r="BK569" i="3"/>
  <c r="BK975" i="3"/>
  <c r="J1299" i="3"/>
  <c r="BK663" i="5"/>
  <c r="BK404" i="5"/>
  <c r="J395" i="5"/>
  <c r="BK142" i="6"/>
  <c r="BK95" i="6"/>
  <c r="BK112" i="7"/>
  <c r="J218" i="8"/>
  <c r="BK130" i="9"/>
  <c r="J132" i="9"/>
  <c r="J145" i="10"/>
  <c r="J186" i="10"/>
  <c r="J101" i="10"/>
  <c r="J105" i="13"/>
  <c r="BK308" i="2"/>
  <c r="BK248" i="2"/>
  <c r="BK637" i="3"/>
  <c r="BK663" i="3"/>
  <c r="BK1092" i="3"/>
  <c r="J962" i="3"/>
  <c r="J1054" i="3"/>
  <c r="J1125" i="3"/>
  <c r="BK1252" i="3"/>
  <c r="BK180" i="3"/>
  <c r="J136" i="5"/>
  <c r="BK638" i="5"/>
  <c r="J363" i="5"/>
  <c r="BK226" i="5"/>
  <c r="BK333" i="6"/>
  <c r="J114" i="6"/>
  <c r="J182" i="7"/>
  <c r="BK234" i="8"/>
  <c r="J229" i="8"/>
  <c r="BK132" i="9"/>
  <c r="BK114" i="10"/>
  <c r="J192" i="10"/>
  <c r="BK98" i="10"/>
  <c r="J106" i="13"/>
  <c r="J1188" i="3"/>
  <c r="J231" i="3"/>
  <c r="J198" i="3"/>
  <c r="BK227" i="3"/>
  <c r="J212" i="3"/>
  <c r="J666" i="3"/>
  <c r="J536" i="5"/>
  <c r="J647" i="5"/>
  <c r="J640" i="5"/>
  <c r="J528" i="5"/>
  <c r="J759" i="5"/>
  <c r="J279" i="6"/>
  <c r="BK136" i="6"/>
  <c r="BK223" i="6"/>
  <c r="J196" i="7"/>
  <c r="BK200" i="8"/>
  <c r="J91" i="8"/>
  <c r="J120" i="9"/>
  <c r="J144" i="10"/>
  <c r="J174" i="10"/>
  <c r="J96" i="10"/>
  <c r="J104" i="13"/>
  <c r="J248" i="2"/>
  <c r="BK118" i="2"/>
  <c r="J683" i="3"/>
  <c r="J630" i="3"/>
  <c r="BK397" i="3"/>
  <c r="BK653" i="3"/>
  <c r="BK503" i="3"/>
  <c r="BK689" i="3"/>
  <c r="J408" i="5"/>
  <c r="BK582" i="5"/>
  <c r="BK291" i="2"/>
  <c r="BK1062" i="3"/>
  <c r="BK488" i="3"/>
  <c r="BK458" i="3"/>
  <c r="BK647" i="3"/>
  <c r="BK898" i="3"/>
  <c r="BK1073" i="3"/>
  <c r="BK1267" i="3"/>
  <c r="J90" i="4"/>
  <c r="J468" i="5"/>
  <c r="J262" i="5"/>
  <c r="BK142" i="5"/>
  <c r="J733" i="5"/>
  <c r="BK338" i="6"/>
  <c r="J333" i="6"/>
  <c r="BK196" i="7"/>
  <c r="BK239" i="8"/>
  <c r="J143" i="8"/>
  <c r="J93" i="9"/>
  <c r="BK98" i="9"/>
  <c r="BK107" i="10"/>
  <c r="BK204" i="10"/>
  <c r="J173" i="10"/>
  <c r="J91" i="11"/>
  <c r="J90" i="11"/>
  <c r="BK106" i="12"/>
  <c r="BK97" i="12"/>
  <c r="BK123" i="13"/>
  <c r="BK93" i="13"/>
  <c r="BK326" i="2"/>
  <c r="AS66" i="1"/>
  <c r="BK1149" i="3"/>
  <c r="J536" i="3"/>
  <c r="BK184" i="3"/>
  <c r="J1246" i="3"/>
  <c r="J216" i="5"/>
  <c r="BK395" i="5"/>
  <c r="J309" i="5"/>
  <c r="J93" i="5"/>
  <c r="J591" i="5"/>
  <c r="BK373" i="5"/>
  <c r="J424" i="6"/>
  <c r="J241" i="6"/>
  <c r="BK219" i="6"/>
  <c r="BK379" i="6"/>
  <c r="J268" i="6"/>
  <c r="J124" i="7"/>
  <c r="J242" i="8"/>
  <c r="J98" i="9"/>
  <c r="BK122" i="9"/>
  <c r="J105" i="10"/>
  <c r="J185" i="10"/>
  <c r="J148" i="10"/>
  <c r="J100" i="13"/>
  <c r="J226" i="2"/>
  <c r="J343" i="2"/>
  <c r="J1116" i="3"/>
  <c r="J219" i="3"/>
  <c r="BK166" i="3"/>
  <c r="J338" i="3"/>
  <c r="BK1098" i="3"/>
  <c r="BK1157" i="3"/>
  <c r="BK244" i="3"/>
  <c r="J417" i="3"/>
  <c r="J139" i="5"/>
  <c r="J337" i="5"/>
  <c r="BK289" i="5"/>
  <c r="BK154" i="5"/>
  <c r="J603" i="5"/>
  <c r="BK328" i="6"/>
  <c r="J364" i="6"/>
  <c r="BK270" i="8"/>
  <c r="J138" i="8"/>
  <c r="BK141" i="9"/>
  <c r="BK165" i="10"/>
  <c r="BK191" i="10"/>
  <c r="J140" i="10"/>
  <c r="BK97" i="11"/>
  <c r="J103" i="12"/>
  <c r="J97" i="12"/>
  <c r="BK104" i="13"/>
  <c r="BK95" i="13"/>
  <c r="BK242" i="2"/>
  <c r="J169" i="2"/>
  <c r="J911" i="3"/>
  <c r="BK1125" i="3"/>
  <c r="BK780" i="3"/>
  <c r="J981" i="3"/>
  <c r="BK301" i="3"/>
  <c r="J535" i="3"/>
  <c r="BK1079" i="3"/>
  <c r="J392" i="3"/>
  <c r="BK468" i="5"/>
  <c r="J285" i="5"/>
  <c r="J105" i="5"/>
  <c r="BK647" i="5"/>
  <c r="J654" i="5"/>
  <c r="BK587" i="5"/>
  <c r="BK733" i="5"/>
  <c r="BK152" i="6"/>
  <c r="J165" i="6"/>
  <c r="BK171" i="6"/>
  <c r="BK148" i="7"/>
  <c r="J107" i="7"/>
  <c r="BK273" i="8"/>
  <c r="BK211" i="8"/>
  <c r="J128" i="9"/>
  <c r="J147" i="10"/>
  <c r="BK185" i="10"/>
  <c r="J112" i="10"/>
  <c r="J132" i="10"/>
  <c r="J123" i="13"/>
  <c r="BK236" i="2"/>
  <c r="J334" i="2"/>
  <c r="J1111" i="3"/>
  <c r="J541" i="3"/>
  <c r="BK807" i="3"/>
  <c r="J1149" i="3"/>
  <c r="J270" i="3"/>
  <c r="J1228" i="3"/>
  <c r="BK270" i="3"/>
  <c r="J693" i="5"/>
  <c r="BK618" i="5"/>
  <c r="J578" i="5"/>
  <c r="J762" i="5"/>
  <c r="BK214" i="6"/>
  <c r="BK176" i="6"/>
  <c r="BK404" i="6"/>
  <c r="BK166" i="8"/>
  <c r="BK290" i="8"/>
  <c r="J114" i="9"/>
  <c r="J171" i="10"/>
  <c r="J128" i="10"/>
  <c r="J190" i="10"/>
  <c r="J158" i="10"/>
  <c r="J94" i="13"/>
  <c r="J144" i="2"/>
  <c r="AS55" i="1"/>
  <c r="BK1116" i="3"/>
  <c r="BK321" i="3"/>
  <c r="J975" i="3"/>
  <c r="J500" i="5"/>
  <c r="J684" i="5"/>
  <c r="BK500" i="5"/>
  <c r="J582" i="5"/>
  <c r="J750" i="5"/>
  <c r="J249" i="6"/>
  <c r="J320" i="6"/>
  <c r="J411" i="6"/>
  <c r="BK107" i="7"/>
  <c r="J183" i="8"/>
  <c r="BK121" i="9"/>
  <c r="J111" i="9"/>
  <c r="BK132" i="10"/>
  <c r="J198" i="10"/>
  <c r="BK146" i="10"/>
  <c r="BK122" i="10"/>
  <c r="BK88" i="13"/>
  <c r="J1206" i="3"/>
  <c r="BK141" i="3"/>
  <c r="J117" i="3"/>
  <c r="BK550" i="3"/>
  <c r="BK1302" i="3"/>
  <c r="J131" i="3"/>
  <c r="BK423" i="5"/>
  <c r="J96" i="5"/>
  <c r="J413" i="5"/>
  <c r="BK239" i="5"/>
  <c r="J737" i="5"/>
  <c r="BK414" i="6"/>
  <c r="J101" i="6"/>
  <c r="J219" i="6"/>
  <c r="J145" i="7"/>
  <c r="J200" i="8"/>
  <c r="J273" i="8"/>
  <c r="BK112" i="9"/>
  <c r="BK102" i="9"/>
  <c r="BK196" i="10"/>
  <c r="BK133" i="10"/>
  <c r="BK123" i="10"/>
  <c r="BK226" i="2"/>
  <c r="J315" i="2"/>
  <c r="J615" i="3"/>
  <c r="J503" i="3"/>
  <c r="BK624" i="3"/>
  <c r="J601" i="3"/>
  <c r="BK798" i="3"/>
  <c r="BK1103" i="3"/>
  <c r="J1262" i="3"/>
  <c r="BK95" i="4"/>
  <c r="BK385" i="5"/>
  <c r="J111" i="2"/>
  <c r="BK141" i="2"/>
  <c r="J607" i="3"/>
  <c r="BK478" i="3"/>
  <c r="J363" i="3"/>
  <c r="BK369" i="3"/>
  <c r="BK535" i="3"/>
  <c r="J657" i="3"/>
  <c r="J1058" i="3"/>
  <c r="J162" i="5"/>
  <c r="BK124" i="5"/>
  <c r="BK136" i="5"/>
  <c r="BK157" i="5"/>
  <c r="J379" i="6"/>
  <c r="BK209" i="6"/>
  <c r="BK97" i="7"/>
  <c r="BK267" i="8"/>
  <c r="J285" i="8"/>
  <c r="J123" i="9"/>
  <c r="BK131" i="9"/>
  <c r="J151" i="10"/>
  <c r="BK192" i="10"/>
  <c r="BK160" i="10"/>
  <c r="J99" i="11"/>
  <c r="J98" i="11"/>
  <c r="J111" i="12"/>
  <c r="J96" i="12"/>
  <c r="BK103" i="12"/>
  <c r="BK98" i="13"/>
  <c r="J242" i="2"/>
  <c r="J141" i="2"/>
  <c r="J807" i="3"/>
  <c r="J569" i="3"/>
  <c r="J663" i="3"/>
  <c r="BK545" i="3"/>
  <c r="BK559" i="3"/>
  <c r="BK693" i="5"/>
  <c r="J479" i="5"/>
  <c r="BK91" i="7"/>
  <c r="J211" i="8"/>
  <c r="J101" i="9"/>
  <c r="J108" i="9"/>
  <c r="BK167" i="10"/>
  <c r="BK137" i="10"/>
  <c r="J177" i="10"/>
  <c r="J166" i="10"/>
  <c r="J97" i="10"/>
  <c r="BK90" i="13"/>
  <c r="BK239" i="2"/>
  <c r="J550" i="3"/>
  <c r="J434" i="3"/>
  <c r="BK592" i="3"/>
  <c r="J166" i="3"/>
  <c r="BK117" i="3"/>
  <c r="BK383" i="3"/>
  <c r="BK747" i="3"/>
  <c r="J270" i="5"/>
  <c r="J390" i="5"/>
  <c r="J634" i="5"/>
  <c r="J258" i="5"/>
  <c r="BK725" i="5"/>
  <c r="J311" i="6"/>
  <c r="J147" i="6"/>
  <c r="BK164" i="7"/>
  <c r="J174" i="8"/>
  <c r="BK136" i="9"/>
  <c r="J138" i="9"/>
  <c r="BK148" i="10"/>
  <c r="BK195" i="10"/>
  <c r="J172" i="10"/>
  <c r="BK112" i="10"/>
  <c r="J94" i="11"/>
  <c r="BK99" i="12"/>
  <c r="J119" i="12"/>
  <c r="J101" i="12"/>
  <c r="BK121" i="13"/>
  <c r="BK100" i="13"/>
  <c r="BK221" i="2"/>
  <c r="BK824" i="3"/>
  <c r="BK770" i="3"/>
  <c r="J947" i="3"/>
  <c r="BK188" i="3"/>
  <c r="J1146" i="3"/>
  <c r="BK443" i="3"/>
  <c r="J223" i="3"/>
  <c r="J983" i="3"/>
  <c r="J91" i="4"/>
  <c r="BK105" i="5"/>
  <c r="BK524" i="5"/>
  <c r="J326" i="5"/>
  <c r="J99" i="5"/>
  <c r="BK99" i="5"/>
  <c r="J284" i="6"/>
  <c r="BK408" i="6"/>
  <c r="J152" i="6"/>
  <c r="J191" i="7"/>
  <c r="BK242" i="8"/>
  <c r="BK133" i="9"/>
  <c r="J92" i="9"/>
  <c r="BK104" i="9"/>
  <c r="BK101" i="10"/>
  <c r="BK190" i="10"/>
  <c r="J131" i="10"/>
  <c r="BK131" i="10"/>
  <c r="J120" i="13"/>
  <c r="J99" i="2"/>
  <c r="J1209" i="3"/>
  <c r="J699" i="3"/>
  <c r="BK914" i="3"/>
  <c r="J464" i="3"/>
  <c r="BK983" i="3"/>
  <c r="BK869" i="3"/>
  <c r="BK251" i="3"/>
  <c r="BK1136" i="3"/>
  <c r="BK131" i="3"/>
  <c r="J443" i="5"/>
  <c r="J660" i="5"/>
  <c r="BK343" i="5"/>
  <c r="BK681" i="5"/>
  <c r="BK417" i="6"/>
  <c r="BK288" i="6"/>
  <c r="J171" i="6"/>
  <c r="BK124" i="7"/>
  <c r="BK183" i="8"/>
  <c r="BK96" i="9"/>
  <c r="BK99" i="9"/>
  <c r="J164" i="10"/>
  <c r="J194" i="10"/>
  <c r="J119" i="10"/>
  <c r="J141" i="10"/>
  <c r="J268" i="2"/>
  <c r="J326" i="2"/>
  <c r="J1087" i="3"/>
  <c r="BK1196" i="3"/>
  <c r="BK219" i="3"/>
  <c r="J689" i="3"/>
  <c r="J860" i="3"/>
  <c r="BK687" i="3"/>
  <c r="BK598" i="3"/>
  <c r="J1243" i="3"/>
  <c r="J88" i="4"/>
  <c r="BK390" i="5"/>
  <c r="BK629" i="5"/>
  <c r="J553" i="5"/>
  <c r="BK254" i="5"/>
  <c r="BK452" i="5"/>
  <c r="BK227" i="6"/>
  <c r="J349" i="6"/>
  <c r="J115" i="7"/>
  <c r="BK218" i="8"/>
  <c r="BK174" i="8"/>
  <c r="J113" i="9"/>
  <c r="J170" i="10"/>
  <c r="BK126" i="10"/>
  <c r="BK175" i="10"/>
  <c r="J153" i="10"/>
  <c r="J103" i="13"/>
  <c r="J397" i="3"/>
  <c r="BK512" i="3"/>
  <c r="BK359" i="3"/>
  <c r="J669" i="3"/>
  <c r="J914" i="3"/>
  <c r="BK1246" i="3"/>
  <c r="J405" i="3"/>
  <c r="J316" i="5"/>
  <c r="J452" i="5"/>
  <c r="J504" i="5"/>
  <c r="BK96" i="5"/>
  <c r="BK666" i="5"/>
  <c r="BK424" i="6"/>
  <c r="BK311" i="6"/>
  <c r="J90" i="6"/>
  <c r="BK88" i="7"/>
  <c r="J234" i="8"/>
  <c r="J223" i="8"/>
  <c r="J130" i="9"/>
  <c r="J102" i="9"/>
  <c r="BK119" i="10"/>
  <c r="J204" i="10"/>
  <c r="BK169" i="10"/>
  <c r="BK151" i="10"/>
  <c r="BK315" i="2"/>
  <c r="J230" i="2"/>
  <c r="J895" i="3"/>
  <c r="BK762" i="3"/>
  <c r="BK552" i="3"/>
  <c r="BK529" i="3"/>
  <c r="J383" i="3"/>
  <c r="J610" i="3"/>
  <c r="BK1240" i="3"/>
  <c r="J249" i="5"/>
  <c r="BK456" i="5"/>
  <c r="BK245" i="2"/>
  <c r="BK251" i="2"/>
  <c r="J898" i="3"/>
  <c r="BK1050" i="3"/>
  <c r="J531" i="3"/>
  <c r="BK172" i="3"/>
  <c r="J1196" i="3"/>
  <c r="J388" i="3"/>
  <c r="BK722" i="3"/>
  <c r="J620" i="5"/>
  <c r="J145" i="5"/>
  <c r="J343" i="5"/>
  <c r="J638" i="5"/>
  <c r="J753" i="5"/>
  <c r="J176" i="6"/>
  <c r="J139" i="6"/>
  <c r="J132" i="6"/>
  <c r="BK135" i="7"/>
  <c r="BK138" i="8"/>
  <c r="BK129" i="9"/>
  <c r="BK109" i="9"/>
  <c r="J120" i="10"/>
  <c r="BK176" i="10"/>
  <c r="J124" i="10"/>
  <c r="BK91" i="11"/>
  <c r="J99" i="12"/>
  <c r="J117" i="12"/>
  <c r="J109" i="12"/>
  <c r="BK99" i="13"/>
  <c r="BK119" i="13"/>
  <c r="J221" i="2"/>
  <c r="BK1035" i="3"/>
  <c r="J824" i="3"/>
  <c r="J943" i="3"/>
  <c r="BK1047" i="3"/>
  <c r="J517" i="3"/>
  <c r="J1290" i="3"/>
  <c r="J906" i="3"/>
  <c r="J491" i="5"/>
  <c r="BK491" i="5"/>
  <c r="J703" i="5"/>
  <c r="J226" i="5"/>
  <c r="BK753" i="5"/>
  <c r="BK130" i="5"/>
  <c r="J356" i="6"/>
  <c r="J288" i="6"/>
  <c r="J408" i="6"/>
  <c r="BK261" i="8"/>
  <c r="J245" i="8"/>
  <c r="J117" i="9"/>
  <c r="BK139" i="9"/>
  <c r="J162" i="10"/>
  <c r="J203" i="10"/>
  <c r="BK181" i="10"/>
  <c r="J146" i="10"/>
  <c r="J88" i="13"/>
  <c r="J283" i="2"/>
  <c r="J291" i="2"/>
  <c r="BK1089" i="3"/>
  <c r="J1161" i="3"/>
  <c r="J1192" i="3"/>
  <c r="BK1200" i="3"/>
  <c r="J1062" i="3"/>
  <c r="BK1262" i="3"/>
  <c r="J92" i="4"/>
  <c r="BK349" i="5"/>
  <c r="BK487" i="5"/>
  <c r="J618" i="5"/>
  <c r="BK244" i="5"/>
  <c r="BK90" i="6"/>
  <c r="BK325" i="6"/>
  <c r="J135" i="7"/>
  <c r="J103" i="8"/>
  <c r="J103" i="9"/>
  <c r="BK126" i="9"/>
  <c r="BK102" i="10"/>
  <c r="J200" i="10"/>
  <c r="J137" i="10"/>
  <c r="BK139" i="10"/>
  <c r="BK119" i="12"/>
  <c r="J112" i="12"/>
  <c r="BK118" i="12"/>
  <c r="J121" i="13"/>
  <c r="BK97" i="13"/>
  <c r="BK230" i="2"/>
  <c r="J351" i="2"/>
  <c r="BK584" i="3"/>
  <c r="BK538" i="3"/>
  <c r="J543" i="3"/>
  <c r="J512" i="3"/>
  <c r="BK1045" i="3"/>
  <c r="J1257" i="3"/>
  <c r="BK615" i="3"/>
  <c r="J558" i="5"/>
  <c r="J657" i="5"/>
  <c r="BK609" i="5"/>
  <c r="J447" i="5"/>
  <c r="BK359" i="5"/>
  <c r="J766" i="5"/>
  <c r="J344" i="6"/>
  <c r="J198" i="6"/>
  <c r="J263" i="6"/>
  <c r="J103" i="7"/>
  <c r="J250" i="8"/>
  <c r="J290" i="8"/>
  <c r="BK119" i="9"/>
  <c r="J115" i="9"/>
  <c r="BK163" i="10"/>
  <c r="J102" i="10"/>
  <c r="BK177" i="10"/>
  <c r="J152" i="10"/>
  <c r="BK105" i="13"/>
  <c r="J93" i="13"/>
  <c r="BK351" i="2"/>
  <c r="J1076" i="3"/>
  <c r="J475" i="3"/>
  <c r="BK683" i="3"/>
  <c r="BK417" i="3"/>
  <c r="BK540" i="3"/>
  <c r="BK610" i="3"/>
  <c r="J637" i="3"/>
  <c r="BK675" i="3"/>
  <c r="J1252" i="3"/>
  <c r="BK943" i="3"/>
  <c r="BK660" i="3"/>
  <c r="J227" i="3"/>
  <c r="BK93" i="4"/>
  <c r="J666" i="5"/>
  <c r="J376" i="5"/>
  <c r="BK201" i="5"/>
  <c r="J696" i="5"/>
  <c r="BK337" i="5"/>
  <c r="J431" i="5"/>
  <c r="BK578" i="5"/>
  <c r="J328" i="6"/>
  <c r="BK320" i="6"/>
  <c r="BK101" i="6"/>
  <c r="J88" i="7"/>
  <c r="BK91" i="8"/>
  <c r="J116" i="9"/>
  <c r="J105" i="9"/>
  <c r="BK97" i="10"/>
  <c r="BK178" i="10"/>
  <c r="BK149" i="10"/>
  <c r="BK134" i="10"/>
  <c r="BK346" i="2"/>
  <c r="BK356" i="2"/>
  <c r="J1068" i="3"/>
  <c r="J458" i="3"/>
  <c r="J376" i="3"/>
  <c r="J584" i="3"/>
  <c r="BK630" i="3"/>
  <c r="J874" i="3"/>
  <c r="BK1188" i="3"/>
  <c r="J529" i="3"/>
  <c r="BK543" i="3"/>
  <c r="BK285" i="5"/>
  <c r="BK513" i="5"/>
  <c r="BK431" i="5"/>
  <c r="BK722" i="5"/>
  <c r="J191" i="5"/>
  <c r="J182" i="6"/>
  <c r="BK147" i="6"/>
  <c r="BK126" i="6"/>
  <c r="J140" i="7"/>
  <c r="BK152" i="8"/>
  <c r="J100" i="9"/>
  <c r="BK123" i="9"/>
  <c r="J114" i="10"/>
  <c r="BK187" i="10"/>
  <c r="J121" i="10"/>
  <c r="J118" i="13"/>
  <c r="J684" i="3"/>
  <c r="BK852" i="3"/>
  <c r="BK657" i="3"/>
  <c r="J848" i="3"/>
  <c r="BK1037" i="3"/>
  <c r="J1267" i="3"/>
  <c r="BK90" i="4"/>
  <c r="BK370" i="5"/>
  <c r="BK696" i="5"/>
  <c r="J599" i="5"/>
  <c r="J349" i="5"/>
  <c r="BK326" i="5"/>
  <c r="BK249" i="6"/>
  <c r="BK139" i="6"/>
  <c r="BK279" i="6"/>
  <c r="J185" i="7"/>
  <c r="J166" i="8"/>
  <c r="J112" i="9"/>
  <c r="J126" i="9"/>
  <c r="BK147" i="10"/>
  <c r="J113" i="10"/>
  <c r="J178" i="10"/>
  <c r="BK161" i="10"/>
  <c r="BK92" i="13"/>
  <c r="J159" i="2"/>
  <c r="BK1169" i="3"/>
  <c r="J483" i="3"/>
  <c r="BK123" i="3"/>
  <c r="J1214" i="3"/>
  <c r="BK152" i="3"/>
  <c r="J244" i="3"/>
  <c r="J191" i="3"/>
  <c r="BK607" i="3"/>
  <c r="BK544" i="5"/>
  <c r="J185" i="5"/>
  <c r="J1081" i="3"/>
  <c r="BK338" i="3"/>
  <c r="J574" i="3"/>
  <c r="J595" i="3"/>
  <c r="J564" i="3"/>
  <c r="BK405" i="3"/>
  <c r="J559" i="3"/>
  <c r="BK950" i="3"/>
  <c r="BK92" i="4"/>
  <c r="BK323" i="5"/>
  <c r="J532" i="5"/>
  <c r="J296" i="5"/>
  <c r="J201" i="5"/>
  <c r="J295" i="6"/>
  <c r="BK255" i="6"/>
  <c r="J353" i="6"/>
  <c r="BK145" i="7"/>
  <c r="J207" i="8"/>
  <c r="BK108" i="9"/>
  <c r="J109" i="9"/>
  <c r="J125" i="10"/>
  <c r="J201" i="10"/>
  <c r="J150" i="10"/>
  <c r="J165" i="10"/>
  <c r="J96" i="11"/>
  <c r="J104" i="12"/>
  <c r="BK113" i="12"/>
  <c r="BK108" i="12"/>
  <c r="J115" i="12"/>
  <c r="J122" i="13"/>
  <c r="BK343" i="2"/>
  <c r="BK169" i="2"/>
  <c r="J1107" i="3"/>
  <c r="J660" i="3"/>
  <c r="BK464" i="3"/>
  <c r="BK848" i="3"/>
  <c r="BK816" i="3"/>
  <c r="J1164" i="3"/>
  <c r="J155" i="3"/>
  <c r="BK262" i="5"/>
  <c r="BK145" i="5"/>
  <c r="J642" i="5"/>
  <c r="BK435" i="5"/>
  <c r="BK309" i="5"/>
  <c r="BK737" i="5"/>
  <c r="J252" i="6"/>
  <c r="R179" i="2" l="1"/>
  <c r="P109" i="3"/>
  <c r="R269" i="3"/>
  <c r="BK544" i="3"/>
  <c r="J544" i="3" s="1"/>
  <c r="J71" i="3" s="1"/>
  <c r="P851" i="3"/>
  <c r="T949" i="3"/>
  <c r="R1049" i="3"/>
  <c r="T1078" i="3"/>
  <c r="T1171" i="3"/>
  <c r="T1245" i="3"/>
  <c r="R369" i="5"/>
  <c r="R692" i="5"/>
  <c r="T294" i="6"/>
  <c r="R378" i="6"/>
  <c r="P123" i="7"/>
  <c r="P228" i="8"/>
  <c r="P272" i="8"/>
  <c r="R91" i="9"/>
  <c r="P106" i="9"/>
  <c r="P135" i="9"/>
  <c r="R95" i="10"/>
  <c r="P100" i="10"/>
  <c r="BK156" i="10"/>
  <c r="J156" i="10" s="1"/>
  <c r="J68" i="10" s="1"/>
  <c r="BK179" i="10"/>
  <c r="J179" i="10"/>
  <c r="J70" i="10" s="1"/>
  <c r="T199" i="10"/>
  <c r="P89" i="11"/>
  <c r="BK110" i="12"/>
  <c r="J110" i="12" s="1"/>
  <c r="J68" i="12" s="1"/>
  <c r="BK179" i="2"/>
  <c r="J179" i="2"/>
  <c r="J66" i="2" s="1"/>
  <c r="T345" i="2"/>
  <c r="R230" i="3"/>
  <c r="P362" i="3"/>
  <c r="BK526" i="3"/>
  <c r="J526" i="3"/>
  <c r="J70" i="3" s="1"/>
  <c r="R686" i="3"/>
  <c r="R974" i="3"/>
  <c r="R1097" i="3"/>
  <c r="P1171" i="3"/>
  <c r="R1245" i="3"/>
  <c r="R87" i="4"/>
  <c r="R86" i="4"/>
  <c r="T369" i="5"/>
  <c r="P692" i="5"/>
  <c r="P89" i="6"/>
  <c r="P248" i="6"/>
  <c r="P378" i="6"/>
  <c r="P87" i="7"/>
  <c r="P86" i="7" s="1"/>
  <c r="P85" i="7" s="1"/>
  <c r="AU61" i="1" s="1"/>
  <c r="T90" i="8"/>
  <c r="R241" i="8"/>
  <c r="T266" i="8"/>
  <c r="R118" i="9"/>
  <c r="R140" i="9"/>
  <c r="P106" i="10"/>
  <c r="R156" i="10"/>
  <c r="P179" i="10"/>
  <c r="T89" i="11"/>
  <c r="T94" i="12"/>
  <c r="R107" i="12"/>
  <c r="P116" i="12"/>
  <c r="P91" i="12" s="1"/>
  <c r="AU68" i="1" s="1"/>
  <c r="P179" i="2"/>
  <c r="BK345" i="2"/>
  <c r="J345" i="2"/>
  <c r="J73" i="2" s="1"/>
  <c r="R109" i="3"/>
  <c r="T269" i="3"/>
  <c r="P544" i="3"/>
  <c r="R851" i="3"/>
  <c r="R949" i="3"/>
  <c r="T1049" i="3"/>
  <c r="BK1078" i="3"/>
  <c r="J1078" i="3" s="1"/>
  <c r="J79" i="3" s="1"/>
  <c r="BK1148" i="3"/>
  <c r="J1148" i="3"/>
  <c r="J81" i="3"/>
  <c r="R1202" i="3"/>
  <c r="P1289" i="3"/>
  <c r="R89" i="5"/>
  <c r="R295" i="5"/>
  <c r="BK325" i="5"/>
  <c r="J325" i="5" s="1"/>
  <c r="J63" i="5" s="1"/>
  <c r="R702" i="5"/>
  <c r="BK248" i="6"/>
  <c r="J248" i="6" s="1"/>
  <c r="J63" i="6" s="1"/>
  <c r="P352" i="6"/>
  <c r="P90" i="8"/>
  <c r="P89" i="8" s="1"/>
  <c r="P88" i="8" s="1"/>
  <c r="AU62" i="1" s="1"/>
  <c r="P241" i="8"/>
  <c r="P266" i="8"/>
  <c r="BK118" i="9"/>
  <c r="J118" i="9" s="1"/>
  <c r="J66" i="9" s="1"/>
  <c r="BK140" i="9"/>
  <c r="J140" i="9"/>
  <c r="J68" i="9"/>
  <c r="R106" i="10"/>
  <c r="T156" i="10"/>
  <c r="T179" i="10"/>
  <c r="BK199" i="10"/>
  <c r="J199" i="10"/>
  <c r="J72" i="10" s="1"/>
  <c r="P95" i="11"/>
  <c r="R110" i="12"/>
  <c r="BK98" i="2"/>
  <c r="BK97" i="2" s="1"/>
  <c r="J97" i="2" s="1"/>
  <c r="J64" i="2" s="1"/>
  <c r="BK255" i="2"/>
  <c r="BK318" i="2"/>
  <c r="J318" i="2"/>
  <c r="J71" i="2"/>
  <c r="P342" i="2"/>
  <c r="T109" i="3"/>
  <c r="BK269" i="3"/>
  <c r="J269" i="3" s="1"/>
  <c r="J67" i="3" s="1"/>
  <c r="T544" i="3"/>
  <c r="BK851" i="3"/>
  <c r="J851" i="3"/>
  <c r="J75" i="3" s="1"/>
  <c r="P949" i="3"/>
  <c r="BK1049" i="3"/>
  <c r="J1049" i="3" s="1"/>
  <c r="J78" i="3" s="1"/>
  <c r="P1078" i="3"/>
  <c r="BK1171" i="3"/>
  <c r="J1171" i="3"/>
  <c r="J82" i="3" s="1"/>
  <c r="BK1245" i="3"/>
  <c r="J1245" i="3"/>
  <c r="J84" i="3" s="1"/>
  <c r="R1289" i="3"/>
  <c r="T87" i="4"/>
  <c r="T86" i="4"/>
  <c r="BK89" i="5"/>
  <c r="J89" i="5" s="1"/>
  <c r="J61" i="5" s="1"/>
  <c r="BK295" i="5"/>
  <c r="J295" i="5" s="1"/>
  <c r="J62" i="5" s="1"/>
  <c r="R325" i="5"/>
  <c r="T702" i="5"/>
  <c r="BK89" i="6"/>
  <c r="J89" i="6" s="1"/>
  <c r="J61" i="6" s="1"/>
  <c r="BK294" i="6"/>
  <c r="J294" i="6" s="1"/>
  <c r="J64" i="6" s="1"/>
  <c r="BK378" i="6"/>
  <c r="J378" i="6"/>
  <c r="J66" i="6" s="1"/>
  <c r="BK87" i="7"/>
  <c r="J87" i="7"/>
  <c r="J61" i="7" s="1"/>
  <c r="T87" i="7"/>
  <c r="R228" i="8"/>
  <c r="R272" i="8"/>
  <c r="P118" i="9"/>
  <c r="T140" i="9"/>
  <c r="T95" i="10"/>
  <c r="T100" i="10"/>
  <c r="T94" i="10" s="1"/>
  <c r="T168" i="10"/>
  <c r="R188" i="10"/>
  <c r="T95" i="11"/>
  <c r="R94" i="12"/>
  <c r="T107" i="12"/>
  <c r="T116" i="12"/>
  <c r="R87" i="13"/>
  <c r="T96" i="13"/>
  <c r="T179" i="2"/>
  <c r="BK109" i="3"/>
  <c r="J109" i="3"/>
  <c r="J65" i="3" s="1"/>
  <c r="P269" i="3"/>
  <c r="R544" i="3"/>
  <c r="T851" i="3"/>
  <c r="BK949" i="3"/>
  <c r="J949" i="3" s="1"/>
  <c r="J76" i="3" s="1"/>
  <c r="P1049" i="3"/>
  <c r="R1078" i="3"/>
  <c r="T1148" i="3"/>
  <c r="P1202" i="3"/>
  <c r="BK1289" i="3"/>
  <c r="J1289" i="3"/>
  <c r="J85" i="3" s="1"/>
  <c r="T89" i="5"/>
  <c r="P295" i="5"/>
  <c r="T325" i="5"/>
  <c r="BK702" i="5"/>
  <c r="J702" i="5" s="1"/>
  <c r="J66" i="5" s="1"/>
  <c r="T248" i="6"/>
  <c r="T352" i="6"/>
  <c r="T123" i="7"/>
  <c r="T86" i="7"/>
  <c r="T85" i="7" s="1"/>
  <c r="BK90" i="8"/>
  <c r="J90" i="8" s="1"/>
  <c r="J61" i="8" s="1"/>
  <c r="BK241" i="8"/>
  <c r="J241" i="8" s="1"/>
  <c r="J65" i="8" s="1"/>
  <c r="BK266" i="8"/>
  <c r="J266" i="8" s="1"/>
  <c r="J66" i="8" s="1"/>
  <c r="T118" i="9"/>
  <c r="P140" i="9"/>
  <c r="BK106" i="10"/>
  <c r="J106" i="10" s="1"/>
  <c r="J66" i="10" s="1"/>
  <c r="R168" i="10"/>
  <c r="T188" i="10"/>
  <c r="R95" i="11"/>
  <c r="BK96" i="13"/>
  <c r="J96" i="13"/>
  <c r="J62" i="13" s="1"/>
  <c r="P101" i="13"/>
  <c r="BK117" i="13"/>
  <c r="J117" i="13" s="1"/>
  <c r="J65" i="13" s="1"/>
  <c r="R98" i="2"/>
  <c r="R97" i="2" s="1"/>
  <c r="R255" i="2"/>
  <c r="R318" i="2"/>
  <c r="P345" i="2"/>
  <c r="T230" i="3"/>
  <c r="R362" i="3"/>
  <c r="P526" i="3"/>
  <c r="P686" i="3"/>
  <c r="P974" i="3"/>
  <c r="BK1097" i="3"/>
  <c r="J1097" i="3" s="1"/>
  <c r="J80" i="3" s="1"/>
  <c r="P1148" i="3"/>
  <c r="BK1202" i="3"/>
  <c r="J1202" i="3" s="1"/>
  <c r="J83" i="3" s="1"/>
  <c r="P369" i="5"/>
  <c r="BK692" i="5"/>
  <c r="J692" i="5" s="1"/>
  <c r="J65" i="5" s="1"/>
  <c r="R89" i="6"/>
  <c r="R294" i="6"/>
  <c r="T378" i="6"/>
  <c r="BK123" i="7"/>
  <c r="J123" i="7" s="1"/>
  <c r="J63" i="7" s="1"/>
  <c r="R90" i="8"/>
  <c r="R89" i="8" s="1"/>
  <c r="R88" i="8" s="1"/>
  <c r="T241" i="8"/>
  <c r="R266" i="8"/>
  <c r="P91" i="9"/>
  <c r="P90" i="9" s="1"/>
  <c r="AU64" i="1" s="1"/>
  <c r="T106" i="9"/>
  <c r="T135" i="9"/>
  <c r="P95" i="10"/>
  <c r="R100" i="10"/>
  <c r="P156" i="10"/>
  <c r="P188" i="10"/>
  <c r="BK95" i="11"/>
  <c r="J95" i="11"/>
  <c r="J66" i="11" s="1"/>
  <c r="BK94" i="12"/>
  <c r="J94" i="12"/>
  <c r="J65" i="12" s="1"/>
  <c r="P107" i="12"/>
  <c r="T110" i="12"/>
  <c r="BK87" i="13"/>
  <c r="J87" i="13"/>
  <c r="J61" i="13" s="1"/>
  <c r="P96" i="13"/>
  <c r="R101" i="13"/>
  <c r="P98" i="2"/>
  <c r="P97" i="2" s="1"/>
  <c r="T255" i="2"/>
  <c r="P318" i="2"/>
  <c r="R345" i="2"/>
  <c r="BK230" i="3"/>
  <c r="J230" i="3" s="1"/>
  <c r="J66" i="3" s="1"/>
  <c r="BK362" i="3"/>
  <c r="J362" i="3" s="1"/>
  <c r="J69" i="3" s="1"/>
  <c r="R526" i="3"/>
  <c r="T686" i="3"/>
  <c r="T974" i="3"/>
  <c r="P1097" i="3"/>
  <c r="R1148" i="3"/>
  <c r="T1202" i="3"/>
  <c r="T1289" i="3"/>
  <c r="P87" i="4"/>
  <c r="P86" i="4" s="1"/>
  <c r="AU58" i="1" s="1"/>
  <c r="P89" i="5"/>
  <c r="P88" i="5" s="1"/>
  <c r="P87" i="5" s="1"/>
  <c r="AU59" i="1" s="1"/>
  <c r="T295" i="5"/>
  <c r="P325" i="5"/>
  <c r="P702" i="5"/>
  <c r="T89" i="6"/>
  <c r="T88" i="6" s="1"/>
  <c r="T87" i="6" s="1"/>
  <c r="R248" i="6"/>
  <c r="R352" i="6"/>
  <c r="R123" i="7"/>
  <c r="BK228" i="8"/>
  <c r="J228" i="8" s="1"/>
  <c r="J64" i="8" s="1"/>
  <c r="BK272" i="8"/>
  <c r="J272" i="8" s="1"/>
  <c r="J67" i="8" s="1"/>
  <c r="T91" i="9"/>
  <c r="T90" i="9" s="1"/>
  <c r="R106" i="9"/>
  <c r="R135" i="9"/>
  <c r="BK95" i="10"/>
  <c r="J95" i="10" s="1"/>
  <c r="J64" i="10" s="1"/>
  <c r="BK100" i="10"/>
  <c r="J100" i="10" s="1"/>
  <c r="J65" i="10" s="1"/>
  <c r="P168" i="10"/>
  <c r="BK188" i="10"/>
  <c r="J188" i="10"/>
  <c r="J71" i="10" s="1"/>
  <c r="R199" i="10"/>
  <c r="R89" i="11"/>
  <c r="R88" i="11" s="1"/>
  <c r="P94" i="12"/>
  <c r="P110" i="12"/>
  <c r="R116" i="12"/>
  <c r="P87" i="13"/>
  <c r="R96" i="13"/>
  <c r="T101" i="13"/>
  <c r="R117" i="13"/>
  <c r="T98" i="2"/>
  <c r="T97" i="2" s="1"/>
  <c r="P255" i="2"/>
  <c r="P254" i="2" s="1"/>
  <c r="T318" i="2"/>
  <c r="T342" i="2"/>
  <c r="P230" i="3"/>
  <c r="T362" i="3"/>
  <c r="T526" i="3"/>
  <c r="BK686" i="3"/>
  <c r="J686" i="3"/>
  <c r="J72" i="3" s="1"/>
  <c r="BK974" i="3"/>
  <c r="J974" i="3"/>
  <c r="J77" i="3" s="1"/>
  <c r="T1097" i="3"/>
  <c r="R1171" i="3"/>
  <c r="P1245" i="3"/>
  <c r="BK87" i="4"/>
  <c r="J87" i="4" s="1"/>
  <c r="J64" i="4" s="1"/>
  <c r="BK369" i="5"/>
  <c r="J369" i="5" s="1"/>
  <c r="J64" i="5" s="1"/>
  <c r="T692" i="5"/>
  <c r="P294" i="6"/>
  <c r="BK352" i="6"/>
  <c r="J352" i="6" s="1"/>
  <c r="J65" i="6" s="1"/>
  <c r="R87" i="7"/>
  <c r="T228" i="8"/>
  <c r="T272" i="8"/>
  <c r="BK91" i="9"/>
  <c r="J91" i="9" s="1"/>
  <c r="J64" i="9" s="1"/>
  <c r="BK106" i="9"/>
  <c r="J106" i="9" s="1"/>
  <c r="J65" i="9" s="1"/>
  <c r="BK135" i="9"/>
  <c r="J135" i="9" s="1"/>
  <c r="J67" i="9" s="1"/>
  <c r="T106" i="10"/>
  <c r="BK168" i="10"/>
  <c r="J168" i="10" s="1"/>
  <c r="J69" i="10" s="1"/>
  <c r="R179" i="10"/>
  <c r="P199" i="10"/>
  <c r="BK89" i="11"/>
  <c r="J89" i="11" s="1"/>
  <c r="J64" i="11" s="1"/>
  <c r="BK107" i="12"/>
  <c r="J107" i="12" s="1"/>
  <c r="J67" i="12" s="1"/>
  <c r="BK116" i="12"/>
  <c r="J116" i="12" s="1"/>
  <c r="J69" i="12" s="1"/>
  <c r="T87" i="13"/>
  <c r="BK101" i="13"/>
  <c r="J101" i="13" s="1"/>
  <c r="J63" i="13" s="1"/>
  <c r="P117" i="13"/>
  <c r="T117" i="13"/>
  <c r="BK243" i="6"/>
  <c r="J243" i="6"/>
  <c r="J62" i="6" s="1"/>
  <c r="BK301" i="2"/>
  <c r="J301" i="2" s="1"/>
  <c r="J69" i="2" s="1"/>
  <c r="BK314" i="2"/>
  <c r="J314" i="2" s="1"/>
  <c r="J70" i="2" s="1"/>
  <c r="BK342" i="2"/>
  <c r="J342" i="2" s="1"/>
  <c r="J72" i="2" s="1"/>
  <c r="BK114" i="7"/>
  <c r="J114" i="7" s="1"/>
  <c r="J62" i="7" s="1"/>
  <c r="BK105" i="12"/>
  <c r="J105" i="12" s="1"/>
  <c r="J66" i="12" s="1"/>
  <c r="BK349" i="3"/>
  <c r="J349" i="3"/>
  <c r="J68" i="3" s="1"/>
  <c r="BK190" i="7"/>
  <c r="J190" i="7"/>
  <c r="J64" i="7" s="1"/>
  <c r="BK222" i="8"/>
  <c r="J222" i="8"/>
  <c r="J63" i="8" s="1"/>
  <c r="BK293" i="8"/>
  <c r="J293" i="8" s="1"/>
  <c r="J68" i="8" s="1"/>
  <c r="BK765" i="5"/>
  <c r="J765" i="5" s="1"/>
  <c r="J67" i="5" s="1"/>
  <c r="BK195" i="7"/>
  <c r="J195" i="7" s="1"/>
  <c r="J65" i="7" s="1"/>
  <c r="BK217" i="8"/>
  <c r="J217" i="8" s="1"/>
  <c r="J62" i="8" s="1"/>
  <c r="BK154" i="10"/>
  <c r="J154" i="10" s="1"/>
  <c r="J67" i="10" s="1"/>
  <c r="BK847" i="3"/>
  <c r="J847" i="3"/>
  <c r="J73" i="3" s="1"/>
  <c r="BK423" i="6"/>
  <c r="J423" i="6"/>
  <c r="J67" i="6" s="1"/>
  <c r="BK93" i="11"/>
  <c r="J93" i="11"/>
  <c r="J65" i="11" s="1"/>
  <c r="BK92" i="12"/>
  <c r="J92" i="12" s="1"/>
  <c r="J64" i="12" s="1"/>
  <c r="BK114" i="13"/>
  <c r="J114" i="13" s="1"/>
  <c r="J64" i="13" s="1"/>
  <c r="J79" i="13"/>
  <c r="BE88" i="13"/>
  <c r="BE94" i="13"/>
  <c r="BE100" i="13"/>
  <c r="BE93" i="13"/>
  <c r="BE97" i="13"/>
  <c r="BE99" i="13"/>
  <c r="BE115" i="13"/>
  <c r="BE121" i="13"/>
  <c r="BE122" i="13"/>
  <c r="BE95" i="13"/>
  <c r="BE106" i="13"/>
  <c r="BE89" i="13"/>
  <c r="BE90" i="13"/>
  <c r="BE91" i="13"/>
  <c r="BE123" i="13"/>
  <c r="F55" i="13"/>
  <c r="BE92" i="13"/>
  <c r="BE104" i="13"/>
  <c r="BE120" i="13"/>
  <c r="BE105" i="13"/>
  <c r="BE119" i="13"/>
  <c r="E48" i="13"/>
  <c r="BE98" i="13"/>
  <c r="BE102" i="13"/>
  <c r="BE103" i="13"/>
  <c r="BE118" i="13"/>
  <c r="BK88" i="11"/>
  <c r="J88" i="11" s="1"/>
  <c r="J32" i="11" s="1"/>
  <c r="E79" i="12"/>
  <c r="BE108" i="12"/>
  <c r="BE111" i="12"/>
  <c r="BE96" i="12"/>
  <c r="BE97" i="12"/>
  <c r="BE100" i="12"/>
  <c r="BE99" i="12"/>
  <c r="BE103" i="12"/>
  <c r="BE104" i="12"/>
  <c r="BE113" i="12"/>
  <c r="BE115" i="12"/>
  <c r="BE119" i="12"/>
  <c r="J85" i="12"/>
  <c r="BE93" i="12"/>
  <c r="BE118" i="12"/>
  <c r="BE109" i="12"/>
  <c r="F88" i="12"/>
  <c r="BE98" i="12"/>
  <c r="BE101" i="12"/>
  <c r="BE114" i="12"/>
  <c r="BE95" i="12"/>
  <c r="BE106" i="12"/>
  <c r="BE117" i="12"/>
  <c r="BE102" i="12"/>
  <c r="BE112" i="12"/>
  <c r="E50" i="11"/>
  <c r="BE92" i="11"/>
  <c r="F85" i="11"/>
  <c r="BE91" i="11"/>
  <c r="BE94" i="11"/>
  <c r="BE98" i="11"/>
  <c r="BE97" i="11"/>
  <c r="J56" i="11"/>
  <c r="BE96" i="11"/>
  <c r="BE99" i="11"/>
  <c r="BE90" i="11"/>
  <c r="BC67" i="1"/>
  <c r="BE98" i="10"/>
  <c r="BE109" i="10"/>
  <c r="BE121" i="10"/>
  <c r="BE129" i="10"/>
  <c r="BE101" i="10"/>
  <c r="BE115" i="10"/>
  <c r="BE120" i="10"/>
  <c r="BE126" i="10"/>
  <c r="BE147" i="10"/>
  <c r="BE150" i="10"/>
  <c r="BE155" i="10"/>
  <c r="BE160" i="10"/>
  <c r="F59" i="10"/>
  <c r="BE104" i="10"/>
  <c r="BE108" i="10"/>
  <c r="BE128" i="10"/>
  <c r="BE141" i="10"/>
  <c r="BE151" i="10"/>
  <c r="BE158" i="10"/>
  <c r="BE164" i="10"/>
  <c r="BE165" i="10"/>
  <c r="BE167" i="10"/>
  <c r="E82" i="10"/>
  <c r="BE112" i="10"/>
  <c r="BE113" i="10"/>
  <c r="BE124" i="10"/>
  <c r="BE125" i="10"/>
  <c r="BE137" i="10"/>
  <c r="BE143" i="10"/>
  <c r="BE102" i="10"/>
  <c r="BE107" i="10"/>
  <c r="BE130" i="10"/>
  <c r="BE134" i="10"/>
  <c r="BE142" i="10"/>
  <c r="BE152" i="10"/>
  <c r="BE170" i="10"/>
  <c r="BE171" i="10"/>
  <c r="BE172" i="10"/>
  <c r="BE173" i="10"/>
  <c r="BE174" i="10"/>
  <c r="BE175" i="10"/>
  <c r="BE176" i="10"/>
  <c r="BE177" i="10"/>
  <c r="BE178" i="10"/>
  <c r="BE180" i="10"/>
  <c r="BE181" i="10"/>
  <c r="BE182" i="10"/>
  <c r="BE183" i="10"/>
  <c r="BE184" i="10"/>
  <c r="BE185" i="10"/>
  <c r="BE186" i="10"/>
  <c r="BE187" i="10"/>
  <c r="BE189" i="10"/>
  <c r="BE190" i="10"/>
  <c r="BE191" i="10"/>
  <c r="BE192" i="10"/>
  <c r="BE193" i="10"/>
  <c r="BE194" i="10"/>
  <c r="BE195" i="10"/>
  <c r="BE196" i="10"/>
  <c r="BE197" i="10"/>
  <c r="BE198" i="10"/>
  <c r="BE200" i="10"/>
  <c r="BE201" i="10"/>
  <c r="BE202" i="10"/>
  <c r="BE203" i="10"/>
  <c r="BE204" i="10"/>
  <c r="BE105" i="10"/>
  <c r="BE111" i="10"/>
  <c r="BE114" i="10"/>
  <c r="BE119" i="10"/>
  <c r="BE123" i="10"/>
  <c r="BE127" i="10"/>
  <c r="BE131" i="10"/>
  <c r="BE136" i="10"/>
  <c r="BE96" i="10"/>
  <c r="BE99" i="10"/>
  <c r="BE116" i="10"/>
  <c r="BE132" i="10"/>
  <c r="BE133" i="10"/>
  <c r="BE138" i="10"/>
  <c r="BE139" i="10"/>
  <c r="BE140" i="10"/>
  <c r="BE149" i="10"/>
  <c r="BE157" i="10"/>
  <c r="BE159" i="10"/>
  <c r="BE162" i="10"/>
  <c r="BE163" i="10"/>
  <c r="J56" i="10"/>
  <c r="BE97" i="10"/>
  <c r="BE103" i="10"/>
  <c r="BE110" i="10"/>
  <c r="BE117" i="10"/>
  <c r="BE118" i="10"/>
  <c r="BE122" i="10"/>
  <c r="BE135" i="10"/>
  <c r="BE144" i="10"/>
  <c r="BE145" i="10"/>
  <c r="BE146" i="10"/>
  <c r="BE148" i="10"/>
  <c r="BE153" i="10"/>
  <c r="BE161" i="10"/>
  <c r="BE166" i="10"/>
  <c r="BE169" i="10"/>
  <c r="BE110" i="9"/>
  <c r="BE122" i="9"/>
  <c r="BE126" i="9"/>
  <c r="BE127" i="9"/>
  <c r="F87" i="9"/>
  <c r="BE111" i="9"/>
  <c r="BE112" i="9"/>
  <c r="BE114" i="9"/>
  <c r="BE138" i="9"/>
  <c r="J56" i="9"/>
  <c r="BE96" i="9"/>
  <c r="BE117" i="9"/>
  <c r="BE120" i="9"/>
  <c r="BE123" i="9"/>
  <c r="BE128" i="9"/>
  <c r="BE131" i="9"/>
  <c r="E78" i="9"/>
  <c r="BE116" i="9"/>
  <c r="BE121" i="9"/>
  <c r="BE139" i="9"/>
  <c r="BE142" i="9"/>
  <c r="BE100" i="9"/>
  <c r="BE101" i="9"/>
  <c r="BE104" i="9"/>
  <c r="BE105" i="9"/>
  <c r="BE130" i="9"/>
  <c r="BE133" i="9"/>
  <c r="BE92" i="9"/>
  <c r="BE93" i="9"/>
  <c r="BE94" i="9"/>
  <c r="BE95" i="9"/>
  <c r="BE102" i="9"/>
  <c r="BE107" i="9"/>
  <c r="BE108" i="9"/>
  <c r="BE109" i="9"/>
  <c r="BE113" i="9"/>
  <c r="BE115" i="9"/>
  <c r="BE119" i="9"/>
  <c r="BE125" i="9"/>
  <c r="BE134" i="9"/>
  <c r="BE97" i="9"/>
  <c r="BE98" i="9"/>
  <c r="BE99" i="9"/>
  <c r="BE103" i="9"/>
  <c r="BE124" i="9"/>
  <c r="BE129" i="9"/>
  <c r="BE132" i="9"/>
  <c r="BE136" i="9"/>
  <c r="BE137" i="9"/>
  <c r="BE141" i="9"/>
  <c r="BE200" i="8"/>
  <c r="BE207" i="8"/>
  <c r="BE211" i="8"/>
  <c r="BE239" i="8"/>
  <c r="BE242" i="8"/>
  <c r="BE250" i="8"/>
  <c r="BE256" i="8"/>
  <c r="BE259" i="8"/>
  <c r="BE270" i="8"/>
  <c r="BE285" i="8"/>
  <c r="BE290" i="8"/>
  <c r="BE294" i="8"/>
  <c r="BE152" i="8"/>
  <c r="BE215" i="8"/>
  <c r="BE234" i="8"/>
  <c r="BE263" i="8"/>
  <c r="BE267" i="8"/>
  <c r="BE273" i="8"/>
  <c r="F55" i="8"/>
  <c r="BE97" i="8"/>
  <c r="BE166" i="8"/>
  <c r="BE253" i="8"/>
  <c r="BE278" i="8"/>
  <c r="E48" i="8"/>
  <c r="BE114" i="8"/>
  <c r="BE149" i="8"/>
  <c r="BE218" i="8"/>
  <c r="BE261" i="8"/>
  <c r="BE282" i="8"/>
  <c r="BE119" i="8"/>
  <c r="BE223" i="8"/>
  <c r="BE91" i="8"/>
  <c r="BE106" i="8"/>
  <c r="BE109" i="8"/>
  <c r="BE131" i="8"/>
  <c r="BE183" i="8"/>
  <c r="BE229" i="8"/>
  <c r="BE245" i="8"/>
  <c r="J52" i="8"/>
  <c r="BE103" i="8"/>
  <c r="BE138" i="8"/>
  <c r="BE143" i="8"/>
  <c r="BE174" i="8"/>
  <c r="BE205" i="8"/>
  <c r="E75" i="7"/>
  <c r="BK88" i="6"/>
  <c r="BK87" i="6"/>
  <c r="J87" i="6" s="1"/>
  <c r="J59" i="6" s="1"/>
  <c r="J79" i="7"/>
  <c r="BE107" i="7"/>
  <c r="BE178" i="7"/>
  <c r="BE124" i="7"/>
  <c r="BE148" i="7"/>
  <c r="BE159" i="7"/>
  <c r="BE185" i="7"/>
  <c r="BE91" i="7"/>
  <c r="BE94" i="7"/>
  <c r="BE97" i="7"/>
  <c r="BE112" i="7"/>
  <c r="BE145" i="7"/>
  <c r="BE154" i="7"/>
  <c r="F55" i="7"/>
  <c r="BE100" i="7"/>
  <c r="BE103" i="7"/>
  <c r="BE115" i="7"/>
  <c r="BE173" i="7"/>
  <c r="BE164" i="7"/>
  <c r="BE168" i="7"/>
  <c r="BE182" i="7"/>
  <c r="BE131" i="7"/>
  <c r="BE140" i="7"/>
  <c r="BE88" i="7"/>
  <c r="BE135" i="7"/>
  <c r="BE191" i="7"/>
  <c r="BE196" i="7"/>
  <c r="BE90" i="6"/>
  <c r="BE136" i="6"/>
  <c r="BE142" i="6"/>
  <c r="BE307" i="6"/>
  <c r="BE311" i="6"/>
  <c r="BE328" i="6"/>
  <c r="BE333" i="6"/>
  <c r="BE356" i="6"/>
  <c r="BE182" i="6"/>
  <c r="BE249" i="6"/>
  <c r="BE279" i="6"/>
  <c r="BE284" i="6"/>
  <c r="BE342" i="6"/>
  <c r="BE392" i="6"/>
  <c r="BE185" i="6"/>
  <c r="BE193" i="6"/>
  <c r="BE198" i="6"/>
  <c r="BE295" i="6"/>
  <c r="BE301" i="6"/>
  <c r="BE338" i="6"/>
  <c r="BE408" i="6"/>
  <c r="BE107" i="6"/>
  <c r="BE120" i="6"/>
  <c r="BE152" i="6"/>
  <c r="BE241" i="6"/>
  <c r="BE244" i="6"/>
  <c r="BE252" i="6"/>
  <c r="BE255" i="6"/>
  <c r="BE258" i="6"/>
  <c r="BE299" i="6"/>
  <c r="E48" i="6"/>
  <c r="BE114" i="6"/>
  <c r="BE214" i="6"/>
  <c r="BE223" i="6"/>
  <c r="BE227" i="6"/>
  <c r="BE268" i="6"/>
  <c r="BE305" i="6"/>
  <c r="BE411" i="6"/>
  <c r="F55" i="6"/>
  <c r="J81" i="6"/>
  <c r="BE95" i="6"/>
  <c r="BE275" i="6"/>
  <c r="BE320" i="6"/>
  <c r="BE325" i="6"/>
  <c r="BE344" i="6"/>
  <c r="BE346" i="6"/>
  <c r="BE360" i="6"/>
  <c r="BE372" i="6"/>
  <c r="BE165" i="6"/>
  <c r="BE171" i="6"/>
  <c r="BE176" i="6"/>
  <c r="BE204" i="6"/>
  <c r="BE209" i="6"/>
  <c r="BE219" i="6"/>
  <c r="BE288" i="6"/>
  <c r="BE349" i="6"/>
  <c r="BE353" i="6"/>
  <c r="BE364" i="6"/>
  <c r="BE368" i="6"/>
  <c r="BE375" i="6"/>
  <c r="BE379" i="6"/>
  <c r="BE414" i="6"/>
  <c r="BE417" i="6"/>
  <c r="BE420" i="6"/>
  <c r="BE424" i="6"/>
  <c r="BE101" i="6"/>
  <c r="BE126" i="6"/>
  <c r="BE132" i="6"/>
  <c r="BE139" i="6"/>
  <c r="BE147" i="6"/>
  <c r="BE236" i="6"/>
  <c r="BE263" i="6"/>
  <c r="BE315" i="6"/>
  <c r="BE396" i="6"/>
  <c r="BE404" i="6"/>
  <c r="BE110" i="5"/>
  <c r="BE118" i="5"/>
  <c r="BE136" i="5"/>
  <c r="BE145" i="5"/>
  <c r="BE154" i="5"/>
  <c r="BE262" i="5"/>
  <c r="BE270" i="5"/>
  <c r="BE289" i="5"/>
  <c r="BE293" i="5"/>
  <c r="BE296" i="5"/>
  <c r="BE337" i="5"/>
  <c r="BE354" i="5"/>
  <c r="BE381" i="5"/>
  <c r="BE408" i="5"/>
  <c r="BE431" i="5"/>
  <c r="BE491" i="5"/>
  <c r="BE495" i="5"/>
  <c r="BE513" i="5"/>
  <c r="BE674" i="5"/>
  <c r="BE703" i="5"/>
  <c r="BE725" i="5"/>
  <c r="BE733" i="5"/>
  <c r="BE737" i="5"/>
  <c r="BE746" i="5"/>
  <c r="BE750" i="5"/>
  <c r="BE753" i="5"/>
  <c r="BE756" i="5"/>
  <c r="BE759" i="5"/>
  <c r="BE762" i="5"/>
  <c r="BE766" i="5"/>
  <c r="BE90" i="5"/>
  <c r="BE105" i="5"/>
  <c r="BE185" i="5"/>
  <c r="BE332" i="5"/>
  <c r="BE363" i="5"/>
  <c r="BE390" i="5"/>
  <c r="BE540" i="5"/>
  <c r="BE544" i="5"/>
  <c r="BE549" i="5"/>
  <c r="BE568" i="5"/>
  <c r="BE573" i="5"/>
  <c r="BE582" i="5"/>
  <c r="BE629" i="5"/>
  <c r="BE638" i="5"/>
  <c r="BE647" i="5"/>
  <c r="E48" i="5"/>
  <c r="BE93" i="5"/>
  <c r="BE157" i="5"/>
  <c r="BE162" i="5"/>
  <c r="BE191" i="5"/>
  <c r="BE201" i="5"/>
  <c r="BE249" i="5"/>
  <c r="BE316" i="5"/>
  <c r="BE373" i="5"/>
  <c r="BE395" i="5"/>
  <c r="BE460" i="5"/>
  <c r="BE562" i="5"/>
  <c r="BE651" i="5"/>
  <c r="BE663" i="5"/>
  <c r="BE668" i="5"/>
  <c r="BE715" i="5"/>
  <c r="BE719" i="5"/>
  <c r="J52" i="5"/>
  <c r="F84" i="5"/>
  <c r="BE96" i="5"/>
  <c r="BE99" i="5"/>
  <c r="BE376" i="5"/>
  <c r="BE385" i="5"/>
  <c r="BE483" i="5"/>
  <c r="BE487" i="5"/>
  <c r="BE520" i="5"/>
  <c r="BE524" i="5"/>
  <c r="BE528" i="5"/>
  <c r="BE532" i="5"/>
  <c r="BE591" i="5"/>
  <c r="BE625" i="5"/>
  <c r="BK86" i="4"/>
  <c r="J86" i="4"/>
  <c r="J63" i="4" s="1"/>
  <c r="BE142" i="5"/>
  <c r="BE216" i="5"/>
  <c r="BE244" i="5"/>
  <c r="BE258" i="5"/>
  <c r="BE359" i="5"/>
  <c r="BE370" i="5"/>
  <c r="BE399" i="5"/>
  <c r="BE404" i="5"/>
  <c r="BE427" i="5"/>
  <c r="BE468" i="5"/>
  <c r="BE553" i="5"/>
  <c r="BE599" i="5"/>
  <c r="BE693" i="5"/>
  <c r="BE700" i="5"/>
  <c r="BE722" i="5"/>
  <c r="BE130" i="5"/>
  <c r="BE139" i="5"/>
  <c r="BE254" i="5"/>
  <c r="BE285" i="5"/>
  <c r="BE323" i="5"/>
  <c r="BE326" i="5"/>
  <c r="BE349" i="5"/>
  <c r="BE413" i="5"/>
  <c r="BE423" i="5"/>
  <c r="BE435" i="5"/>
  <c r="BE474" i="5"/>
  <c r="BE578" i="5"/>
  <c r="BE587" i="5"/>
  <c r="BE609" i="5"/>
  <c r="BE618" i="5"/>
  <c r="BE620" i="5"/>
  <c r="BE640" i="5"/>
  <c r="BE642" i="5"/>
  <c r="BE660" i="5"/>
  <c r="BE666" i="5"/>
  <c r="BE696" i="5"/>
  <c r="BE124" i="5"/>
  <c r="BE233" i="5"/>
  <c r="BE309" i="5"/>
  <c r="BE418" i="5"/>
  <c r="BE452" i="5"/>
  <c r="BE479" i="5"/>
  <c r="BE500" i="5"/>
  <c r="BE504" i="5"/>
  <c r="BE509" i="5"/>
  <c r="BE536" i="5"/>
  <c r="BE558" i="5"/>
  <c r="BE603" i="5"/>
  <c r="BE634" i="5"/>
  <c r="BE654" i="5"/>
  <c r="BE213" i="5"/>
  <c r="BE226" i="5"/>
  <c r="BE239" i="5"/>
  <c r="BE283" i="5"/>
  <c r="BE343" i="5"/>
  <c r="BE443" i="5"/>
  <c r="BE447" i="5"/>
  <c r="BE456" i="5"/>
  <c r="BE464" i="5"/>
  <c r="BE595" i="5"/>
  <c r="BE614" i="5"/>
  <c r="BE657" i="5"/>
  <c r="BE681" i="5"/>
  <c r="BE684" i="5"/>
  <c r="E74" i="4"/>
  <c r="BK108" i="3"/>
  <c r="J108" i="3" s="1"/>
  <c r="J64" i="3" s="1"/>
  <c r="BE88" i="4"/>
  <c r="BE94" i="4"/>
  <c r="J56" i="4"/>
  <c r="BE92" i="4"/>
  <c r="BE93" i="4"/>
  <c r="F59" i="4"/>
  <c r="BE89" i="4"/>
  <c r="BE90" i="4"/>
  <c r="BE91" i="4"/>
  <c r="BE95" i="4"/>
  <c r="J101" i="3"/>
  <c r="BE191" i="3"/>
  <c r="BE231" i="3"/>
  <c r="BE275" i="3"/>
  <c r="BE278" i="3"/>
  <c r="BE541" i="3"/>
  <c r="BE550" i="3"/>
  <c r="BE552" i="3"/>
  <c r="BE554" i="3"/>
  <c r="BE592" i="3"/>
  <c r="BE595" i="3"/>
  <c r="BE657" i="3"/>
  <c r="BE683" i="3"/>
  <c r="BE684" i="3"/>
  <c r="BE687" i="3"/>
  <c r="BE874" i="3"/>
  <c r="BE1023" i="3"/>
  <c r="BE1035" i="3"/>
  <c r="BE1037" i="3"/>
  <c r="BE1039" i="3"/>
  <c r="BE1098" i="3"/>
  <c r="BE1172" i="3"/>
  <c r="BE1184" i="3"/>
  <c r="BE1196" i="3"/>
  <c r="BE1209" i="3"/>
  <c r="BE1223" i="3"/>
  <c r="BE1236" i="3"/>
  <c r="BE1240" i="3"/>
  <c r="BE1243" i="3"/>
  <c r="BE1246" i="3"/>
  <c r="BE1248" i="3"/>
  <c r="BE1252" i="3"/>
  <c r="BE1257" i="3"/>
  <c r="BE1262" i="3"/>
  <c r="BE1267" i="3"/>
  <c r="BE1278" i="3"/>
  <c r="BE1290" i="3"/>
  <c r="BE1296" i="3"/>
  <c r="BE1299" i="3"/>
  <c r="BE1302" i="3"/>
  <c r="F59" i="3"/>
  <c r="BE198" i="3"/>
  <c r="BE208" i="3"/>
  <c r="BE236" i="3"/>
  <c r="BE266" i="3"/>
  <c r="BE443" i="3"/>
  <c r="BE458" i="3"/>
  <c r="BE461" i="3"/>
  <c r="BE464" i="3"/>
  <c r="BE475" i="3"/>
  <c r="BE496" i="3"/>
  <c r="BE527" i="3"/>
  <c r="BE537" i="3"/>
  <c r="BE538" i="3"/>
  <c r="BE540" i="3"/>
  <c r="BE542" i="3"/>
  <c r="BE543" i="3"/>
  <c r="BE569" i="3"/>
  <c r="BE624" i="3"/>
  <c r="BE637" i="3"/>
  <c r="BE672" i="3"/>
  <c r="BE678" i="3"/>
  <c r="BE689" i="3"/>
  <c r="BE762" i="3"/>
  <c r="BE780" i="3"/>
  <c r="BE807" i="3"/>
  <c r="BE848" i="3"/>
  <c r="BE852" i="3"/>
  <c r="BE968" i="3"/>
  <c r="BE972" i="3"/>
  <c r="BE983" i="3"/>
  <c r="BE1050" i="3"/>
  <c r="BE1054" i="3"/>
  <c r="BE1066" i="3"/>
  <c r="BE1076" i="3"/>
  <c r="BE1089" i="3"/>
  <c r="BE1116" i="3"/>
  <c r="BE1130" i="3"/>
  <c r="E50" i="3"/>
  <c r="BE195" i="3"/>
  <c r="BE350" i="3"/>
  <c r="BE434" i="3"/>
  <c r="BE478" i="3"/>
  <c r="BE483" i="3"/>
  <c r="BE488" i="3"/>
  <c r="BE507" i="3"/>
  <c r="BE512" i="3"/>
  <c r="BE529" i="3"/>
  <c r="BE531" i="3"/>
  <c r="BE545" i="3"/>
  <c r="BE584" i="3"/>
  <c r="BE589" i="3"/>
  <c r="BE647" i="3"/>
  <c r="BE681" i="3"/>
  <c r="BE699" i="3"/>
  <c r="BE860" i="3"/>
  <c r="BE867" i="3"/>
  <c r="BE869" i="3"/>
  <c r="BE911" i="3"/>
  <c r="BE914" i="3"/>
  <c r="BE943" i="3"/>
  <c r="BE975" i="3"/>
  <c r="BE1015" i="3"/>
  <c r="BE1073" i="3"/>
  <c r="BE1103" i="3"/>
  <c r="BE1168" i="3"/>
  <c r="BE1203" i="3"/>
  <c r="BE1206" i="3"/>
  <c r="BE1214" i="3"/>
  <c r="J255" i="2"/>
  <c r="J68" i="2" s="1"/>
  <c r="BE301" i="3"/>
  <c r="BE321" i="3"/>
  <c r="BE331" i="3"/>
  <c r="BE344" i="3"/>
  <c r="BE397" i="3"/>
  <c r="BE536" i="3"/>
  <c r="BE574" i="3"/>
  <c r="BE627" i="3"/>
  <c r="BE669" i="3"/>
  <c r="BE675" i="3"/>
  <c r="BE722" i="3"/>
  <c r="BE816" i="3"/>
  <c r="BE824" i="3"/>
  <c r="BE832" i="3"/>
  <c r="BE844" i="3"/>
  <c r="BE895" i="3"/>
  <c r="BE898" i="3"/>
  <c r="BE901" i="3"/>
  <c r="BE929" i="3"/>
  <c r="BE959" i="3"/>
  <c r="BE1070" i="3"/>
  <c r="BE1081" i="3"/>
  <c r="BE1087" i="3"/>
  <c r="BE1125" i="3"/>
  <c r="BE1136" i="3"/>
  <c r="BE1141" i="3"/>
  <c r="BE1146" i="3"/>
  <c r="BE1161" i="3"/>
  <c r="BE1164" i="3"/>
  <c r="J98" i="2"/>
  <c r="J65" i="2"/>
  <c r="BE166" i="3"/>
  <c r="BE172" i="3"/>
  <c r="BE180" i="3"/>
  <c r="BE184" i="3"/>
  <c r="BE219" i="3"/>
  <c r="BE251" i="3"/>
  <c r="BE392" i="3"/>
  <c r="BE417" i="3"/>
  <c r="BE503" i="3"/>
  <c r="BE564" i="3"/>
  <c r="BE607" i="3"/>
  <c r="BE610" i="3"/>
  <c r="BE615" i="3"/>
  <c r="BE618" i="3"/>
  <c r="BE653" i="3"/>
  <c r="BE660" i="3"/>
  <c r="BE663" i="3"/>
  <c r="BE690" i="3"/>
  <c r="BE962" i="3"/>
  <c r="BE981" i="3"/>
  <c r="BE1017" i="3"/>
  <c r="BE1045" i="3"/>
  <c r="BE1047" i="3"/>
  <c r="BE1085" i="3"/>
  <c r="BE1095" i="3"/>
  <c r="BE1192" i="3"/>
  <c r="BE1157" i="3"/>
  <c r="BE1169" i="3"/>
  <c r="BE1180" i="3"/>
  <c r="BE1228" i="3"/>
  <c r="BE155" i="3"/>
  <c r="BE212" i="3"/>
  <c r="BE216" i="3"/>
  <c r="BE223" i="3"/>
  <c r="BE227" i="3"/>
  <c r="BE244" i="3"/>
  <c r="BE338" i="3"/>
  <c r="BE359" i="3"/>
  <c r="BE405" i="3"/>
  <c r="BE533" i="3"/>
  <c r="BE535" i="3"/>
  <c r="BE559" i="3"/>
  <c r="BE643" i="3"/>
  <c r="BE739" i="3"/>
  <c r="BE747" i="3"/>
  <c r="BE754" i="3"/>
  <c r="BE889" i="3"/>
  <c r="BE906" i="3"/>
  <c r="BE947" i="3"/>
  <c r="BE950" i="3"/>
  <c r="BE1019" i="3"/>
  <c r="BE1021" i="3"/>
  <c r="BE1062" i="3"/>
  <c r="BE1068" i="3"/>
  <c r="BE1092" i="3"/>
  <c r="BE1149" i="3"/>
  <c r="BE1153" i="3"/>
  <c r="BE1176" i="3"/>
  <c r="BE1188" i="3"/>
  <c r="BE1200" i="3"/>
  <c r="BE110" i="3"/>
  <c r="BE114" i="3"/>
  <c r="BE117" i="3"/>
  <c r="BE120" i="3"/>
  <c r="BE123" i="3"/>
  <c r="BE131" i="3"/>
  <c r="BE141" i="3"/>
  <c r="BE152" i="3"/>
  <c r="BE188" i="3"/>
  <c r="BE255" i="3"/>
  <c r="BE260" i="3"/>
  <c r="BE270" i="3"/>
  <c r="BE334" i="3"/>
  <c r="BE363" i="3"/>
  <c r="BE369" i="3"/>
  <c r="BE376" i="3"/>
  <c r="BE379" i="3"/>
  <c r="BE383" i="3"/>
  <c r="BE388" i="3"/>
  <c r="BE517" i="3"/>
  <c r="BE522" i="3"/>
  <c r="BE579" i="3"/>
  <c r="BE598" i="3"/>
  <c r="BE601" i="3"/>
  <c r="BE630" i="3"/>
  <c r="BE666" i="3"/>
  <c r="BE770" i="3"/>
  <c r="BE788" i="3"/>
  <c r="BE798" i="3"/>
  <c r="BE880" i="3"/>
  <c r="BE883" i="3"/>
  <c r="BE1058" i="3"/>
  <c r="BE1079" i="3"/>
  <c r="BE1107" i="3"/>
  <c r="BE1111" i="3"/>
  <c r="BE1121" i="3"/>
  <c r="E84" i="2"/>
  <c r="BE221" i="2"/>
  <c r="F93" i="2"/>
  <c r="BE351" i="2"/>
  <c r="BE353" i="2"/>
  <c r="BE180" i="2"/>
  <c r="BE236" i="2"/>
  <c r="BE245" i="2"/>
  <c r="BE319" i="2"/>
  <c r="BE334" i="2"/>
  <c r="BE124" i="2"/>
  <c r="BE129" i="2"/>
  <c r="BE135" i="2"/>
  <c r="BE141" i="2"/>
  <c r="BE144" i="2"/>
  <c r="BE230" i="2"/>
  <c r="BE233" i="2"/>
  <c r="BE239" i="2"/>
  <c r="BE242" i="2"/>
  <c r="BE248" i="2"/>
  <c r="BE283" i="2"/>
  <c r="BE104" i="2"/>
  <c r="BE111" i="2"/>
  <c r="BE118" i="2"/>
  <c r="BE216" i="2"/>
  <c r="BE251" i="2"/>
  <c r="BE268" i="2"/>
  <c r="BE302" i="2"/>
  <c r="BE308" i="2"/>
  <c r="BE256" i="2"/>
  <c r="BE315" i="2"/>
  <c r="BE326" i="2"/>
  <c r="BE331" i="2"/>
  <c r="BE339" i="2"/>
  <c r="BE343" i="2"/>
  <c r="BE361" i="2"/>
  <c r="J56" i="2"/>
  <c r="BE99" i="2"/>
  <c r="BE155" i="2"/>
  <c r="BE159" i="2"/>
  <c r="BE164" i="2"/>
  <c r="BE169" i="2"/>
  <c r="BE172" i="2"/>
  <c r="BE226" i="2"/>
  <c r="BE291" i="2"/>
  <c r="BE346" i="2"/>
  <c r="BE356" i="2"/>
  <c r="F36" i="4"/>
  <c r="BA58" i="1" s="1"/>
  <c r="F38" i="3"/>
  <c r="BC57" i="1" s="1"/>
  <c r="F39" i="11"/>
  <c r="BD67" i="1" s="1"/>
  <c r="F37" i="2"/>
  <c r="BB56" i="1"/>
  <c r="F36" i="2"/>
  <c r="BA56" i="1" s="1"/>
  <c r="F37" i="8"/>
  <c r="BD62" i="1" s="1"/>
  <c r="F38" i="10"/>
  <c r="BC65" i="1" s="1"/>
  <c r="F35" i="7"/>
  <c r="BB61" i="1"/>
  <c r="F34" i="7"/>
  <c r="BA61" i="1" s="1"/>
  <c r="F36" i="7"/>
  <c r="BC61" i="1" s="1"/>
  <c r="F38" i="2"/>
  <c r="BC56" i="1" s="1"/>
  <c r="F36" i="12"/>
  <c r="BA68" i="1"/>
  <c r="F38" i="12"/>
  <c r="BC68" i="1" s="1"/>
  <c r="BC66" i="1" s="1"/>
  <c r="F34" i="5"/>
  <c r="BA59" i="1" s="1"/>
  <c r="J36" i="12"/>
  <c r="AW68" i="1"/>
  <c r="F39" i="9"/>
  <c r="BD64" i="1" s="1"/>
  <c r="F36" i="10"/>
  <c r="BA65" i="1"/>
  <c r="F37" i="12"/>
  <c r="BB68" i="1" s="1"/>
  <c r="F37" i="4"/>
  <c r="BB58" i="1"/>
  <c r="F35" i="8"/>
  <c r="BB62" i="1" s="1"/>
  <c r="F37" i="3"/>
  <c r="BB57" i="1"/>
  <c r="F39" i="2"/>
  <c r="BD56" i="1" s="1"/>
  <c r="F36" i="6"/>
  <c r="BC60" i="1" s="1"/>
  <c r="F36" i="11"/>
  <c r="BA67" i="1" s="1"/>
  <c r="J36" i="2"/>
  <c r="AW56" i="1"/>
  <c r="F37" i="5"/>
  <c r="BD59" i="1" s="1"/>
  <c r="F39" i="3"/>
  <c r="BD57" i="1" s="1"/>
  <c r="F38" i="4"/>
  <c r="BC58" i="1" s="1"/>
  <c r="F35" i="13"/>
  <c r="BB69" i="1"/>
  <c r="F38" i="9"/>
  <c r="BC64" i="1" s="1"/>
  <c r="F36" i="13"/>
  <c r="BC69" i="1" s="1"/>
  <c r="F34" i="6"/>
  <c r="BA60" i="1" s="1"/>
  <c r="AS54" i="1"/>
  <c r="J34" i="7"/>
  <c r="AW61" i="1" s="1"/>
  <c r="F37" i="7"/>
  <c r="BD61" i="1"/>
  <c r="F36" i="9"/>
  <c r="BA64" i="1"/>
  <c r="J36" i="10"/>
  <c r="AW65" i="1" s="1"/>
  <c r="J36" i="3"/>
  <c r="AW57" i="1" s="1"/>
  <c r="F37" i="6"/>
  <c r="BD60" i="1"/>
  <c r="F35" i="5"/>
  <c r="BB59" i="1"/>
  <c r="F37" i="9"/>
  <c r="BB64" i="1" s="1"/>
  <c r="F37" i="13"/>
  <c r="BD69" i="1" s="1"/>
  <c r="J34" i="6"/>
  <c r="AW60" i="1" s="1"/>
  <c r="J36" i="9"/>
  <c r="AW64" i="1"/>
  <c r="F39" i="10"/>
  <c r="BD65" i="1" s="1"/>
  <c r="J36" i="11"/>
  <c r="AW67" i="1" s="1"/>
  <c r="F34" i="13"/>
  <c r="BA69" i="1" s="1"/>
  <c r="F36" i="5"/>
  <c r="BC59" i="1"/>
  <c r="J34" i="8"/>
  <c r="AW62" i="1" s="1"/>
  <c r="F36" i="3"/>
  <c r="BA57" i="1" s="1"/>
  <c r="F36" i="8"/>
  <c r="BC62" i="1" s="1"/>
  <c r="F37" i="11"/>
  <c r="BB67" i="1"/>
  <c r="F35" i="6"/>
  <c r="BB60" i="1" s="1"/>
  <c r="F39" i="12"/>
  <c r="BD68" i="1" s="1"/>
  <c r="J36" i="4"/>
  <c r="AW58" i="1" s="1"/>
  <c r="J34" i="5"/>
  <c r="AW59" i="1"/>
  <c r="J34" i="13"/>
  <c r="AW69" i="1" s="1"/>
  <c r="F39" i="4"/>
  <c r="BD58" i="1" s="1"/>
  <c r="F34" i="8"/>
  <c r="BA62" i="1" s="1"/>
  <c r="F37" i="10"/>
  <c r="BB65" i="1"/>
  <c r="BK90" i="9" l="1"/>
  <c r="J90" i="9" s="1"/>
  <c r="J63" i="9" s="1"/>
  <c r="BK89" i="8"/>
  <c r="J89" i="8" s="1"/>
  <c r="J60" i="8" s="1"/>
  <c r="BK91" i="12"/>
  <c r="J91" i="12" s="1"/>
  <c r="J63" i="12" s="1"/>
  <c r="BK850" i="3"/>
  <c r="J850" i="3" s="1"/>
  <c r="J74" i="3" s="1"/>
  <c r="T86" i="13"/>
  <c r="T85" i="13" s="1"/>
  <c r="R88" i="5"/>
  <c r="R87" i="5"/>
  <c r="P96" i="2"/>
  <c r="AU56" i="1"/>
  <c r="BK94" i="10"/>
  <c r="J94" i="10" s="1"/>
  <c r="J63" i="10" s="1"/>
  <c r="T108" i="3"/>
  <c r="P88" i="6"/>
  <c r="P87" i="6"/>
  <c r="AU60" i="1" s="1"/>
  <c r="R86" i="7"/>
  <c r="R85" i="7" s="1"/>
  <c r="T88" i="5"/>
  <c r="T87" i="5"/>
  <c r="BK88" i="5"/>
  <c r="J88" i="5"/>
  <c r="J60" i="5"/>
  <c r="R850" i="3"/>
  <c r="P94" i="10"/>
  <c r="AU65" i="1" s="1"/>
  <c r="AU63" i="1" s="1"/>
  <c r="P88" i="11"/>
  <c r="AU67" i="1"/>
  <c r="R254" i="2"/>
  <c r="R96" i="2"/>
  <c r="T850" i="3"/>
  <c r="R86" i="13"/>
  <c r="R85" i="13"/>
  <c r="BK254" i="2"/>
  <c r="J254" i="2" s="1"/>
  <c r="J67" i="2" s="1"/>
  <c r="T91" i="12"/>
  <c r="R90" i="9"/>
  <c r="P850" i="3"/>
  <c r="P107" i="3" s="1"/>
  <c r="AU57" i="1" s="1"/>
  <c r="R108" i="3"/>
  <c r="R107" i="3"/>
  <c r="R88" i="6"/>
  <c r="R87" i="6" s="1"/>
  <c r="T89" i="8"/>
  <c r="T88" i="8" s="1"/>
  <c r="P86" i="13"/>
  <c r="P85" i="13"/>
  <c r="AU69" i="1" s="1"/>
  <c r="R91" i="12"/>
  <c r="R94" i="10"/>
  <c r="T88" i="11"/>
  <c r="T254" i="2"/>
  <c r="T96" i="2" s="1"/>
  <c r="P108" i="3"/>
  <c r="BK86" i="13"/>
  <c r="BK85" i="13"/>
  <c r="J85" i="13" s="1"/>
  <c r="J59" i="13" s="1"/>
  <c r="BK86" i="7"/>
  <c r="J86" i="7"/>
  <c r="J60" i="7"/>
  <c r="AG67" i="1"/>
  <c r="J63" i="11"/>
  <c r="BK88" i="8"/>
  <c r="J88" i="8" s="1"/>
  <c r="J30" i="8" s="1"/>
  <c r="AG62" i="1" s="1"/>
  <c r="J88" i="6"/>
  <c r="J60" i="6" s="1"/>
  <c r="BK107" i="3"/>
  <c r="J107" i="3"/>
  <c r="J32" i="3" s="1"/>
  <c r="AG57" i="1" s="1"/>
  <c r="J35" i="2"/>
  <c r="AV56" i="1"/>
  <c r="AT56" i="1"/>
  <c r="BA66" i="1"/>
  <c r="AW66" i="1"/>
  <c r="F35" i="12"/>
  <c r="AZ68" i="1"/>
  <c r="BC55" i="1"/>
  <c r="BD63" i="1"/>
  <c r="BB63" i="1"/>
  <c r="AX63" i="1"/>
  <c r="F33" i="7"/>
  <c r="AZ61" i="1"/>
  <c r="BA63" i="1"/>
  <c r="AW63" i="1"/>
  <c r="BB66" i="1"/>
  <c r="AX66" i="1" s="1"/>
  <c r="J35" i="12"/>
  <c r="AV68" i="1"/>
  <c r="AT68" i="1" s="1"/>
  <c r="F33" i="6"/>
  <c r="AZ60" i="1" s="1"/>
  <c r="J33" i="13"/>
  <c r="AV69" i="1"/>
  <c r="AT69" i="1" s="1"/>
  <c r="F33" i="5"/>
  <c r="AZ59" i="1" s="1"/>
  <c r="J35" i="10"/>
  <c r="AV65" i="1" s="1"/>
  <c r="AT65" i="1" s="1"/>
  <c r="BD55" i="1"/>
  <c r="BC63" i="1"/>
  <c r="AY63" i="1" s="1"/>
  <c r="BD66" i="1"/>
  <c r="AY66" i="1"/>
  <c r="F35" i="4"/>
  <c r="AZ58" i="1" s="1"/>
  <c r="J33" i="7"/>
  <c r="AV61" i="1" s="1"/>
  <c r="AT61" i="1" s="1"/>
  <c r="J35" i="3"/>
  <c r="AV57" i="1" s="1"/>
  <c r="AT57" i="1" s="1"/>
  <c r="J33" i="6"/>
  <c r="AV60" i="1" s="1"/>
  <c r="AT60" i="1" s="1"/>
  <c r="J33" i="5"/>
  <c r="AV59" i="1"/>
  <c r="AT59" i="1"/>
  <c r="J35" i="9"/>
  <c r="AV64" i="1"/>
  <c r="AT64" i="1" s="1"/>
  <c r="J32" i="9"/>
  <c r="AG64" i="1"/>
  <c r="F35" i="11"/>
  <c r="AZ67" i="1" s="1"/>
  <c r="F33" i="13"/>
  <c r="AZ69" i="1" s="1"/>
  <c r="F35" i="3"/>
  <c r="AZ57" i="1" s="1"/>
  <c r="AU66" i="1"/>
  <c r="F35" i="2"/>
  <c r="AZ56" i="1" s="1"/>
  <c r="J32" i="4"/>
  <c r="AG58" i="1"/>
  <c r="J35" i="11"/>
  <c r="AV67" i="1"/>
  <c r="AT67" i="1"/>
  <c r="AN67" i="1"/>
  <c r="J32" i="12"/>
  <c r="AG68" i="1" s="1"/>
  <c r="AG66" i="1" s="1"/>
  <c r="BB55" i="1"/>
  <c r="F35" i="9"/>
  <c r="AZ64" i="1"/>
  <c r="J33" i="8"/>
  <c r="AV62" i="1" s="1"/>
  <c r="AT62" i="1" s="1"/>
  <c r="J35" i="4"/>
  <c r="AV58" i="1" s="1"/>
  <c r="AT58" i="1" s="1"/>
  <c r="F33" i="8"/>
  <c r="AZ62" i="1"/>
  <c r="BA55" i="1"/>
  <c r="AW55" i="1" s="1"/>
  <c r="J30" i="6"/>
  <c r="AG60" i="1" s="1"/>
  <c r="F35" i="10"/>
  <c r="AZ65" i="1"/>
  <c r="T107" i="3" l="1"/>
  <c r="J86" i="13"/>
  <c r="J60" i="13"/>
  <c r="BK85" i="7"/>
  <c r="J85" i="7"/>
  <c r="BK96" i="2"/>
  <c r="J96" i="2"/>
  <c r="J63" i="2"/>
  <c r="BK87" i="5"/>
  <c r="J87" i="5" s="1"/>
  <c r="J30" i="5" s="1"/>
  <c r="AG59" i="1" s="1"/>
  <c r="AN68" i="1"/>
  <c r="J41" i="12"/>
  <c r="J41" i="11"/>
  <c r="AN64" i="1"/>
  <c r="AN62" i="1"/>
  <c r="J59" i="8"/>
  <c r="J41" i="9"/>
  <c r="J39" i="8"/>
  <c r="AN60" i="1"/>
  <c r="J39" i="6"/>
  <c r="AN58" i="1"/>
  <c r="AN57" i="1"/>
  <c r="J63" i="3"/>
  <c r="J41" i="4"/>
  <c r="J41" i="3"/>
  <c r="AY55" i="1"/>
  <c r="BC54" i="1"/>
  <c r="W32" i="1" s="1"/>
  <c r="J32" i="10"/>
  <c r="AG65" i="1"/>
  <c r="AG63" i="1"/>
  <c r="AN63" i="1" s="1"/>
  <c r="J30" i="13"/>
  <c r="AG69" i="1"/>
  <c r="AZ63" i="1"/>
  <c r="AV63" i="1"/>
  <c r="AT63" i="1" s="1"/>
  <c r="AX55" i="1"/>
  <c r="BB54" i="1"/>
  <c r="W31" i="1"/>
  <c r="J30" i="7"/>
  <c r="AG61" i="1" s="1"/>
  <c r="AZ55" i="1"/>
  <c r="BA54" i="1"/>
  <c r="W30" i="1" s="1"/>
  <c r="AU55" i="1"/>
  <c r="AU54" i="1"/>
  <c r="BD54" i="1"/>
  <c r="W33" i="1"/>
  <c r="AZ66" i="1"/>
  <c r="AV66" i="1"/>
  <c r="AT66" i="1"/>
  <c r="AN66" i="1"/>
  <c r="J39" i="7" l="1"/>
  <c r="J39" i="13"/>
  <c r="J39" i="5"/>
  <c r="J41" i="10"/>
  <c r="J59" i="7"/>
  <c r="J59" i="5"/>
  <c r="AN65" i="1"/>
  <c r="AN69" i="1"/>
  <c r="AN59" i="1"/>
  <c r="AN61" i="1"/>
  <c r="AW54" i="1"/>
  <c r="AK30" i="1" s="1"/>
  <c r="AX54" i="1"/>
  <c r="J32" i="2"/>
  <c r="AG56" i="1"/>
  <c r="AG55" i="1"/>
  <c r="AG54" i="1" s="1"/>
  <c r="AK26" i="1" s="1"/>
  <c r="AZ54" i="1"/>
  <c r="W29" i="1" s="1"/>
  <c r="AV55" i="1"/>
  <c r="AT55" i="1" s="1"/>
  <c r="AY54" i="1"/>
  <c r="AN55" i="1" l="1"/>
  <c r="AN56" i="1"/>
  <c r="J41" i="2"/>
  <c r="AV54" i="1"/>
  <c r="AK29" i="1" s="1"/>
  <c r="AK35" i="1" s="1"/>
  <c r="AT54" i="1" l="1"/>
  <c r="AN54" i="1"/>
</calcChain>
</file>

<file path=xl/sharedStrings.xml><?xml version="1.0" encoding="utf-8"?>
<sst xmlns="http://schemas.openxmlformats.org/spreadsheetml/2006/main" count="32560" uniqueCount="3744">
  <si>
    <t>Export Komplet</t>
  </si>
  <si>
    <t>VZ</t>
  </si>
  <si>
    <t>2.0</t>
  </si>
  <si>
    <t>ZAMOK</t>
  </si>
  <si>
    <t>False</t>
  </si>
  <si>
    <t>{ed1a99cf-ed7a-4bad-8d15-df3ed2b262b5}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</si>
  <si>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</si>
  <si>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</si>
  <si>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</si>
  <si>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</si>
  <si>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</si>
  <si>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</si>
  <si>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Kód:</t>
  </si>
  <si>
    <t>2260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</si>
  <si>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</si>
  <si>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</si>
  <si>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Stod – ÚV III – doplnění technologického stupně úpravy vody</t>
  </si>
  <si>
    <t>KSO:</t>
  </si>
  <si>
    <t/>
  </si>
  <si>
    <t>CC-CZ:</t>
  </si>
  <si>
    <t>Místo:</t>
  </si>
  <si>
    <t>Stod</t>
  </si>
  <si>
    <t>Datum:</t>
  </si>
  <si>
    <t>19. 9. 2024</t>
  </si>
  <si>
    <t>Zadavatel:</t>
  </si>
  <si>
    <t>IČ:</t>
  </si>
  <si>
    <t>00257265</t>
  </si>
  <si>
    <t>Město Stod</t>
  </si>
  <si>
    <t>DIČ:</t>
  </si>
  <si>
    <t>Uchazeč:</t>
  </si>
  <si>
    <t>Vyplň údaj</t>
  </si>
  <si>
    <t>Projektant:</t>
  </si>
  <si>
    <t>62623508</t>
  </si>
  <si>
    <t>Vodohospodářský podnik a.s.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</si>
  <si>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</si>
  <si>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</si>
  <si>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</si>
  <si>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</si>
  <si>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</si>
  <si>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</si>
  <si>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</si>
  <si>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</si>
  <si>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</si>
  <si>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</si>
  <si>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</si>
  <si>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</si>
  <si>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</si>
  <si>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</si>
  <si>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</si>
  <si>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</si>
  <si>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</si>
  <si>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</si>
  <si>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</si>
  <si>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</si>
  <si>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</si>
  <si>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</si>
  <si>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</si>
  <si>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</si>
  <si>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</si>
  <si>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</si>
  <si>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</si>
  <si>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</si>
  <si>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</si>
  <si>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</si>
  <si>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</si>
  <si>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</si>
  <si>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</si>
  <si>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</si>
  <si>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</si>
  <si>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</si>
  <si>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</si>
  <si>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</si>
  <si>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</si>
  <si>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</si>
  <si>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</si>
  <si>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</si>
  <si>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</si>
  <si>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Objekt úpravny vody a vodojemu</t>
  </si>
  <si>
    <t>STA</t>
  </si>
  <si>
    <t>1</t>
  </si>
  <si>
    <t>{061918cf-d305-4122-88d8-42b1b27bf717}</t>
  </si>
  <si>
    <t>2</t>
  </si>
  <si>
    <t>/</t>
  </si>
  <si>
    <t>SO 01.1</t>
  </si>
  <si>
    <t>Demoliční a demontážní práce</t>
  </si>
  <si>
    <t>Soupis</t>
  </si>
  <si>
    <t>{eb11a213-cbcd-4b44-bed1-f422fddc8bcf}</t>
  </si>
  <si>
    <t>SO 01.2</t>
  </si>
  <si>
    <t>Stavební a sanační práce</t>
  </si>
  <si>
    <t>{6604bb37-ff6e-4bf0-b9fb-c65d41677841}</t>
  </si>
  <si>
    <t>SO 01.3</t>
  </si>
  <si>
    <t>Vzduchotechnika</t>
  </si>
  <si>
    <t>{261f385f-906f-4322-99e3-09550a494291}</t>
  </si>
  <si>
    <t>SO 02</t>
  </si>
  <si>
    <t>Venkovní trubní vedení</t>
  </si>
  <si>
    <t>{f37861cf-acc7-487c-a19e-671ce9448777}</t>
  </si>
  <si>
    <t>SO 03</t>
  </si>
  <si>
    <t>Kanalizační přípojka pro VDJ</t>
  </si>
  <si>
    <t>{282c44db-0f81-434d-8930-2e2aeab993b9}</t>
  </si>
  <si>
    <t>SO 04</t>
  </si>
  <si>
    <t>Oplocení VDJ</t>
  </si>
  <si>
    <t>{9a6faecb-2f1c-4493-a511-f0f7d4a5fecc}</t>
  </si>
  <si>
    <t>SO 05</t>
  </si>
  <si>
    <t>Provizorium</t>
  </si>
  <si>
    <t>{dec2b629-4c43-4586-be98-57085d5eab3d}</t>
  </si>
  <si>
    <t>PS 01</t>
  </si>
  <si>
    <t>PRO</t>
  </si>
  <si>
    <t>{ee476da1-879d-4e32-8f38-a8048c83de47}</t>
  </si>
  <si>
    <t>DPS 01.1</t>
  </si>
  <si>
    <t>Strojní část</t>
  </si>
  <si>
    <t>{31bb409c-e70d-4841-9a51-4462fbcca2c6}</t>
  </si>
  <si>
    <t>DPS 01.2</t>
  </si>
  <si>
    <t>Elektromotorická část, ASŘTP, přenos informací</t>
  </si>
  <si>
    <t>{520046a1-c8d1-4430-957f-c170844cccaf}</t>
  </si>
  <si>
    <t>PS 02</t>
  </si>
  <si>
    <t>{e58155d0-6857-4c58-bb62-60174fca26e4}</t>
  </si>
  <si>
    <t>DPS 02.1</t>
  </si>
  <si>
    <t>{2b9315de-a86b-4759-b49a-e185742dada6}</t>
  </si>
  <si>
    <t>DPS 02.2</t>
  </si>
  <si>
    <t>Elektromotorická část, ASŘTP</t>
  </si>
  <si>
    <t>{6c1602fb-a1df-4ba8-be9e-ea8bf5345623}</t>
  </si>
  <si>
    <t>VON</t>
  </si>
  <si>
    <t>Vedlejší a ostatní náklady</t>
  </si>
  <si>
    <t>{c8ef4355-e235-4ef8-b694-215f19cb5a8d}</t>
  </si>
  <si>
    <t>814 13</t>
  </si>
  <si>
    <t>KRYCÍ LIST SOUPISU PRACÍ</t>
  </si>
  <si>
    <t>Objekt:</t>
  </si>
  <si>
    <t>SO 01 - Objekt úpravny vody a vodojemu</t>
  </si>
  <si>
    <t>Soupis:</t>
  </si>
  <si>
    <t>SO 01.1 - Demoliční a demontážní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</si>
  <si>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</si>
  <si>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</si>
  <si>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</si>
  <si>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</si>
  <si>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</si>
  <si>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</si>
  <si>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</si>
  <si>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</si>
  <si>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</si>
  <si>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713 - Izolace tepelné</t>
  </si>
  <si>
    <t xml:space="preserve">    751 - Vzduchotechnika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</si>
  <si>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</si>
  <si>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</si>
  <si>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</si>
  <si>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781 - Dokončovací práce - obklady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</si>
  <si>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</si>
  <si>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</si>
  <si>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</si>
  <si>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</si>
  <si>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</si>
  <si>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</si>
  <si>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</si>
  <si>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</si>
  <si>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</si>
  <si>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</si>
  <si>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</si>
  <si>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</si>
  <si>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</si>
  <si>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</si>
  <si>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</si>
  <si>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</si>
  <si>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</si>
  <si>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</si>
  <si>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</si>
  <si>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961055111</t>
  </si>
  <si>
    <t>Bourání základů z betonu železového</t>
  </si>
  <si>
    <t>m3</t>
  </si>
  <si>
    <t>CS ÚRS 2024 02</t>
  </si>
  <si>
    <t>4</t>
  </si>
  <si>
    <t>963220548</t>
  </si>
  <si>
    <t>Online PSC</t>
  </si>
  <si>
    <t>https://podminky.urs.cz/item/CS_URS_2024_02/961055111</t>
  </si>
  <si>
    <t>VV</t>
  </si>
  <si>
    <t>"příloha D1.1.01-D1.1.03</t>
  </si>
  <si>
    <t>2,0*1,0*0,25</t>
  </si>
  <si>
    <t>Součet</t>
  </si>
  <si>
    <t>962031132</t>
  </si>
  <si>
    <t>Bourání příček nebo přizdívek z cihel pálených plných nebo dutých, tl. do 100 mm</t>
  </si>
  <si>
    <t>m2</t>
  </si>
  <si>
    <t>348286703</t>
  </si>
  <si>
    <t>https://podminky.urs.cz/item/CS_URS_2024_02/962031132</t>
  </si>
  <si>
    <t>"přizdívka  - ochrana hydroizolace pod ÚT</t>
  </si>
  <si>
    <t>(1,65+2*5,3+6,3+2,6-0,3)*1,1</t>
  </si>
  <si>
    <t>25*1,26*1,3</t>
  </si>
  <si>
    <t>3</t>
  </si>
  <si>
    <t>962032112</t>
  </si>
  <si>
    <t>Bourání zdiva nadzákladového z cihel keramických děrovaných na maltu vápenocementovou, objemu přes 1 m3</t>
  </si>
  <si>
    <t>-499352637</t>
  </si>
  <si>
    <t>https://podminky.urs.cz/item/CS_URS_2024_02/962032112</t>
  </si>
  <si>
    <t>"krček"  (2*1,8+1,0)*2,0*0,15</t>
  </si>
  <si>
    <t>(0,2+0,5)*2,0*0,45</t>
  </si>
  <si>
    <t>"zvětšení otvoru pro dveře" (0,2+0,1)*1,98*0,45</t>
  </si>
  <si>
    <t>962052210</t>
  </si>
  <si>
    <t>Bourání zdiva železobetonového nadzákladového, objemu do 1 m3</t>
  </si>
  <si>
    <t>-485091714</t>
  </si>
  <si>
    <t>https://podminky.urs.cz/item/CS_URS_2024_02/962052210</t>
  </si>
  <si>
    <t>"ŽB věnec"  1,3*0,15*0,1+2*1,8*0,15*(0,1+0,19)/2+1,5*0,45</t>
  </si>
  <si>
    <t>"ŽB blok"  3,58*0,815*0,38</t>
  </si>
  <si>
    <t>5</t>
  </si>
  <si>
    <t>962081131</t>
  </si>
  <si>
    <t>Bourání příček nebo přizdívek ze skleněných tvárnic, tl. do 100 mm</t>
  </si>
  <si>
    <t>16</t>
  </si>
  <si>
    <t>-1894894561</t>
  </si>
  <si>
    <t>https://podminky.urs.cz/item/CS_URS_2024_02/962081131</t>
  </si>
  <si>
    <t>1,5*1,1</t>
  </si>
  <si>
    <t>6</t>
  </si>
  <si>
    <t>963012510</t>
  </si>
  <si>
    <t>Bourání stropů z desek nebo panelů železobetonových prefabrikovaných s dutinami z desek, š. do 300 mm tl. do 140 mm</t>
  </si>
  <si>
    <t>8151012</t>
  </si>
  <si>
    <t>https://podminky.urs.cz/item/CS_URS_2024_02/963012510</t>
  </si>
  <si>
    <t>"PZD desky</t>
  </si>
  <si>
    <t>1,8*1,3*0,1</t>
  </si>
  <si>
    <t>7</t>
  </si>
  <si>
    <t>963012520</t>
  </si>
  <si>
    <t>Bourání stropů z desek nebo panelů železobetonových prefabrikovaných s dutinami z panelů, š. přes 300 mm tl. přes 140 mm</t>
  </si>
  <si>
    <t>1454669836</t>
  </si>
  <si>
    <t>https://podminky.urs.cz/item/CS_URS_2024_02/963012520</t>
  </si>
  <si>
    <t>"příloha D1.1.01-D1.1.03 - předpoklad</t>
  </si>
  <si>
    <t>"stropní deska VDJ"  26*5,095*1,24*0,15</t>
  </si>
  <si>
    <t>0,3*0,3*0,4</t>
  </si>
  <si>
    <t>8</t>
  </si>
  <si>
    <t>964073211R</t>
  </si>
  <si>
    <t>Vybourání válcovaných nosníků uložených ve zdivu cihelném délky do 4 m, hmotnosti do 10 kg/m</t>
  </si>
  <si>
    <t>kg</t>
  </si>
  <si>
    <t>-2007978756</t>
  </si>
  <si>
    <t>"8,34 kg/m</t>
  </si>
  <si>
    <t>"I100" 1,3*8,34</t>
  </si>
  <si>
    <t>965042141</t>
  </si>
  <si>
    <t>Bourání mazanin betonových tl. do 100 mm, plochy přes 4 m2</t>
  </si>
  <si>
    <t>-1237819795</t>
  </si>
  <si>
    <t>https://podminky.urs.cz/item/CS_URS_2024_02/965042141</t>
  </si>
  <si>
    <t>"čerpací stanice</t>
  </si>
  <si>
    <t>(4,2*5,4+1,1*0,45+2,0*1,0)*0,08</t>
  </si>
  <si>
    <t>"podesta"  (2,0*1,0+1,0*1,05)*0,05</t>
  </si>
  <si>
    <t>"armaturní komora</t>
  </si>
  <si>
    <t>4,2*5,4*0,1</t>
  </si>
  <si>
    <t>"střecha"  (5,8*4,9+2,3*1,5)*0,1+1,5*0,15*0,1</t>
  </si>
  <si>
    <t>"na stropní desce VDJ"  26*5,195*1,26*0,07</t>
  </si>
  <si>
    <t>10</t>
  </si>
  <si>
    <t>966055121R</t>
  </si>
  <si>
    <t>Vybourání markýzy ze železobetonu</t>
  </si>
  <si>
    <t>m</t>
  </si>
  <si>
    <t>255678595</t>
  </si>
  <si>
    <t>0,9*1,4*(0,15+0,1)/2</t>
  </si>
  <si>
    <t>11</t>
  </si>
  <si>
    <t>968072455</t>
  </si>
  <si>
    <t>Vybourání kovových rámů oken s křídly, dveřních zárubní, vrat, stěn, ostění nebo obkladů dveřních zárubní, plochy do 2 m2</t>
  </si>
  <si>
    <t>1682746279</t>
  </si>
  <si>
    <t>https://podminky.urs.cz/item/CS_URS_2024_02/968072455</t>
  </si>
  <si>
    <t>0,9*1,97</t>
  </si>
  <si>
    <t>968072456</t>
  </si>
  <si>
    <t>Vybourání kovových rámů oken s křídly, dveřních zárubní, vrat, stěn, ostění nebo obkladů dveřních zárubní, plochy přes 2 m2</t>
  </si>
  <si>
    <t>-915983011</t>
  </si>
  <si>
    <t>https://podminky.urs.cz/item/CS_URS_2024_02/968072456</t>
  </si>
  <si>
    <t>2*1,1*1,97</t>
  </si>
  <si>
    <t>13</t>
  </si>
  <si>
    <t>977211111</t>
  </si>
  <si>
    <t>Řezání konstrukcí stěnovou pilou betonových nebo železobetonových průměru řezané výztuže do 16 mm hloubka řezu do 200 mm</t>
  </si>
  <si>
    <t>-1331847986</t>
  </si>
  <si>
    <t>https://podminky.urs.cz/item/CS_URS_2024_02/977211111</t>
  </si>
  <si>
    <t>"markýza"  1,4</t>
  </si>
  <si>
    <t>14</t>
  </si>
  <si>
    <t>977211124</t>
  </si>
  <si>
    <t>Řezání konstrukcí stěnovou pilou z cihel nebo tvárnic hloubka řezu přes 420 do 520 mm</t>
  </si>
  <si>
    <t>-2046028079</t>
  </si>
  <si>
    <t>https://podminky.urs.cz/item/CS_URS_2024_02/977211124</t>
  </si>
  <si>
    <t>"zvětšení otvoru pro dveře</t>
  </si>
  <si>
    <t>2*2,0*0,45</t>
  </si>
  <si>
    <t>2*1,98*0,45</t>
  </si>
  <si>
    <t>997</t>
  </si>
  <si>
    <t>Přesun sutě</t>
  </si>
  <si>
    <t>15</t>
  </si>
  <si>
    <t>997013151</t>
  </si>
  <si>
    <t>Vnitrostaveništní doprava suti a vybouraných hmot vodorovně do 50 m s naložením s omezením mechanizace pro budovy a haly výšky do 6 m</t>
  </si>
  <si>
    <t>t</t>
  </si>
  <si>
    <t>143102950</t>
  </si>
  <si>
    <t>https://podminky.urs.cz/item/CS_URS_2024_02/997013151</t>
  </si>
  <si>
    <t>"betony</t>
  </si>
  <si>
    <t>"výměra z pol. 965042141"  19,55*2,2</t>
  </si>
  <si>
    <t>Mezisoučet</t>
  </si>
  <si>
    <t>"Žb</t>
  </si>
  <si>
    <t>"výměra z pol. 961055111" 0,5*2,4</t>
  </si>
  <si>
    <t>"výměra z pol. 962052210"  1,88*2,4</t>
  </si>
  <si>
    <t>"výměra z pol. 963012510"  0,23*2,1</t>
  </si>
  <si>
    <t>"výměra z pol. 963012520"  24,68*1,6</t>
  </si>
  <si>
    <t>"výměra z pol. 966055121R" 0,16*2,4</t>
  </si>
  <si>
    <t>"cihelné zdivo</t>
  </si>
  <si>
    <t>"výměra z pol. 962031132" 63,89*0,181</t>
  </si>
  <si>
    <t>"výměra z pol. 962032112" 2,28*1,0</t>
  </si>
  <si>
    <t>"luxfery, výměra z pol. 962081131" 1,65*0,1</t>
  </si>
  <si>
    <t>"železný šrot</t>
  </si>
  <si>
    <t>0,013+0,015</t>
  </si>
  <si>
    <t>"ODD 767"  0,25</t>
  </si>
  <si>
    <t>"rámy dveří"  4,33*0,063+1,77*0,076</t>
  </si>
  <si>
    <t>"ODD 764" 0,291</t>
  </si>
  <si>
    <t>"dřevo</t>
  </si>
  <si>
    <t>"ODD 766" 0,024</t>
  </si>
  <si>
    <t>"dlažba - kabřinec</t>
  </si>
  <si>
    <t>"ODD 781" 0,482</t>
  </si>
  <si>
    <t>"polystyren - ODD 713" 0,308</t>
  </si>
  <si>
    <t>"asf. hydroizolace - ODD 711" 3,585</t>
  </si>
  <si>
    <t>"předpoklad 20%</t>
  </si>
  <si>
    <t>108,46/100*20</t>
  </si>
  <si>
    <t>997013211</t>
  </si>
  <si>
    <t>Vnitrostaveništní doprava suti a vybouraných hmot vodorovně do 50 m s naložením ručně pro budovy a haly výšky do 6 m</t>
  </si>
  <si>
    <t>696313708</t>
  </si>
  <si>
    <t>https://podminky.urs.cz/item/CS_URS_2024_02/997013211</t>
  </si>
  <si>
    <t>"výpočet v pol.997013211, předpoklad 80%</t>
  </si>
  <si>
    <t>108,46/100*80</t>
  </si>
  <si>
    <t>17</t>
  </si>
  <si>
    <t>997013501</t>
  </si>
  <si>
    <t>Odvoz suti a vybouraných hmot na skládku nebo meziskládku se složením, na vzdálenost do 1 km</t>
  </si>
  <si>
    <t>-1299673749</t>
  </si>
  <si>
    <t>https://podminky.urs.cz/item/CS_URS_2024_02/997013501</t>
  </si>
  <si>
    <t>"výpočet v pol.997013211</t>
  </si>
  <si>
    <t>108,46</t>
  </si>
  <si>
    <t>18</t>
  </si>
  <si>
    <t>997013509</t>
  </si>
  <si>
    <t>Odvoz suti a vybouraných hmot na skládku nebo meziskládku se složením, na vzdálenost Příplatek k ceně za každý další započatý 1 km přes 1 km</t>
  </si>
  <si>
    <t>459839815</t>
  </si>
  <si>
    <t>https://podminky.urs.cz/item/CS_URS_2024_02/997013509</t>
  </si>
  <si>
    <t>"skládka 14 km, 13x příplatek" 108,46*13</t>
  </si>
  <si>
    <t>19</t>
  </si>
  <si>
    <t>997221612</t>
  </si>
  <si>
    <t>Nakládání na dopravní prostředky pro vodorovnou dopravu vybouraných hmot</t>
  </si>
  <si>
    <t>706777434</t>
  </si>
  <si>
    <t>https://podminky.urs.cz/item/CS_URS_2024_02/997221612</t>
  </si>
  <si>
    <t>20</t>
  </si>
  <si>
    <t>997013645</t>
  </si>
  <si>
    <t>Poplatek za uložení stavebního odpadu na skládce (skládkovné) asfaltového bez obsahu dehtu zatříděného do Katalogu odpadů pod kódem 17 03 02</t>
  </si>
  <si>
    <t>-206275522</t>
  </si>
  <si>
    <t>https://podminky.urs.cz/item/CS_URS_2024_02/997013645</t>
  </si>
  <si>
    <t>3,585</t>
  </si>
  <si>
    <t>997013814</t>
  </si>
  <si>
    <t>Poplatek za uložení stavebního odpadu na skládce (skládkovné) z izolačních materiálů zatříděného do Katalogu odpadů pod kódem 17 06 04</t>
  </si>
  <si>
    <t>2041551124</t>
  </si>
  <si>
    <t>https://podminky.urs.cz/item/CS_URS_2024_02/997013814</t>
  </si>
  <si>
    <t>0,308</t>
  </si>
  <si>
    <t>22</t>
  </si>
  <si>
    <t>997013804</t>
  </si>
  <si>
    <t>Poplatek za uložení stavebního odpadu na skládce (skládkovné) ze skla zatříděného do Katalogu odpadů pod kódem 17 02 02</t>
  </si>
  <si>
    <t>1903068140</t>
  </si>
  <si>
    <t>https://podminky.urs.cz/item/CS_URS_2024_02/997013804</t>
  </si>
  <si>
    <t>0,17</t>
  </si>
  <si>
    <t>23</t>
  </si>
  <si>
    <t>997013811</t>
  </si>
  <si>
    <t>Poplatek za uložení stavebního odpadu na skládce (skládkovné) dřevěného zatříděného do Katalogu odpadů pod kódem 17 02 01</t>
  </si>
  <si>
    <t>2089157000</t>
  </si>
  <si>
    <t>https://podminky.urs.cz/item/CS_URS_2024_02/997013811</t>
  </si>
  <si>
    <t>0,024</t>
  </si>
  <si>
    <t>24</t>
  </si>
  <si>
    <t>997013861</t>
  </si>
  <si>
    <t>Poplatek za uložení stavebního odpadu na recyklační skládce (skládkovné) z prostého betonu zatříděného do Katalogu odpadů pod kódem 17 01 01</t>
  </si>
  <si>
    <t>-2086220950</t>
  </si>
  <si>
    <t>https://podminky.urs.cz/item/CS_URS_2024_02/997013861</t>
  </si>
  <si>
    <t>43,01</t>
  </si>
  <si>
    <t>25</t>
  </si>
  <si>
    <t>997013862</t>
  </si>
  <si>
    <t>Poplatek za uložení stavebního odpadu na recyklační skládce (skládkovné) z armovaného betonu zatříděného do Katalogu odpadů pod kódem 17 01 01</t>
  </si>
  <si>
    <t>-1979749309</t>
  </si>
  <si>
    <t>https://podminky.urs.cz/item/CS_URS_2024_02/997013862</t>
  </si>
  <si>
    <t>46,06</t>
  </si>
  <si>
    <t>26</t>
  </si>
  <si>
    <t>997013867</t>
  </si>
  <si>
    <t>Poplatek za uložení stavebního odpadu na recyklační skládce (skládkovné) z tašek a keramických výrobků zatříděného do Katalogu odpadů pod kódem 17 01 03</t>
  </si>
  <si>
    <t>-586273882</t>
  </si>
  <si>
    <t>https://podminky.urs.cz/item/CS_URS_2024_02/997013867</t>
  </si>
  <si>
    <t>13,84</t>
  </si>
  <si>
    <t>PSV</t>
  </si>
  <si>
    <t>Práce a dodávky PSV</t>
  </si>
  <si>
    <t>711</t>
  </si>
  <si>
    <t>Izolace proti vodě, vlhkosti a plynům</t>
  </si>
  <si>
    <t>27</t>
  </si>
  <si>
    <t>711131812R</t>
  </si>
  <si>
    <t>Odstranění izolace proti vodě, vlhkosti a plynům z hydroizolačních pásů na bázi asfaltu z plochy vodorovné</t>
  </si>
  <si>
    <t>-945273927</t>
  </si>
  <si>
    <t>"akumulační nádrž VDJ</t>
  </si>
  <si>
    <t>"dno</t>
  </si>
  <si>
    <t>26*4,945*1,2/2</t>
  </si>
  <si>
    <t>-1,2*1,2</t>
  </si>
  <si>
    <t>-2,0*1,65</t>
  </si>
  <si>
    <t>"jímka ve dně</t>
  </si>
  <si>
    <t>2,0*1,1+2,0*0,9+2,0*0,8</t>
  </si>
  <si>
    <t>2*0,9*0,8</t>
  </si>
  <si>
    <t>2*0,75*0,8/2</t>
  </si>
  <si>
    <t>28</t>
  </si>
  <si>
    <t>711132812R</t>
  </si>
  <si>
    <t>Odstranění izolace proti vodě, vlhkosti a plynům z hydroizolačních pásů na bázi asfaltu z plochy svislé</t>
  </si>
  <si>
    <t>1829588018</t>
  </si>
  <si>
    <t>"stěny</t>
  </si>
  <si>
    <t>26*1,2*3,5</t>
  </si>
  <si>
    <t xml:space="preserve">"středový sloup"  </t>
  </si>
  <si>
    <t>4*1,2*0,08</t>
  </si>
  <si>
    <t>4*(0,6+1,2)/2*0,63</t>
  </si>
  <si>
    <t>0,6*0,6-0,3*0,3</t>
  </si>
  <si>
    <t>4*0,3*1,95</t>
  </si>
  <si>
    <t>4*(0,3+0,8)/2*0,56</t>
  </si>
  <si>
    <t>4*0,8*0,2</t>
  </si>
  <si>
    <t>1,5*1,5-0,8*0,8</t>
  </si>
  <si>
    <t>4*1,5*0,378</t>
  </si>
  <si>
    <t>29</t>
  </si>
  <si>
    <t>711141811</t>
  </si>
  <si>
    <t>Odstranění izolace proti vodě, vlhkosti a plynům z přitavených pásů NAIP z plochy vodorovné V jednovrstvé</t>
  </si>
  <si>
    <t>-1593626594</t>
  </si>
  <si>
    <t>https://podminky.urs.cz/item/CS_URS_2024_02/711141811</t>
  </si>
  <si>
    <t xml:space="preserve">"střecha čarpací stanice"  </t>
  </si>
  <si>
    <t>2*(5,8*4,9+2,2*1,5)</t>
  </si>
  <si>
    <t>(5,8*4,9+2,3*1,5)</t>
  </si>
  <si>
    <t>"na stropní desce VDJ"  2*26*5,195*1,26</t>
  </si>
  <si>
    <t>30</t>
  </si>
  <si>
    <t>711142811</t>
  </si>
  <si>
    <t>Odstranění izolace proti vodě, vlhkosti a plynům z přitavených pásů NAIP z plochy svislé S jednovrstvé</t>
  </si>
  <si>
    <t>-1967239103</t>
  </si>
  <si>
    <t>https://podminky.urs.cz/item/CS_URS_2024_02/711142811</t>
  </si>
  <si>
    <t xml:space="preserve">"stěny atiky"  </t>
  </si>
  <si>
    <t>5,84*0,38+2*4,87*(0,38+0,65)/2</t>
  </si>
  <si>
    <t>"stěny vodojemu</t>
  </si>
  <si>
    <t>"stěny čerpací stanice</t>
  </si>
  <si>
    <t>(1,65+2*5,3+6,3+2,6-0,3)*1,07</t>
  </si>
  <si>
    <t>713</t>
  </si>
  <si>
    <t>Izolace tepelné</t>
  </si>
  <si>
    <t>31</t>
  </si>
  <si>
    <t>713130851</t>
  </si>
  <si>
    <t>Odstranění tepelné izolace stěn a příček z rohoží, pásů, dílců, desek, bloků připevněných lepením z polystyrenu, tloušťka izolace do 100 mm</t>
  </si>
  <si>
    <t>-1290710477</t>
  </si>
  <si>
    <t>https://podminky.urs.cz/item/CS_URS_2024_02/713130851</t>
  </si>
  <si>
    <t>2*2,05*(2,18+2,04)/2+1,3*2,04</t>
  </si>
  <si>
    <t>1,0*0,3</t>
  </si>
  <si>
    <t>32</t>
  </si>
  <si>
    <t>713140861</t>
  </si>
  <si>
    <t>Odstranění tepelné izolace střech plochých z rohoží, pásů, dílců, desek, bloků nadstřešních izolací připevněných lepením z polystyrenu suchého, tloušťka izolace do 100 mm</t>
  </si>
  <si>
    <t>-1047009991</t>
  </si>
  <si>
    <t>https://podminky.urs.cz/item/CS_URS_2024_02/713140861</t>
  </si>
  <si>
    <t>5,8*4,9+2,2*1,5</t>
  </si>
  <si>
    <t>3,14*(5,12)^2-1,6*1,5</t>
  </si>
  <si>
    <t>751</t>
  </si>
  <si>
    <t>33</t>
  </si>
  <si>
    <t>751398821</t>
  </si>
  <si>
    <t>Demontáž ostatních zařízení větrací mřížky stěnové, průřezu do 0,040 m2</t>
  </si>
  <si>
    <t>kus</t>
  </si>
  <si>
    <t>-101084127</t>
  </si>
  <si>
    <t>https://podminky.urs.cz/item/CS_URS_2024_02/751398821</t>
  </si>
  <si>
    <t>8,0</t>
  </si>
  <si>
    <t>764</t>
  </si>
  <si>
    <t>Konstrukce klempířské</t>
  </si>
  <si>
    <t>34</t>
  </si>
  <si>
    <t>764001821</t>
  </si>
  <si>
    <t>Demontáž klempířských konstrukcí krytiny ze svitků nebo tabulí do suti</t>
  </si>
  <si>
    <t>-732955660</t>
  </si>
  <si>
    <t>https://podminky.urs.cz/item/CS_URS_2024_02/764001821</t>
  </si>
  <si>
    <t>5,8*4,9+2,3*1,6</t>
  </si>
  <si>
    <t>"vč.vytažení stěny atiky"  5,8*0,2+2*4,9*(0,2+0,44)/2</t>
  </si>
  <si>
    <t>"markýza nyd vstupem"  1,0*1,4</t>
  </si>
  <si>
    <t>35</t>
  </si>
  <si>
    <t>764002841</t>
  </si>
  <si>
    <t>Demontáž klempířských konstrukcí oplechování horních ploch zdí a nadezdívek do suti</t>
  </si>
  <si>
    <t>-575655165</t>
  </si>
  <si>
    <t>https://podminky.urs.cz/item/CS_URS_2024_02/764002841</t>
  </si>
  <si>
    <t>2*5,05+5,84</t>
  </si>
  <si>
    <t>36</t>
  </si>
  <si>
    <t>764002851</t>
  </si>
  <si>
    <t>Demontáž klempířských konstrukcí oplechování parapetů do suti</t>
  </si>
  <si>
    <t>-2005161988</t>
  </si>
  <si>
    <t>https://podminky.urs.cz/item/CS_URS_2024_02/764002851</t>
  </si>
  <si>
    <t>1,5</t>
  </si>
  <si>
    <t>37</t>
  </si>
  <si>
    <t>764004801</t>
  </si>
  <si>
    <t>Demontáž klempířských konstrukcí žlabu podokapního do suti</t>
  </si>
  <si>
    <t>1758343912</t>
  </si>
  <si>
    <t>https://podminky.urs.cz/item/CS_URS_2024_02/764004801</t>
  </si>
  <si>
    <t>1,67+1,76+2,57+2*2,0</t>
  </si>
  <si>
    <t>38</t>
  </si>
  <si>
    <t>764004861</t>
  </si>
  <si>
    <t>Demontáž klempířských konstrukcí svodu do suti</t>
  </si>
  <si>
    <t>-524419641</t>
  </si>
  <si>
    <t>https://podminky.urs.cz/item/CS_URS_2024_02/764004861</t>
  </si>
  <si>
    <t>1,8</t>
  </si>
  <si>
    <t>766</t>
  </si>
  <si>
    <t>Konstrukce truhlářské</t>
  </si>
  <si>
    <t>39</t>
  </si>
  <si>
    <t>766691914</t>
  </si>
  <si>
    <t>Ostatní práce vyvěšení nebo zavěšení křídel dřevěných dveřních, plochy do 2 m2</t>
  </si>
  <si>
    <t>1824823158</t>
  </si>
  <si>
    <t>https://podminky.urs.cz/item/CS_URS_2024_02/766691914</t>
  </si>
  <si>
    <t>767</t>
  </si>
  <si>
    <t>Konstrukce zámečnické</t>
  </si>
  <si>
    <t>40</t>
  </si>
  <si>
    <t>767161813</t>
  </si>
  <si>
    <t>Demontáž zábradlí do suti rovného nerozebíratelný spoj hmotnosti 1 m zábradlí do 20 kg</t>
  </si>
  <si>
    <t>-1572867516</t>
  </si>
  <si>
    <t>https://podminky.urs.cz/item/CS_URS_2024_02/767161813</t>
  </si>
  <si>
    <t>2,1+3,4</t>
  </si>
  <si>
    <t>41</t>
  </si>
  <si>
    <t>767691823</t>
  </si>
  <si>
    <t>Ostatní práce - vyvěšení nebo zavěšení kovových křídel dveří, plochy přes 2 m2</t>
  </si>
  <si>
    <t>-1797432996</t>
  </si>
  <si>
    <t>https://podminky.urs.cz/item/CS_URS_2024_02/767691823</t>
  </si>
  <si>
    <t>42</t>
  </si>
  <si>
    <t>767833802</t>
  </si>
  <si>
    <t>Demontáž vnitřních kovových žebříků přímých délky přes 2 do 5 m</t>
  </si>
  <si>
    <t>519629801</t>
  </si>
  <si>
    <t>https://podminky.urs.cz/item/CS_URS_2024_02/767833802</t>
  </si>
  <si>
    <t>3,0</t>
  </si>
  <si>
    <t>43</t>
  </si>
  <si>
    <t>767996701</t>
  </si>
  <si>
    <t>Demontáž ostatních zámečnických konstrukcí řezáním o hmotnosti jednotlivých dílů do 50 kg</t>
  </si>
  <si>
    <t>-1554779984</t>
  </si>
  <si>
    <t>https://podminky.urs.cz/item/CS_URS_2024_02/767996701</t>
  </si>
  <si>
    <t>"10,6kg/m</t>
  </si>
  <si>
    <t>"U100"  2*0,58*10,6</t>
  </si>
  <si>
    <t>781</t>
  </si>
  <si>
    <t>Dokončovací práce - obklady</t>
  </si>
  <si>
    <t>44</t>
  </si>
  <si>
    <t>781473810R</t>
  </si>
  <si>
    <t>Demontáž obkladů z kabřince</t>
  </si>
  <si>
    <t>-167839988</t>
  </si>
  <si>
    <t xml:space="preserve">"vnější obklad soklu"  </t>
  </si>
  <si>
    <t>6,3*0,5</t>
  </si>
  <si>
    <t>2*2,05*0,3</t>
  </si>
  <si>
    <t>5,1*0,73-1,25*0,73</t>
  </si>
  <si>
    <t>10,2*0,7</t>
  </si>
  <si>
    <t>1,65*0,7</t>
  </si>
  <si>
    <t>3,7*0,6</t>
  </si>
  <si>
    <t>SO 01.2 - Stavební a sanační práce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</si>
  <si>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</si>
  <si>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</si>
  <si>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</si>
  <si>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</si>
  <si>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</si>
  <si>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</si>
  <si>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</si>
  <si>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985 - Sanace</t>
  </si>
  <si>
    <t xml:space="preserve">    998 - Přesun hmot</t>
  </si>
  <si>
    <t xml:space="preserve">    712 - Povlakové krytiny</t>
  </si>
  <si>
    <t xml:space="preserve">    721 - Zdravotechnika - vnitřní kanalizace</t>
  </si>
  <si>
    <t xml:space="preserve">    725 - Zdravotechnika - zařizovací předměty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</si>
  <si>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</si>
  <si>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</si>
  <si>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</si>
  <si>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Zemní práce</t>
  </si>
  <si>
    <t>111211101</t>
  </si>
  <si>
    <t>Odstranění křovin a stromů s odstraněním kořenů ručně průměru kmene do 100 mm jakékoliv plochy v rovině nebo ve svahu o sklonu do 1:5</t>
  </si>
  <si>
    <t>-343376936</t>
  </si>
  <si>
    <t>https://podminky.urs.cz/item/CS_URS_2024_02/111211101</t>
  </si>
  <si>
    <t>"příloha C2, D1.0.01</t>
  </si>
  <si>
    <t>65,0</t>
  </si>
  <si>
    <t>112155311</t>
  </si>
  <si>
    <t>Štěpkování s naložením na dopravní prostředek a odvozem do 20 km keřového porostu středně hustého</t>
  </si>
  <si>
    <t>1962009512</t>
  </si>
  <si>
    <t>https://podminky.urs.cz/item/CS_URS_2024_02/112155311</t>
  </si>
  <si>
    <t>115101201</t>
  </si>
  <si>
    <t>Čerpání vody na dopravní výšku do 10 m s uvažovaným průměrným přítokem do 500 l/min</t>
  </si>
  <si>
    <t>hod</t>
  </si>
  <si>
    <t>824404611</t>
  </si>
  <si>
    <t>https://podminky.urs.cz/item/CS_URS_2024_02/115101201</t>
  </si>
  <si>
    <t>" předpokládaná doba čerpání  2 měsíc/8 hod."   2*30*8</t>
  </si>
  <si>
    <t>115101301</t>
  </si>
  <si>
    <t>Pohotovost záložní čerpací soupravy pro dopravní výšku do 10 m s uvažovaným průměrným přítokem do 500 l/min</t>
  </si>
  <si>
    <t>den</t>
  </si>
  <si>
    <t>-695372632</t>
  </si>
  <si>
    <t>https://podminky.urs.cz/item/CS_URS_2024_02/115101301</t>
  </si>
  <si>
    <t>"předpokládaná doba čerpání 2 měsíce" 2*30</t>
  </si>
  <si>
    <t>121151113</t>
  </si>
  <si>
    <t>Sejmutí ornice strojně při souvislé ploše přes 100 do 500 m2, tl. vrstvy do 200 mm</t>
  </si>
  <si>
    <t>120017630</t>
  </si>
  <si>
    <t>https://podminky.urs.cz/item/CS_URS_2024_02/121151113</t>
  </si>
  <si>
    <t>"příloha D1.0.01</t>
  </si>
  <si>
    <t>"cca" 350,0</t>
  </si>
  <si>
    <t>"</t>
  </si>
  <si>
    <t>"POZNÁMKA:</t>
  </si>
  <si>
    <t>!! Odkopávka krycího násypu akumulační komory VDJ lze provádět strojně, ale je nutné nevjíždět na strop akumulační komory těžkou technikou. !!</t>
  </si>
  <si>
    <t>122251102</t>
  </si>
  <si>
    <t>Odkopávky a prokopávky nezapažené strojně v hornině třídy těžitelnosti I skupiny 3 přes 20 do 50 m3</t>
  </si>
  <si>
    <t>-142126370</t>
  </si>
  <si>
    <t>https://podminky.urs.cz/item/CS_URS_2024_02/122251102</t>
  </si>
  <si>
    <t>"příloha C2, D1.0.01, D1.1.01-05</t>
  </si>
  <si>
    <t xml:space="preserve">"na aku nádrží VDJ"  </t>
  </si>
  <si>
    <t>3,14*(5,73)^2*0,36-2,0*1,5*0,36</t>
  </si>
  <si>
    <t>"-ornice"  -(3,14*(5,73)^2*0,15-2,0*1,5*0,15)</t>
  </si>
  <si>
    <t>132251253</t>
  </si>
  <si>
    <t>Hloubení nezapažených rýh šířky přes 800 do 2 000 mm strojně s urovnáním dna do předepsaného profilu a spádu v hornině třídy těžitelnosti I skupiny 3 přes 50 do 100 m3</t>
  </si>
  <si>
    <t>1554471668</t>
  </si>
  <si>
    <t>https://podminky.urs.cz/item/CS_URS_2024_02/132251253</t>
  </si>
  <si>
    <t>"kolem objektu s šikmou stěnou</t>
  </si>
  <si>
    <t>(1,25+0,6)/2*1,2*(5,95+6,2+8,2)</t>
  </si>
  <si>
    <t>(1,25+0,6)/2*1,2*33,7</t>
  </si>
  <si>
    <t>(1,2+0,53)/2*0,5*33,7</t>
  </si>
  <si>
    <t>130001101</t>
  </si>
  <si>
    <t>Příplatek k cenám hloubených vykopávek za ztížení vykopávky v blízkosti stávajících objektů</t>
  </si>
  <si>
    <t>CS ÚRS 2023 02</t>
  </si>
  <si>
    <t>-1087283581</t>
  </si>
  <si>
    <t>https://podminky.urs.cz/item/CS_URS_2023_02/130001101</t>
  </si>
  <si>
    <t>21,02+74,58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</si>
  <si>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</si>
  <si>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</si>
  <si>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1725096984</t>
  </si>
  <si>
    <t>https://podminky.urs.cz/item/CS_URS_2024_02/162351103</t>
  </si>
  <si>
    <t>"zemina k zásypům a násypům na mezideponii</t>
  </si>
  <si>
    <t>62,24+33,8</t>
  </si>
  <si>
    <t>"ornice"  350,0*0,15</t>
  </si>
  <si>
    <t>"zemina z mezideponie k zásypům"  62,24</t>
  </si>
  <si>
    <t>"zemina z mezideponie k násypům"  33,8</t>
  </si>
  <si>
    <t>167151111</t>
  </si>
  <si>
    <t>Nakládání, skládání a překládání neulehlého výkopku nebo sypaniny strojně nakládání, množství přes 100 m3, z hornin třídy těžitelnosti I, skupiny 1 až 3</t>
  </si>
  <si>
    <t>-470765046</t>
  </si>
  <si>
    <t>https://podminky.urs.cz/item/CS_URS_2024_02/167151111</t>
  </si>
  <si>
    <t>"zemina na mezideponii k zásypům"  62,24</t>
  </si>
  <si>
    <t>"zemina na mezideponii k násypům"  33,8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</si>
  <si>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</si>
  <si>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</si>
  <si>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-345167586</t>
  </si>
  <si>
    <t>https://podminky.urs.cz/item/CS_URS_2024_02/162751117</t>
  </si>
  <si>
    <t>"přebytečná zemina na trvalou skládku</t>
  </si>
  <si>
    <t>"výpočet v pol.132251253"  74,58</t>
  </si>
  <si>
    <t>"výpočet v pol.122251102"  36,03</t>
  </si>
  <si>
    <t>"-násypy"  -33,8</t>
  </si>
  <si>
    <t>"-zásypy "  -62,24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</si>
  <si>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</si>
  <si>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</si>
  <si>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-961740685</t>
  </si>
  <si>
    <t>https://podminky.urs.cz/item/CS_URS_2024_02/162751119</t>
  </si>
  <si>
    <t>"skládka 13 km, příplatek 3x</t>
  </si>
  <si>
    <t>14,57*3</t>
  </si>
  <si>
    <t>171251201</t>
  </si>
  <si>
    <t>Uložení sypaniny na skládky nebo meziskládky bez hutnění s upravením uložené sypaniny do předepsaného tvaru</t>
  </si>
  <si>
    <t>1408860898</t>
  </si>
  <si>
    <t>https://podminky.urs.cz/item/CS_URS_2024_02/171251201</t>
  </si>
  <si>
    <t>14,57</t>
  </si>
  <si>
    <t>171201231</t>
  </si>
  <si>
    <t>Poplatek za uložení stavebního odpadu na recyklační skládce (skládkovné) zeminy a kamení zatříděného do Katalogu odpadů pod kódem 17 05 04</t>
  </si>
  <si>
    <t>2070260513</t>
  </si>
  <si>
    <t>https://podminky.urs.cz/item/CS_URS_2024_02/171201231</t>
  </si>
  <si>
    <t>14,57*2,0</t>
  </si>
  <si>
    <t>171151103</t>
  </si>
  <si>
    <t>Uložení sypanin do násypů strojně s rozprostřením sypaniny ve vrstvách a s hrubým urovnáním zhutněných z hornin soudržných jakékoliv třídy těžitelnosti</t>
  </si>
  <si>
    <t>1348284930</t>
  </si>
  <si>
    <t>https://podminky.urs.cz/item/CS_URS_2024_02/171151103</t>
  </si>
  <si>
    <t>"cca"  260,0*0,13</t>
  </si>
  <si>
    <t>171151101</t>
  </si>
  <si>
    <t>Hutnění boků násypů z hornin soudržných a sypkých pro jakýkoliv sklon, délku a míru zhutnění svahu</t>
  </si>
  <si>
    <t>-1631471365</t>
  </si>
  <si>
    <t>https://podminky.urs.cz/item/CS_URS_2024_02/171151101</t>
  </si>
  <si>
    <t>"cca"  260,0</t>
  </si>
  <si>
    <t>174151101</t>
  </si>
  <si>
    <t>Zásyp sypaninou z jakékoliv horniny strojně s uložením výkopku ve vrstvách se zhutněním jam, šachet, rýh nebo kolem objektů v těchto vykopávkách</t>
  </si>
  <si>
    <t>-529694980</t>
  </si>
  <si>
    <t>https://podminky.urs.cz/item/CS_URS_2024_02/174151101</t>
  </si>
  <si>
    <t>"výpočet v pol. 122251102"  36,03</t>
  </si>
  <si>
    <t>"výpočet v pol.131251253"  74,58</t>
  </si>
  <si>
    <t>"-drenáž, výpočet v pol.211531111R" -36,64</t>
  </si>
  <si>
    <t>"-stropní deska"  -26*5,26*1,28/2*(0,42-0,32)</t>
  </si>
  <si>
    <t>"-okap chodníček" -(7,4+4,53)*0,25</t>
  </si>
  <si>
    <t>181351103</t>
  </si>
  <si>
    <t>Rozprostření a urovnání ornice v rovině nebo ve svahu sklonu do 1:5 strojně při souvislé ploše přes 100 do 500 m2, tl. vrstvy do 200 mm</t>
  </si>
  <si>
    <t>555930739</t>
  </si>
  <si>
    <t>https://podminky.urs.cz/item/CS_URS_2024_02/181351103</t>
  </si>
  <si>
    <t>"příloha C2, cca"  90,0</t>
  </si>
  <si>
    <t>181411131</t>
  </si>
  <si>
    <t>Založení trávníku na půdě předem připravené plochy do 1000 m2 výsevem včetně utažení parkového v rovině nebo na svahu do 1:5</t>
  </si>
  <si>
    <t>-1114061654</t>
  </si>
  <si>
    <t>https://podminky.urs.cz/item/CS_URS_2024_02/181411131</t>
  </si>
  <si>
    <t>182251101</t>
  </si>
  <si>
    <t>Svahování trvalých svahů do projektovaných profilů strojně s potřebným přemístěním výkopku při svahování násypů v jakékoliv hornině</t>
  </si>
  <si>
    <t>-1050405431</t>
  </si>
  <si>
    <t>https://podminky.urs.cz/item/CS_URS_2024_02/182251101</t>
  </si>
  <si>
    <t>182351123</t>
  </si>
  <si>
    <t>Rozprostření a urovnání ornice ve svahu sklonu přes 1:5 strojně při souvislé ploše přes 100 do 500 m2, tl. vrstvy do 200 mm</t>
  </si>
  <si>
    <t>1410810330</t>
  </si>
  <si>
    <t>https://podminky.urs.cz/item/CS_URS_2024_02/182351123</t>
  </si>
  <si>
    <t>"příloha C2, cca"  260,0</t>
  </si>
  <si>
    <t>181411132</t>
  </si>
  <si>
    <t>Založení trávníku na půdě předem připravené plochy do 1000 m2 výsevem včetně utažení parkového na svahu přes 1:5 do 1:2</t>
  </si>
  <si>
    <t>-2053724249</t>
  </si>
  <si>
    <t>https://podminky.urs.cz/item/CS_URS_2024_02/181411132</t>
  </si>
  <si>
    <t>M</t>
  </si>
  <si>
    <t>00572410</t>
  </si>
  <si>
    <t>osivo směs travní parková</t>
  </si>
  <si>
    <t>65717133</t>
  </si>
  <si>
    <t>350,0*0,02</t>
  </si>
  <si>
    <t>Zakládání</t>
  </si>
  <si>
    <t>212751104</t>
  </si>
  <si>
    <t>Trativody z drenážních a melioračních trubek pro meliorace, dočasné nebo odlehčovací drenáže se zřízením štěrkového lože pod trubky a s jejich obsypem v otevřeném výkopu trubka flexibilní PVC-U SN 4 celoperforovaná 360° DN 100</t>
  </si>
  <si>
    <t>-919860970</t>
  </si>
  <si>
    <t>https://podminky.urs.cz/item/CS_URS_2024_02/212751104</t>
  </si>
  <si>
    <t>"příloha C2, D1.0.01, D1.1.04-05</t>
  </si>
  <si>
    <t>36,5+18,6</t>
  </si>
  <si>
    <t>211531111R</t>
  </si>
  <si>
    <t>Výplň kamenivem do rýh odvodňovacích žeber nebo trativodů bez zhutnění, s úpravou povrchu výplně kamenivem hrubým drceným frakce 16/32 mm</t>
  </si>
  <si>
    <t>-1356705589</t>
  </si>
  <si>
    <t>18,6*0,27*0,95</t>
  </si>
  <si>
    <t>19,4*(0,45+0,28)/2*0,27</t>
  </si>
  <si>
    <t>30,5*0,27*1,6</t>
  </si>
  <si>
    <t>31,0*(0,4+0,25)/2*0,27</t>
  </si>
  <si>
    <t>(3,14*(5,55)^2-2,0*1,5)*0,15</t>
  </si>
  <si>
    <t>211971122</t>
  </si>
  <si>
    <t>Zřízení opláštění výplně z geotextilie odvodňovacích žeber nebo trativodů v rýze nebo zářezu se stěnami svislými nebo šikmými o sklonu přes 1:2 při rozvinuté šířce opláštění přes 2,5 m</t>
  </si>
  <si>
    <t>-1922749985</t>
  </si>
  <si>
    <t>https://podminky.urs.cz/item/CS_URS_2024_02/211971122</t>
  </si>
  <si>
    <t>"drenážní systém kolem objektu</t>
  </si>
  <si>
    <t>19,4*3,1+31,0*2,7</t>
  </si>
  <si>
    <t>"ochrana hydroizilace nad akumulační nádrží v pol.711491272</t>
  </si>
  <si>
    <t>69311082</t>
  </si>
  <si>
    <t>geotextilie netkaná separační, ochranná, filtrační, drenážní PP 500g/m2</t>
  </si>
  <si>
    <t>1922675111</t>
  </si>
  <si>
    <t>"ztratné+přesahy - 20%</t>
  </si>
  <si>
    <t>143,84*1,2</t>
  </si>
  <si>
    <t>275322611R</t>
  </si>
  <si>
    <t xml:space="preserve">Železobetonové bloky pod čerpadla, stroje a potrubí tř. C 30/37 - XC2, XA2 (bez výztuže) </t>
  </si>
  <si>
    <t>621061660</t>
  </si>
  <si>
    <t>"příloha  D1.0.01, D1.1.04-05</t>
  </si>
  <si>
    <t>0,4*1,0*0,25</t>
  </si>
  <si>
    <t>1,0*1,5*0,15</t>
  </si>
  <si>
    <t>275351121</t>
  </si>
  <si>
    <t>Bednění základů patek zřízení</t>
  </si>
  <si>
    <t>346714016</t>
  </si>
  <si>
    <t>https://podminky.urs.cz/item/CS_URS_2024_02/275351121</t>
  </si>
  <si>
    <t>2*(0,4+1,0)*0,25</t>
  </si>
  <si>
    <t>2*(1,0+1,5)*0,15</t>
  </si>
  <si>
    <t>275351122</t>
  </si>
  <si>
    <t>Bednění základů patek odstranění</t>
  </si>
  <si>
    <t>1094659440</t>
  </si>
  <si>
    <t>https://podminky.urs.cz/item/CS_URS_2024_02/275351122</t>
  </si>
  <si>
    <t>1,45</t>
  </si>
  <si>
    <t>Svislé a kompletní konstrukce</t>
  </si>
  <si>
    <t>310232075</t>
  </si>
  <si>
    <t>Zazdívka otvorů ve zdivu nadzákladovém děrovanými broušenými cihlami plochy přes 1 m2 do 4 m2 na tenkovrstvou maltu, tl. zdiva 440 mm</t>
  </si>
  <si>
    <t>-596783314</t>
  </si>
  <si>
    <t>https://podminky.urs.cz/item/CS_URS_2024_02/310232075</t>
  </si>
  <si>
    <t>"příloha D1.0.01, D1.1.04, D1.1.05</t>
  </si>
  <si>
    <t>1,1*1,5</t>
  </si>
  <si>
    <t>337171110R</t>
  </si>
  <si>
    <t>Montáž a dodávka - ocelová podpěrná konstrukce stropu z HEB profilů - Z7_x000D_
 - provedení z oceli S 235, povrchová úprava žárovým pozinkováním_x000D_
 - v uzavřených profilech vrtat pomocné díry pro zinkování_x000D_
 - vč.kotvícího a spojovacího materiálu - nerezová ocel_x000D_
 - izolační podložky na styku s pizinkem_x000D_
 - kotvení do podlahy chemickými kotvami 3x4xM16/8.8, vč. vrtání otvoru_x000D_
 - detailně řešeno v příloze D1.1.07.8_x000D_
 - montáž v stísněném prostoru</t>
  </si>
  <si>
    <t>823772621</t>
  </si>
  <si>
    <t>"příloha D1.1.07.8, D1.1.07.9</t>
  </si>
  <si>
    <t>941,25</t>
  </si>
  <si>
    <t>380326342R</t>
  </si>
  <si>
    <t>Kompletní konstrukce čistíren odpadních vod, nádrží, vodojemů, kanálů z betonu železového s obsahem skelných vláken pro zamezení vzniku mikrothlin z dotvarování, bez výztuže a bednění pro konstrukce bílých van tř. C 30/37 XC2, XA1, XF1</t>
  </si>
  <si>
    <t>563383373</t>
  </si>
  <si>
    <t>"příloha D1.1.04, D1.1.05, D1.1.07.1</t>
  </si>
  <si>
    <t>"Stropní deska akumulační nádrže VDJ</t>
  </si>
  <si>
    <t>26*5,097*1,24/2*0,25</t>
  </si>
  <si>
    <t>-1,35*1,3*(0,25-0,175)</t>
  </si>
  <si>
    <t>-0,8*0,68*0,175</t>
  </si>
  <si>
    <t>"žb.stěny vstupního prostoru do VDJ</t>
  </si>
  <si>
    <t>1,7*1,9*0,2</t>
  </si>
  <si>
    <t>2*1,35*(1,87+2,0)/2</t>
  </si>
  <si>
    <t>2*0,45*(2,07+2,1)/2</t>
  </si>
  <si>
    <t>0,45*2,0*0,2</t>
  </si>
  <si>
    <t>0,45*2,0*0,5</t>
  </si>
  <si>
    <t>"nabetonování stávající stropní desky</t>
  </si>
  <si>
    <t>0,9*1,7*0,075+0,02*0,075</t>
  </si>
  <si>
    <t>1,0*2,0*0,075</t>
  </si>
  <si>
    <t>"střešní deska vstupního prostoru do VDJ</t>
  </si>
  <si>
    <t>1,7*2,254*0,165</t>
  </si>
  <si>
    <t>380356231</t>
  </si>
  <si>
    <t>Bednění kompletních konstrukcí čistíren odpadních vod, nádrží, vodojemů, kanálů konstrukcí neomítaných z betonu prostého nebo železového ploch rovinných zřízení</t>
  </si>
  <si>
    <t>-911174876</t>
  </si>
  <si>
    <t>https://podminky.urs.cz/item/CS_URS_2024_02/380356231</t>
  </si>
  <si>
    <t>1,7*1,9</t>
  </si>
  <si>
    <t>1,3*1,95</t>
  </si>
  <si>
    <t>2*1,35*(1,95+2,07)/2</t>
  </si>
  <si>
    <t>2*1,55*(1,86+2,0)/2</t>
  </si>
  <si>
    <t>4*0,45*(2,07+2,09)/2</t>
  </si>
  <si>
    <t>(0,45+0,2)*1,97</t>
  </si>
  <si>
    <t>(0,3+0,45+0,5)*1,97</t>
  </si>
  <si>
    <t>(2*1,0+2,0)*0,075</t>
  </si>
  <si>
    <t>(2*2,254+1,7)*0,165</t>
  </si>
  <si>
    <t>1,85*1,3+0,25*1,7</t>
  </si>
  <si>
    <t>380356231R</t>
  </si>
  <si>
    <t>Bednění kompletních konstrukcí čistíren odpadních vod, nádrží, vodojemů, kanálů konstrukcí neomítaných z betonu prostého nebo železového ploch rovinných zřízeníí - ztížená montáž bednění</t>
  </si>
  <si>
    <t>1348587122</t>
  </si>
  <si>
    <t>25*1,24*0,25</t>
  </si>
  <si>
    <t>2*(0,68+0,8)*0,175</t>
  </si>
  <si>
    <t>26*5,095*1,24/2</t>
  </si>
  <si>
    <t>!!!noutno v ceně zohlednit způsob provádění s ohledem na malý přístupový otvor do nádrže!!!</t>
  </si>
  <si>
    <t>380356232</t>
  </si>
  <si>
    <t>Bednění kompletních konstrukcí čistíren odpadních vod, nádrží, vodojemů, kanálů konstrukcí neomítaných z betonu prostého nebo železového ploch rovinných odstranění</t>
  </si>
  <si>
    <t>-343579708</t>
  </si>
  <si>
    <t>https://podminky.urs.cz/item/CS_URS_2024_02/380356232</t>
  </si>
  <si>
    <t>28,81</t>
  </si>
  <si>
    <t>380356232R</t>
  </si>
  <si>
    <t>Bednění kompletních konstrukcí čistíren odpadních vod, nádrží, vodojemů, kanálů konstrukcí neomítaných z betonu prostého nebo železového ploch rovinných odstranění- ztížená demontáž bednění</t>
  </si>
  <si>
    <t>256537424</t>
  </si>
  <si>
    <t>88,96</t>
  </si>
  <si>
    <t>380361006</t>
  </si>
  <si>
    <t>Výztuž kompletních konstrukcí čistíren odpadních vod, nádrží, vodojemů, kanálů z oceli B 550b</t>
  </si>
  <si>
    <t>1074804834</t>
  </si>
  <si>
    <t>https://podminky.urs.cz/item/CS_URS_2024_02/380361006</t>
  </si>
  <si>
    <t>"příloha D1.1.07.1-D1.1.07.4</t>
  </si>
  <si>
    <t>"vč.distančních mřížek, kční výztuže</t>
  </si>
  <si>
    <t>4533,95/1000</t>
  </si>
  <si>
    <t>380361011</t>
  </si>
  <si>
    <t>Výztuž kompletních konstrukcí čistíren odpadních vod, nádrží, vodojemů, kanálů ze svařovaných sítí z drátů typu KARI</t>
  </si>
  <si>
    <t>-2113743430</t>
  </si>
  <si>
    <t>https://podminky.urs.cz/item/CS_URS_2024_02/380361011</t>
  </si>
  <si>
    <t>"kari 8/8 - 100/100 mm"  357,33/1000</t>
  </si>
  <si>
    <t>Vodorovné konstrukce</t>
  </si>
  <si>
    <t>411354313</t>
  </si>
  <si>
    <t>Podpěrná konstrukce stropů - desek, kleneb a skořepin výška podepření do 4 m tloušťka stropu přes 15 do 25 cm zřízení</t>
  </si>
  <si>
    <t>251833774</t>
  </si>
  <si>
    <t>https://podminky.urs.cz/item/CS_URS_2024_02/411354313</t>
  </si>
  <si>
    <t>"zaslepované otvory ve stropní desce"  0,4</t>
  </si>
  <si>
    <t>411354314</t>
  </si>
  <si>
    <t>Podpěrná konstrukce stropů - desek, kleneb a skořepin výška podepření do 4 m tloušťka stropu přes 15 do 25 cm odstranění</t>
  </si>
  <si>
    <t>-769447495</t>
  </si>
  <si>
    <t>https://podminky.urs.cz/item/CS_URS_2024_02/411354314</t>
  </si>
  <si>
    <t>85,36</t>
  </si>
  <si>
    <t>Úpravy povrchů, podlahy a osazování výplní</t>
  </si>
  <si>
    <t>611325421</t>
  </si>
  <si>
    <t>Oprava vápenocementové omítky vnitřních ploch štukové dvouvrstvé, tl. jádrové omítky do 20 mm a tl. štuku do 3 mm stropů, v rozsahu opravované plochy do 10%</t>
  </si>
  <si>
    <t>1367275999</t>
  </si>
  <si>
    <t>https://podminky.urs.cz/item/CS_URS_2024_02/611325421</t>
  </si>
  <si>
    <t>"příloha D1.1.04, D1.1.05</t>
  </si>
  <si>
    <t>4,21*5,4</t>
  </si>
  <si>
    <t>"podesta"  2,0*1,0</t>
  </si>
  <si>
    <t>612325421</t>
  </si>
  <si>
    <t>Oprava vápenocementové omítky vnitřních ploch štukové dvouvrstvé, tl. jádrové omítky do 20 mm a tl. štuku do 3 mm stěn, v rozsahu opravované plochy do 10%</t>
  </si>
  <si>
    <t>-11188476</t>
  </si>
  <si>
    <t>https://podminky.urs.cz/item/CS_URS_2024_02/612325421</t>
  </si>
  <si>
    <t>5,4*4,68</t>
  </si>
  <si>
    <t>2*4,2*(4,44+4,68)/2</t>
  </si>
  <si>
    <t>5,4*4,44-1,0+1,975</t>
  </si>
  <si>
    <t>612325302</t>
  </si>
  <si>
    <t>Vápenocementová omítka ostění nebo nadpraží štuková dvouvrstvá</t>
  </si>
  <si>
    <t>1533437841</t>
  </si>
  <si>
    <t>https://podminky.urs.cz/item/CS_URS_2024_02/612325302</t>
  </si>
  <si>
    <t>1,4*0,25+2*1,9*0,25</t>
  </si>
  <si>
    <t>45</t>
  </si>
  <si>
    <t>621131101</t>
  </si>
  <si>
    <t>Podkladní a spojovací vrstva vnějších omítaných ploch cementový postřik nanášený ručně celoplošně podhledů</t>
  </si>
  <si>
    <t>1849171841</t>
  </si>
  <si>
    <t>https://podminky.urs.cz/item/CS_URS_2024_02/621131101</t>
  </si>
  <si>
    <t>"výpočet v pol.621531022"  1,75</t>
  </si>
  <si>
    <t>46</t>
  </si>
  <si>
    <t>622131101</t>
  </si>
  <si>
    <t>Podkladní a spojovací vrstva vnějších omítaných ploch cementový postřik nanášený ručně celoplošně stěn</t>
  </si>
  <si>
    <t>-990332303</t>
  </si>
  <si>
    <t>https://podminky.urs.cz/item/CS_URS_2024_02/622131101</t>
  </si>
  <si>
    <t>"výpočet v pol.622531022"  92,43</t>
  </si>
  <si>
    <t>"výpočet v pol.622511112"  19,12</t>
  </si>
  <si>
    <t>47</t>
  </si>
  <si>
    <t>621142001</t>
  </si>
  <si>
    <t>Pletivo vnějších ploch v ploše nebo pruzích, na plném podkladu sklovláknité vtlačené do tmelu podhledů</t>
  </si>
  <si>
    <t>-1913432102</t>
  </si>
  <si>
    <t>https://podminky.urs.cz/item/CS_URS_2024_02/621142001</t>
  </si>
  <si>
    <t>48</t>
  </si>
  <si>
    <t>622142001</t>
  </si>
  <si>
    <t>Pletivo vnějších ploch v ploše nebo pruzích, na plném podkladu sklovláknité vtlačené do tmelu stěn</t>
  </si>
  <si>
    <t>697056868</t>
  </si>
  <si>
    <t>https://podminky.urs.cz/item/CS_URS_2024_02/622142001</t>
  </si>
  <si>
    <t>49</t>
  </si>
  <si>
    <t>621531022</t>
  </si>
  <si>
    <t>Omítka tenkovrstvá silikonová vnějších ploch probarvená bez penetrace zatíraná (škrábaná), zrnitost 2,0 mm podhledů</t>
  </si>
  <si>
    <t>933775390</t>
  </si>
  <si>
    <t>https://podminky.urs.cz/item/CS_URS_2024_02/621531022</t>
  </si>
  <si>
    <t>1,4*0,25</t>
  </si>
  <si>
    <t>1,9*0,25</t>
  </si>
  <si>
    <t>2,0*0,2</t>
  </si>
  <si>
    <t>2,6*0,2</t>
  </si>
  <si>
    <t>50</t>
  </si>
  <si>
    <t>622531022</t>
  </si>
  <si>
    <t>Omítka tenkovrstvá silikonová vnějších ploch probarvená bez penetrace zatíraná (škrábaná), zrnitost 2,0 mm stěn</t>
  </si>
  <si>
    <t>1802166659</t>
  </si>
  <si>
    <t>https://podminky.urs.cz/item/CS_URS_2024_02/622531022</t>
  </si>
  <si>
    <t>5,25*5,02-1,4*1,71+2*0,25*1,71</t>
  </si>
  <si>
    <t>6,5*5,02</t>
  </si>
  <si>
    <t>5,25*1,9</t>
  </si>
  <si>
    <t>1,6*3,12+3,7*3,12/2</t>
  </si>
  <si>
    <t>2*2,05*(1,32+1,2)/2+2*0,25*0,412</t>
  </si>
  <si>
    <t>1,9*1,2</t>
  </si>
  <si>
    <t>2,0*1,31+0,47*0,6</t>
  </si>
  <si>
    <t>2,6*1,31+0,47*0,6</t>
  </si>
  <si>
    <t>51</t>
  </si>
  <si>
    <t>622511112</t>
  </si>
  <si>
    <t>Omítka tenkovrstvá akrylátová vnějších ploch probarvená bez penetrace mozaiková střednězrnná stěn</t>
  </si>
  <si>
    <t>-1465521599</t>
  </si>
  <si>
    <t>https://podminky.urs.cz/item/CS_URS_2024_02/622511112</t>
  </si>
  <si>
    <t>"sokl:</t>
  </si>
  <si>
    <t>5,25*0,5-1,4*0,19-2,0*0,31+2*0,25*0,19</t>
  </si>
  <si>
    <t>6,5*(0,4+0,3)/2</t>
  </si>
  <si>
    <t>1,65*0,3+4,75*0,3</t>
  </si>
  <si>
    <t>2*2,05*0,36+1,9*0,36</t>
  </si>
  <si>
    <t>2,0*0,36</t>
  </si>
  <si>
    <t>2,6*0,36+1,38*0,72/2</t>
  </si>
  <si>
    <t>"opěrná zeď:</t>
  </si>
  <si>
    <t>4,1*0,22</t>
  </si>
  <si>
    <t>(0,2+3,9+0,85)*0,3</t>
  </si>
  <si>
    <t>3,8*0,85+0,2*1,58+3,6*1,58/2</t>
  </si>
  <si>
    <t>52</t>
  </si>
  <si>
    <t>631311225</t>
  </si>
  <si>
    <t>Mazanina z betonu prostého se zvýšenými nároky na prostředí tl. přes 80 do 120 mm tř. C 30/37</t>
  </si>
  <si>
    <t>-272867913</t>
  </si>
  <si>
    <t>https://podminky.urs.cz/item/CS_URS_2024_02/631311225</t>
  </si>
  <si>
    <t>"armaturní prostor - mazanina spádovaná do jímky 300x300 v rohu místnosti, tl 50-100 mm</t>
  </si>
  <si>
    <t>5,4*4,2*0,1</t>
  </si>
  <si>
    <t>"-bet. bloky pod technologická zařízení</t>
  </si>
  <si>
    <t>-1,5*1,0*0,1</t>
  </si>
  <si>
    <t>-0,1*1,0*0,1</t>
  </si>
  <si>
    <t>53</t>
  </si>
  <si>
    <t>631311215R</t>
  </si>
  <si>
    <t>Vyztužený spádový beton s probetonováním zaslepovaných otvorů ve stropě z betonu se zvýšenými nároky na prostředí tl. přes 50 do 80 mm tř. C 30/37 - XC2, XA2</t>
  </si>
  <si>
    <t>1454524331</t>
  </si>
  <si>
    <t>"příloha D1.1.04, D1.1.05, D1.1.07.5</t>
  </si>
  <si>
    <t>"podlaha UV - spádovaná do podlahové vpusti</t>
  </si>
  <si>
    <t>5,4*4,2*0,08</t>
  </si>
  <si>
    <t>-0,9*1,2*0,08</t>
  </si>
  <si>
    <t>"+ zaslepované otvory ve stropní desce</t>
  </si>
  <si>
    <t>0,18*0,15*0,25</t>
  </si>
  <si>
    <t>0,24*0,24*0,25</t>
  </si>
  <si>
    <t>0,3*0,2*0,25</t>
  </si>
  <si>
    <t>2*0,23*0,23*0,25</t>
  </si>
  <si>
    <t>0,33*0,25*0,25</t>
  </si>
  <si>
    <t>0,29*0,2*0,25</t>
  </si>
  <si>
    <t>54</t>
  </si>
  <si>
    <t>631351101</t>
  </si>
  <si>
    <t>Bednění v podlahách rýh a hran zřízení</t>
  </si>
  <si>
    <t>1630470866</t>
  </si>
  <si>
    <t>https://podminky.urs.cz/item/CS_URS_2024_02/631351101</t>
  </si>
  <si>
    <t>2*(0,9+1,2)*0,08</t>
  </si>
  <si>
    <t>55</t>
  </si>
  <si>
    <t>631351102</t>
  </si>
  <si>
    <t>Bednění v podlahách rýh a hran odstranění</t>
  </si>
  <si>
    <t>101694739</t>
  </si>
  <si>
    <t>https://podminky.urs.cz/item/CS_URS_2024_02/631351102</t>
  </si>
  <si>
    <t>0,34</t>
  </si>
  <si>
    <t>56</t>
  </si>
  <si>
    <t>631351111</t>
  </si>
  <si>
    <t>Bednění v podlahách otvorů a prostupů zřízení</t>
  </si>
  <si>
    <t>333820728</t>
  </si>
  <si>
    <t>https://podminky.urs.cz/item/CS_URS_2024_02/631351111</t>
  </si>
  <si>
    <t>" zaslepované otvory ve stropní desce</t>
  </si>
  <si>
    <t>0,18*0,15</t>
  </si>
  <si>
    <t>0,24*0,24</t>
  </si>
  <si>
    <t>0,3*0,2</t>
  </si>
  <si>
    <t>2*0,23*0,23</t>
  </si>
  <si>
    <t>0,33*0,25</t>
  </si>
  <si>
    <t>0,29*0,2</t>
  </si>
  <si>
    <t>"jímka ve dně"  2*0,3*0,05</t>
  </si>
  <si>
    <t>57</t>
  </si>
  <si>
    <t>631351112</t>
  </si>
  <si>
    <t>Bednění v podlahách otvorů a prostupů odstranění</t>
  </si>
  <si>
    <t>-1061501120</t>
  </si>
  <si>
    <t>https://podminky.urs.cz/item/CS_URS_2024_02/631351112</t>
  </si>
  <si>
    <t>0,43</t>
  </si>
  <si>
    <t>58</t>
  </si>
  <si>
    <t>631361821</t>
  </si>
  <si>
    <t>Výztuž mazanin 10 505 (R) nebo B 550b</t>
  </si>
  <si>
    <t>2140763602</t>
  </si>
  <si>
    <t>https://podminky.urs.cz/item/CS_URS_2024_02/631361821</t>
  </si>
  <si>
    <t>"příloha D1.1.07.6-7</t>
  </si>
  <si>
    <t>"vč. distanční mřížky a konstrukční výztuže"  79,37/1000</t>
  </si>
  <si>
    <t>59</t>
  </si>
  <si>
    <t>631362021</t>
  </si>
  <si>
    <t>Výztuž mazanin ze svařovaných sítí z drátů typu KARI</t>
  </si>
  <si>
    <t>-1629865635</t>
  </si>
  <si>
    <t>https://podminky.urs.cz/item/CS_URS_2024_02/631362021</t>
  </si>
  <si>
    <t>"vč. distanční mřížky"  222,98/1000</t>
  </si>
  <si>
    <t>60</t>
  </si>
  <si>
    <t>635111241</t>
  </si>
  <si>
    <t>Násyp ze štěrkopísku, písku nebo kameniva pod podlahy se zhutněním z kameniva hrubého 8-16</t>
  </si>
  <si>
    <t>-380338484</t>
  </si>
  <si>
    <t>https://podminky.urs.cz/item/CS_URS_2024_02/635111241</t>
  </si>
  <si>
    <t>"příloha C2, D1.1.04, D1.1.05</t>
  </si>
  <si>
    <t>"okapový chodníček - podkladní vrstva</t>
  </si>
  <si>
    <t>4,53*0,15</t>
  </si>
  <si>
    <t>"vstupní podesta do VDJ - podkladní vrstva</t>
  </si>
  <si>
    <t>2,13*0,15</t>
  </si>
  <si>
    <t>61</t>
  </si>
  <si>
    <t>635111241R</t>
  </si>
  <si>
    <t>Násyp ze štěrkopísku, písku nebo kameniva pod podlahy se zhutněním z kameniva hrubého 4-8</t>
  </si>
  <si>
    <t>-1422369659</t>
  </si>
  <si>
    <t>"okapový chodníček - kladecí vrstva</t>
  </si>
  <si>
    <t>4,53*0,04</t>
  </si>
  <si>
    <t>"vstupní podesta do VDJ - kladecí vrstva</t>
  </si>
  <si>
    <t>2,13*0,04</t>
  </si>
  <si>
    <t>62</t>
  </si>
  <si>
    <t>637211131R</t>
  </si>
  <si>
    <t>Vstupní podesta z dlaždic betonových do kameniva s vyplněním spár drobným kamenivem, tl. dlaždic 40 mm</t>
  </si>
  <si>
    <t>1175089687</t>
  </si>
  <si>
    <t>"příloha C2, D1.1.04, D1.1.05 - vstup do VDJ</t>
  </si>
  <si>
    <t>2,0*0,9+1,3*0,25</t>
  </si>
  <si>
    <t>63</t>
  </si>
  <si>
    <t>637211132</t>
  </si>
  <si>
    <t>Okapový chodník z dlaždic betonových do kameniva s vyplněním spár drobným kamenivem, tl. dlaždic 60 mm</t>
  </si>
  <si>
    <t>-827655650</t>
  </si>
  <si>
    <t>https://podminky.urs.cz/item/CS_URS_2024_02/637211132</t>
  </si>
  <si>
    <t>(7,5+1,55)*0,5</t>
  </si>
  <si>
    <t>64</t>
  </si>
  <si>
    <t>637121114</t>
  </si>
  <si>
    <t>Okapový chodník z kameniva s udusáním a urovnáním povrchu z kačírku tl. 250 mm</t>
  </si>
  <si>
    <t>-1602974904</t>
  </si>
  <si>
    <t>https://podminky.urs.cz/item/CS_URS_2024_02/637121114</t>
  </si>
  <si>
    <t>(1,7+2,5+1,9+2,5+4,7+1,5)*0,5</t>
  </si>
  <si>
    <t>65</t>
  </si>
  <si>
    <t>637311131</t>
  </si>
  <si>
    <t>Okapový chodník z obrubníků betonových zahradních, se zalitím spár cementovou maltou do lože z betonu prostého</t>
  </si>
  <si>
    <t>-971833928</t>
  </si>
  <si>
    <t>https://podminky.urs.cz/item/CS_URS_2024_02/637311131</t>
  </si>
  <si>
    <t>18,0+10,0</t>
  </si>
  <si>
    <t>66</t>
  </si>
  <si>
    <t>637311141R</t>
  </si>
  <si>
    <t>Vstupní podesta z obrubníků betonových silničních, se zalitím spár cementovou maltou do lože z betonu prostého s boční opěrkou</t>
  </si>
  <si>
    <t>1530690459</t>
  </si>
  <si>
    <t>2,0+2*0,8</t>
  </si>
  <si>
    <t>Trubní vedení</t>
  </si>
  <si>
    <t>67</t>
  </si>
  <si>
    <t>799405000R</t>
  </si>
  <si>
    <t>Montáž a dodávka - multitoleranční spojka pro PE potrubí, jištění proti posunu, hrdlo/příruba PN 16, pro potrubí d63</t>
  </si>
  <si>
    <t>914204442</t>
  </si>
  <si>
    <t>2,0</t>
  </si>
  <si>
    <t>68</t>
  </si>
  <si>
    <t>799415000R</t>
  </si>
  <si>
    <t>Montáž a dodávka - multitoleranční spojka pro PE potrubí, jištění proti posunu, hrdlo/příruba PN 16, pro potrubí d180</t>
  </si>
  <si>
    <t>1774269457</t>
  </si>
  <si>
    <t>1,0</t>
  </si>
  <si>
    <t>69</t>
  </si>
  <si>
    <t>799408000R</t>
  </si>
  <si>
    <t>Montáž a dodávka - multitoleranční spojka pro PE potrubí, jištění proti posunu, hrdlo/příruba PN 16, pro potrubí d90</t>
  </si>
  <si>
    <t>-97909381</t>
  </si>
  <si>
    <t>70</t>
  </si>
  <si>
    <t>877211101</t>
  </si>
  <si>
    <t>Montáž tvarovek na vodovodním plastovém potrubí z polyetylenu PE 100 elektrotvarovek SDR 11/PN16 spojek, oblouků nebo redukcí d 63</t>
  </si>
  <si>
    <t>1522768232</t>
  </si>
  <si>
    <t>https://podminky.urs.cz/item/CS_URS_2024_02/877211101</t>
  </si>
  <si>
    <t>71</t>
  </si>
  <si>
    <t>28615972</t>
  </si>
  <si>
    <t>elektrospojka SDR11 PE 100 PN16 D 63mm</t>
  </si>
  <si>
    <t>-1680879877</t>
  </si>
  <si>
    <t>72</t>
  </si>
  <si>
    <t>28653133</t>
  </si>
  <si>
    <t>nákružek lemový PE 100 SDR11 63mm</t>
  </si>
  <si>
    <t>-690528464</t>
  </si>
  <si>
    <t>73</t>
  </si>
  <si>
    <t>28654365</t>
  </si>
  <si>
    <t>příruba volná k lemovému nákružku z polypropylénu 63</t>
  </si>
  <si>
    <t>161910385</t>
  </si>
  <si>
    <t>74</t>
  </si>
  <si>
    <t>877241101</t>
  </si>
  <si>
    <t>Montáž tvarovek na vodovodním plastovém potrubí z polyetylenu PE 100 elektrotvarovek SDR 11/PN16 spojek, oblouků nebo redukcí d 90</t>
  </si>
  <si>
    <t>1421425843</t>
  </si>
  <si>
    <t>https://podminky.urs.cz/item/CS_URS_2024_02/877241101</t>
  </si>
  <si>
    <t>75</t>
  </si>
  <si>
    <t>28615974</t>
  </si>
  <si>
    <t>elektrospojka SDR11 PE 100 PN16 D 90mm</t>
  </si>
  <si>
    <t>775460830</t>
  </si>
  <si>
    <t>76</t>
  </si>
  <si>
    <t>28653135</t>
  </si>
  <si>
    <t>nákružek lemový PE 100 SDR11 90mm</t>
  </si>
  <si>
    <t>846438592</t>
  </si>
  <si>
    <t>77</t>
  </si>
  <si>
    <t>28654368</t>
  </si>
  <si>
    <t>příruba volná k lemovému nákružku z polypropylénu 90</t>
  </si>
  <si>
    <t>358649398</t>
  </si>
  <si>
    <t>78</t>
  </si>
  <si>
    <t>877000001R</t>
  </si>
  <si>
    <t>Napojení dešťové kanalizace PVC-KG DN125 na stávající potrubí DN 200 vsazením plastové odbočky a vhodných přesuvek</t>
  </si>
  <si>
    <t>195782922</t>
  </si>
  <si>
    <t>Ostatní konstrukce a práce-bourání</t>
  </si>
  <si>
    <t>79</t>
  </si>
  <si>
    <t>939941112</t>
  </si>
  <si>
    <t>Zřízení těsnění pracovní spáry ocelovým plechem mezi dnem a stěnou</t>
  </si>
  <si>
    <t>-182969579</t>
  </si>
  <si>
    <t>https://podminky.urs.cz/item/CS_URS_2024_02/939941112</t>
  </si>
  <si>
    <t>26*1,22</t>
  </si>
  <si>
    <t>80</t>
  </si>
  <si>
    <t>56284705R</t>
  </si>
  <si>
    <t xml:space="preserve">plech těsnící s oboustranným krystalizačním nátěrem do pracovních spár betonových konstrukcí </t>
  </si>
  <si>
    <t>212173270</t>
  </si>
  <si>
    <t>"ztratné 5%"  31,72*1,05</t>
  </si>
  <si>
    <t>81</t>
  </si>
  <si>
    <t>977151113R</t>
  </si>
  <si>
    <t>Jádrové vrty diamantovými korunkami do stavebních materiálů (železobetonu, betonu, cihel, obkladů, dlažeb, kamene) průměru do 50 mm</t>
  </si>
  <si>
    <t>kpl</t>
  </si>
  <si>
    <t>-1758009150</t>
  </si>
  <si>
    <t>"ostatní malé prostupy " 1,0</t>
  </si>
  <si>
    <t>82</t>
  </si>
  <si>
    <t>977151113</t>
  </si>
  <si>
    <t>Jádrové vrty diamantovými korunkami do stavebních materiálů (železobetonu, betonu, cihel, obkladů, dlažeb, kamene) průměru přes 40 do 50 mm</t>
  </si>
  <si>
    <t>-700133621</t>
  </si>
  <si>
    <t>https://podminky.urs.cz/item/CS_URS_2024_02/977151113</t>
  </si>
  <si>
    <t>"příloha  D1.1.04-D1.1.06</t>
  </si>
  <si>
    <t>0,25</t>
  </si>
  <si>
    <t>83</t>
  </si>
  <si>
    <t>977151116</t>
  </si>
  <si>
    <t>Jádrové vrty diamantovými korunkami do stavebních materiálů (železobetonu, betonu, cihel, obkladů, dlažeb, kamene) průměru přes 70 do 80 mm</t>
  </si>
  <si>
    <t>1596122717</t>
  </si>
  <si>
    <t>https://podminky.urs.cz/item/CS_URS_2024_02/977151116</t>
  </si>
  <si>
    <t>4*0,25</t>
  </si>
  <si>
    <t>84</t>
  </si>
  <si>
    <t>977151118</t>
  </si>
  <si>
    <t>Jádrové vrty diamantovými korunkami do stavebních materiálů (železobetonu, betonu, cihel, obkladů, dlažeb, kamene) průměru přes 90 do 100 mm</t>
  </si>
  <si>
    <t>820071257</t>
  </si>
  <si>
    <t>https://podminky.urs.cz/item/CS_URS_2024_02/977151118</t>
  </si>
  <si>
    <t>2*0,25</t>
  </si>
  <si>
    <t>85</t>
  </si>
  <si>
    <t>977151122</t>
  </si>
  <si>
    <t>Jádrové vrty diamantovými korunkami do stavebních materiálů (železobetonu, betonu, cihel, obkladů, dlažeb, kamene) průměru přes 120 do 130 mm</t>
  </si>
  <si>
    <t>398584569</t>
  </si>
  <si>
    <t>https://podminky.urs.cz/item/CS_URS_2024_02/977151122</t>
  </si>
  <si>
    <t>86</t>
  </si>
  <si>
    <t>977151123</t>
  </si>
  <si>
    <t>Jádrové vrty diamantovými korunkami do stavebních materiálů (železobetonu, betonu, cihel, obkladů, dlažeb, kamene) průměru přes 130 do 150 mm</t>
  </si>
  <si>
    <t>-453700091</t>
  </si>
  <si>
    <t>https://podminky.urs.cz/item/CS_URS_2024_02/977151123</t>
  </si>
  <si>
    <t>0,4</t>
  </si>
  <si>
    <t>87</t>
  </si>
  <si>
    <t>977151125</t>
  </si>
  <si>
    <t>Jádrové vrty diamantovými korunkami do stavebních materiálů (železobetonu, betonu, cihel, obkladů, dlažeb, kamene) průměru přes 180 do 200 mm</t>
  </si>
  <si>
    <t>-1758391629</t>
  </si>
  <si>
    <t>https://podminky.urs.cz/item/CS_URS_2024_02/977151125</t>
  </si>
  <si>
    <t>88</t>
  </si>
  <si>
    <t>977151132</t>
  </si>
  <si>
    <t>Jádrové vrty diamantovými korunkami do stavebních materiálů (železobetonu, betonu, cihel, obkladů, dlažeb, kamene) průměru přes 400 do 450 mm</t>
  </si>
  <si>
    <t>-623985511</t>
  </si>
  <si>
    <t>https://podminky.urs.cz/item/CS_URS_2024_02/977151132</t>
  </si>
  <si>
    <t>2*0,2</t>
  </si>
  <si>
    <t>89</t>
  </si>
  <si>
    <t>411380007R</t>
  </si>
  <si>
    <t>Těsnění vrtaných prostupů těsnícím řetězem z elastomerových prvků, ocelové prvky v provedení nerez s atestem pro odpadní vody - Ø vývrtu/ Ø potrubí - 150/100 mm</t>
  </si>
  <si>
    <t>-96179373</t>
  </si>
  <si>
    <t>"poznámka 1)" 1,0</t>
  </si>
  <si>
    <t>90</t>
  </si>
  <si>
    <t>411380008R</t>
  </si>
  <si>
    <t>Těsnění vrtaných prostupů těsnícím řetězem z elastomerových prvků, ocelové prvky v provedení nerez s atestem pro odpadní vody - Ø vývrtu/ Ø potrubí - 200/150 mm</t>
  </si>
  <si>
    <t>669480120</t>
  </si>
  <si>
    <t>91</t>
  </si>
  <si>
    <t>411000001R</t>
  </si>
  <si>
    <t>Těsnění prostupu - protažení potrubí vrtaným otvorem, dotěsnění PU pěnou a z viditelných stran začištění trvale pružným tmelem</t>
  </si>
  <si>
    <t>1940748926</t>
  </si>
  <si>
    <t>"poznámka 2)" 11,0</t>
  </si>
  <si>
    <t>92</t>
  </si>
  <si>
    <t>411000002R</t>
  </si>
  <si>
    <t>Těsnění prostupu - vložení VZT potrubí do přepřipraveného otvoru, fixace a zatěsnění PU pěnou</t>
  </si>
  <si>
    <t>-2046713614</t>
  </si>
  <si>
    <t>"poznámka 3)" 2,0</t>
  </si>
  <si>
    <t>93</t>
  </si>
  <si>
    <t>411380021R</t>
  </si>
  <si>
    <t>Těsnění prostupů (protažení potrubí stávajícím ocelovým potrubím-chráničkou) těsnícím řetězem z elastomerových prvků, ocelové prvky v provedení nerez s atestem pro odpadní vody - Ø vývrtu/ Ø potrubí - 100/63 mm, 100/50 mm</t>
  </si>
  <si>
    <t>1771285899</t>
  </si>
  <si>
    <t>"poznámka 4) - plastové potrubí" 2,0</t>
  </si>
  <si>
    <t>"těsnění ze strany VDJ systémem hydroclick, započítáno v pol.985300001R</t>
  </si>
  <si>
    <t>"poznámka 6) - nerezové potrubí" 1,0</t>
  </si>
  <si>
    <t>94</t>
  </si>
  <si>
    <t>28613853R</t>
  </si>
  <si>
    <t>trubka vodovodní jednovrstvá PE100 RC PN 10 SDR17 s ochranným pláštěm z PP 63x3,8mm</t>
  </si>
  <si>
    <t>1472272615</t>
  </si>
  <si>
    <t>"příloha D1.0.01, D1.1.04-D1.1.06</t>
  </si>
  <si>
    <t>4,0</t>
  </si>
  <si>
    <t>95</t>
  </si>
  <si>
    <t>411380009R</t>
  </si>
  <si>
    <t>Těsnění prostupů (protažení potrubí stávajícím ocelovým potrubím-chráničkou) těsnícím řetězem z elastomerových prvků, ocelové prvky v provedení nerez s atestem pro odpadní vody - Ø vývrtu/ Ø potrubí - 200/180 mm</t>
  </si>
  <si>
    <t>2113739812</t>
  </si>
  <si>
    <t>"poznámka 4)" 1,0</t>
  </si>
  <si>
    <t>96</t>
  </si>
  <si>
    <t>28613580</t>
  </si>
  <si>
    <t>potrubí vodovodní dvouvrstvé PE100 RC SDR17 180x10,7mm</t>
  </si>
  <si>
    <t>-1858156533</t>
  </si>
  <si>
    <t>97</t>
  </si>
  <si>
    <t>411380004R</t>
  </si>
  <si>
    <t>Protažení potrubí havarijního přelivu mezi prostorem armaturní komory a VDJ vhodnou bezvýkopovou metodou, vč.těsnění prostupů (protažení potrubí stávajícím ocelovým potrubím-chráničkou) těsnícím řetězem z elastomerových prvků, ocelové prvky v provedení nerez s atestem pro odpadní vody - Ø vývrtu/ Ø potrubí - 150/90 mm</t>
  </si>
  <si>
    <t>-518522469</t>
  </si>
  <si>
    <t>"protažení souvrstvím tl.1150 mm</t>
  </si>
  <si>
    <t>"poznámka 5) - z obou stran - těsnící řetěz 2x" 1,0</t>
  </si>
  <si>
    <t>"plastové potrubí bude svařeno instalovanými plastovými deskami hydroclick, započítáno v pol.985300001R</t>
  </si>
  <si>
    <t>98</t>
  </si>
  <si>
    <t>28613871</t>
  </si>
  <si>
    <t>trubka vodovodní jednovrstvá PE100 RC PN 10 SDR17 s ochranným pláštěm z PP 90x5,4mm</t>
  </si>
  <si>
    <t>1650518052</t>
  </si>
  <si>
    <t>99</t>
  </si>
  <si>
    <t>411380005R</t>
  </si>
  <si>
    <t>Těsnění prostupů (protažení potrubí stávajícím ocelovým potrubím-chráničkou) těsnícím řetězem z elastomerových prvků, ocelové prvky v provedení nerez s atestem pro odpadní vody - Ø vývrtu/ Ø potrubí - 150/80 mm</t>
  </si>
  <si>
    <t>-1133874380</t>
  </si>
  <si>
    <t>100</t>
  </si>
  <si>
    <t>985331212</t>
  </si>
  <si>
    <t>Dodatečné vlepování betonářské výztuže včetně vyvrtání a vyčištění otvoru chemickou maltou průměr výztuže 10 mm</t>
  </si>
  <si>
    <t>-1033841367</t>
  </si>
  <si>
    <t>https://podminky.urs.cz/item/CS_URS_2024_02/985331212</t>
  </si>
  <si>
    <t>"příloha D1.1.04, D1.1.05, D1.1.07.4</t>
  </si>
  <si>
    <t>"trn profil 10 mm, dl. 110 mm - 15 ks"  15*0,06</t>
  </si>
  <si>
    <t>"výztuž v pol.380361006</t>
  </si>
  <si>
    <t>101</t>
  </si>
  <si>
    <t>985331214</t>
  </si>
  <si>
    <t>Dodatečné vlepování betonářské výztuže včetně vyvrtání a vyčištění otvoru chemickou maltou průměr výztuže 14 mm</t>
  </si>
  <si>
    <t>1547639919</t>
  </si>
  <si>
    <t>https://podminky.urs.cz/item/CS_URS_2024_02/985331214</t>
  </si>
  <si>
    <t>"bet. bloky pod technologická zařízení</t>
  </si>
  <si>
    <t>16*0,15</t>
  </si>
  <si>
    <t>102</t>
  </si>
  <si>
    <t>13021014</t>
  </si>
  <si>
    <t>tyč ocelová kruhová žebírková DIN 488 jakost B500B (10 505) výztuž do betonu D 14mm</t>
  </si>
  <si>
    <t>601447248</t>
  </si>
  <si>
    <t>"hmotnost 1,24kg/m</t>
  </si>
  <si>
    <t>16*0,25*1,24</t>
  </si>
  <si>
    <t>103</t>
  </si>
  <si>
    <t>941111131</t>
  </si>
  <si>
    <t>Lešení řadové trubkové lehké pracovní s podlahami s provozním zatížením tř. 3 do 200 kg/m2 šířky tř. W12 od 1,2 do 1,5 m, výšky výšky do 10 m montáž</t>
  </si>
  <si>
    <t>-1148384241</t>
  </si>
  <si>
    <t>https://podminky.urs.cz/item/CS_URS_2024_02/941111131</t>
  </si>
  <si>
    <t xml:space="preserve">"fasáda"  </t>
  </si>
  <si>
    <t>(2*5,1+6,3+1,7+2,6+3*1,5)*5,3</t>
  </si>
  <si>
    <t>"vnitřní omítky, malby"  2*(4,2+5,4)*2,5</t>
  </si>
  <si>
    <t>104</t>
  </si>
  <si>
    <t>941111231</t>
  </si>
  <si>
    <t>Lešení řadové trubkové lehké pracovní s podlahami s provozním zatížením tř. 3 do 200 kg/m2 šířky tř. W12 od 1,2 do 1,5 m, výšky výšky do 10 m příplatek k ceně za každý den použití</t>
  </si>
  <si>
    <t>421717258</t>
  </si>
  <si>
    <t>https://podminky.urs.cz/item/CS_URS_2024_02/941111231</t>
  </si>
  <si>
    <t>"fasáda - předpoklad předpoklad  1 měsíce" 182,09*30,0</t>
  </si>
  <si>
    <t>105</t>
  </si>
  <si>
    <t>941111831</t>
  </si>
  <si>
    <t>Lešení řadové trubkové lehké pracovní s podlahami s provozním zatížením tř. 3 do 200 kg/m2 šířky tř. W12 od 1,2 do 1,5 m, výšky výšky do 10 m demontáž</t>
  </si>
  <si>
    <t>1791860804</t>
  </si>
  <si>
    <t>https://podminky.urs.cz/item/CS_URS_2024_02/941111831</t>
  </si>
  <si>
    <t>182,09</t>
  </si>
  <si>
    <t>106</t>
  </si>
  <si>
    <t>949111112</t>
  </si>
  <si>
    <t>Lešení lehké kozové trubkové o výšce lešeňové podlahy přes 1,2 do 1,9 m montáž</t>
  </si>
  <si>
    <t>sada</t>
  </si>
  <si>
    <t>-445972647</t>
  </si>
  <si>
    <t>https://podminky.urs.cz/item/CS_URS_2024_02/949111112</t>
  </si>
  <si>
    <t>"pomocné lešení - sanace"  4,0</t>
  </si>
  <si>
    <t>107</t>
  </si>
  <si>
    <t>949111212</t>
  </si>
  <si>
    <t>Lešení lehké kozové trubkové o výšce lešeňové podlahy přes 1,2 do 1,9 m příplatek k ceně za každý den použití</t>
  </si>
  <si>
    <t>805700671</t>
  </si>
  <si>
    <t>https://podminky.urs.cz/item/CS_URS_2024_02/949111212</t>
  </si>
  <si>
    <t>"předpoklad 3 měsíců"  3*4</t>
  </si>
  <si>
    <t>108</t>
  </si>
  <si>
    <t>949111812</t>
  </si>
  <si>
    <t>Lešení lehké kozové trubkové o výšce lešeňové podlahy přes 1,2 do 1,9 m demontáž</t>
  </si>
  <si>
    <t>244440582</t>
  </si>
  <si>
    <t>https://podminky.urs.cz/item/CS_URS_2024_02/949111812</t>
  </si>
  <si>
    <t>109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</si>
  <si>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</si>
  <si>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</si>
  <si>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1052845895</t>
  </si>
  <si>
    <t>https://podminky.urs.cz/item/CS_URS_2024_02/952901221</t>
  </si>
  <si>
    <t>"cca"  5,1*6,3</t>
  </si>
  <si>
    <t>110</t>
  </si>
  <si>
    <t>952903112</t>
  </si>
  <si>
    <t>Vyčištění objektů čistíren odpadních vod, nádrží, žlabů nebo kanálů světlé výšky prostoru do 3,5 m</t>
  </si>
  <si>
    <t>-564610016</t>
  </si>
  <si>
    <t>https://podminky.urs.cz/item/CS_URS_2024_02/952903112</t>
  </si>
  <si>
    <t>86,5</t>
  </si>
  <si>
    <t>111</t>
  </si>
  <si>
    <t>952903119</t>
  </si>
  <si>
    <t>Vyčištění objektů čistíren odpadních vod, nádrží, žlabů nebo kanálů Příplatek k ceně za vyčištění prostorů v přes 3,5 m</t>
  </si>
  <si>
    <t>1364444992</t>
  </si>
  <si>
    <t>https://podminky.urs.cz/item/CS_URS_2024_02/952903119</t>
  </si>
  <si>
    <t>112</t>
  </si>
  <si>
    <t>933901111</t>
  </si>
  <si>
    <t>Zkoušky objektů a vymývání provedení zkoušky vodotěsnosti betonové nádrže jakéhokoliv druhu a tvaru, o obsahu do 1000 m3</t>
  </si>
  <si>
    <t>1185854933</t>
  </si>
  <si>
    <t>https://podminky.urs.cz/item/CS_URS_2024_02/933901111</t>
  </si>
  <si>
    <t>"cca"  277,0</t>
  </si>
  <si>
    <t>113</t>
  </si>
  <si>
    <t>08211321</t>
  </si>
  <si>
    <t>voda pitná pro ostatní odběratele</t>
  </si>
  <si>
    <t>-116805405</t>
  </si>
  <si>
    <t>277,0</t>
  </si>
  <si>
    <t>114</t>
  </si>
  <si>
    <t>900000003R</t>
  </si>
  <si>
    <t>Popisy a nápisy místností a objektu, samolepicí fólie, výška písma min.10mm</t>
  </si>
  <si>
    <t>kč</t>
  </si>
  <si>
    <t>1374540567</t>
  </si>
  <si>
    <t>115</t>
  </si>
  <si>
    <t>44932211R</t>
  </si>
  <si>
    <t>D+M přístroj hasicí ruční PHP CO2 89B</t>
  </si>
  <si>
    <t>-1899406612</t>
  </si>
  <si>
    <t>985</t>
  </si>
  <si>
    <t>Sanace</t>
  </si>
  <si>
    <t>116</t>
  </si>
  <si>
    <t>985000000R</t>
  </si>
  <si>
    <t>Odtrhové zkoušky</t>
  </si>
  <si>
    <t>-2117849111</t>
  </si>
  <si>
    <t>9,0</t>
  </si>
  <si>
    <t>117</t>
  </si>
  <si>
    <t>985000001R</t>
  </si>
  <si>
    <t>Vzduchotechnické zařízení odvětrání prostoru během provádění prací</t>
  </si>
  <si>
    <t>Kč</t>
  </si>
  <si>
    <t>-925480378</t>
  </si>
  <si>
    <t>118</t>
  </si>
  <si>
    <t>985131111</t>
  </si>
  <si>
    <t>Očištění ploch stěn, rubu kleneb a podlah tlakovou vodou</t>
  </si>
  <si>
    <t>602563194</t>
  </si>
  <si>
    <t>https://podminky.urs.cz/item/CS_URS_2024_02/985131111</t>
  </si>
  <si>
    <t>"příloha  D1.0.01, D1.1.04-D1.1.06</t>
  </si>
  <si>
    <t>"předpoklad 100%</t>
  </si>
  <si>
    <t>"výpočet v pol.985112112</t>
  </si>
  <si>
    <t>168,59</t>
  </si>
  <si>
    <t>80,04</t>
  </si>
  <si>
    <t>119</t>
  </si>
  <si>
    <t>985112112</t>
  </si>
  <si>
    <t>Odsekání degradovaného betonu stěn, tloušťky přes 10 do 30 mm</t>
  </si>
  <si>
    <t>528309699</t>
  </si>
  <si>
    <t>https://podminky.urs.cz/item/CS_URS_2024_02/985112112</t>
  </si>
  <si>
    <t>"předpoklad 5%</t>
  </si>
  <si>
    <t>"sanace akumulační nadrže VDJ:</t>
  </si>
  <si>
    <t>"sanace armaturní komora:</t>
  </si>
  <si>
    <t>"stěny"  2*(4,2+5,4)*2,52</t>
  </si>
  <si>
    <t>168,59*0,05</t>
  </si>
  <si>
    <t>120</t>
  </si>
  <si>
    <t>985112132</t>
  </si>
  <si>
    <t>Odsekání degradovaného betonu rubu kleneb a podlah, tloušťky přes 10 do 30 mm</t>
  </si>
  <si>
    <t>-1701488692</t>
  </si>
  <si>
    <t>https://podminky.urs.cz/item/CS_URS_2024_02/985112132</t>
  </si>
  <si>
    <t>80,04*0,05</t>
  </si>
  <si>
    <t>121</t>
  </si>
  <si>
    <t>985121122</t>
  </si>
  <si>
    <t>Tryskání degradovaného betonu stěn, rubu kleneb a podlah vodou pod tlakem přes 300 do 1 250 barů</t>
  </si>
  <si>
    <t>588736399</t>
  </si>
  <si>
    <t>https://podminky.urs.cz/item/CS_URS_2024_02/985121122</t>
  </si>
  <si>
    <t>"stěny"  48,38</t>
  </si>
  <si>
    <t>122</t>
  </si>
  <si>
    <t>985121222</t>
  </si>
  <si>
    <t>Tryskání degradovaného betonu líce kleneb a podhledů vodou pod tlakem přes 300 do 1 250 barů</t>
  </si>
  <si>
    <t>-2064619479</t>
  </si>
  <si>
    <t>https://podminky.urs.cz/item/CS_URS_2024_02/985121222</t>
  </si>
  <si>
    <t>"strop"  4,2*5,4+2*(1,2+0,9)*0,25</t>
  </si>
  <si>
    <t>123</t>
  </si>
  <si>
    <t>985131311</t>
  </si>
  <si>
    <t>Očištění ploch stěn, rubu kleneb a podlah ruční dočištění ocelovými kartáči</t>
  </si>
  <si>
    <t>585665007</t>
  </si>
  <si>
    <t>https://podminky.urs.cz/item/CS_URS_2024_02/985131311</t>
  </si>
  <si>
    <t>124</t>
  </si>
  <si>
    <t>985132311</t>
  </si>
  <si>
    <t>Očištění ploch líce kleneb a podhledů ruční dočištění ocelovými kartáči</t>
  </si>
  <si>
    <t>-1022226965</t>
  </si>
  <si>
    <t>https://podminky.urs.cz/item/CS_URS_2024_02/985132311</t>
  </si>
  <si>
    <t>"výpočet v pol.985121222</t>
  </si>
  <si>
    <t>"strop"  23,73</t>
  </si>
  <si>
    <t>125</t>
  </si>
  <si>
    <t>985321111</t>
  </si>
  <si>
    <t>Ochranný nátěr betonářské výztuže 1 vrstva tloušťky 1 mm na cementové bázi stěn, líce kleneb a podhledů</t>
  </si>
  <si>
    <t>430685333</t>
  </si>
  <si>
    <t>https://podminky.urs.cz/item/CS_URS_2024_02/985321111</t>
  </si>
  <si>
    <t>"např.MasterEmaco P 5000 AP</t>
  </si>
  <si>
    <t>23,73*0,05</t>
  </si>
  <si>
    <t>126</t>
  </si>
  <si>
    <t>985321112</t>
  </si>
  <si>
    <t>Ochranný nátěr betonářské výztuže 1 vrstva tloušťky 1 mm na cementové bázi rubu kleneb a podlah</t>
  </si>
  <si>
    <t>-1278167171</t>
  </si>
  <si>
    <t>https://podminky.urs.cz/item/CS_URS_2024_02/985321112</t>
  </si>
  <si>
    <t>127</t>
  </si>
  <si>
    <t>985311114</t>
  </si>
  <si>
    <t>Reprofilace betonu sanačními maltami na cementové bázi ručně stěn, tloušťky přes 30 do 40 mm</t>
  </si>
  <si>
    <t>-2037327848</t>
  </si>
  <si>
    <t>https://podminky.urs.cz/item/CS_URS_2024_02/985311114</t>
  </si>
  <si>
    <t>"např.MasterEmaco S 488</t>
  </si>
  <si>
    <t>"sanace akumulační nadrže VDJ (mokré prostředí)</t>
  </si>
  <si>
    <t>"sanace armaturní komora (suché prostředí) - stěny</t>
  </si>
  <si>
    <t>128</t>
  </si>
  <si>
    <t>985311214</t>
  </si>
  <si>
    <t>Reprofilace betonu sanačními maltami na cementové bázi ručně líce kleneb a podhledů, tloušťky přes 30 do 40 mm</t>
  </si>
  <si>
    <t>-1368337911</t>
  </si>
  <si>
    <t>https://podminky.urs.cz/item/CS_URS_2024_02/985311214</t>
  </si>
  <si>
    <t>"sanace armaturní komora (suché prostředí) - strop</t>
  </si>
  <si>
    <t>129</t>
  </si>
  <si>
    <t>985311314</t>
  </si>
  <si>
    <t>Reprofilace betonu sanačními maltami na cementové bázi ručně rubu kleneb a podlah, tloušťky přes 30 do 40 mm</t>
  </si>
  <si>
    <t>145437002</t>
  </si>
  <si>
    <t>https://podminky.urs.cz/item/CS_URS_2024_02/985311314</t>
  </si>
  <si>
    <t>130</t>
  </si>
  <si>
    <t>985312114</t>
  </si>
  <si>
    <t>Stěrka k vyrovnání ploch reprofilovaného betonu stěn, tloušťky do 5 mm</t>
  </si>
  <si>
    <t>-432067931</t>
  </si>
  <si>
    <t>https://podminky.urs.cz/item/CS_URS_2024_02/985312114</t>
  </si>
  <si>
    <t>131</t>
  </si>
  <si>
    <t>985312124</t>
  </si>
  <si>
    <t>Stěrka k vyrovnání ploch reprofilovaného betonu líce kleneb a podhledů, tloušťky do 5 mm</t>
  </si>
  <si>
    <t>1488373498</t>
  </si>
  <si>
    <t>https://podminky.urs.cz/item/CS_URS_2024_02/985312124</t>
  </si>
  <si>
    <t>23,73</t>
  </si>
  <si>
    <t>132</t>
  </si>
  <si>
    <t>985324211</t>
  </si>
  <si>
    <t>Ochranný nátěr betonu akrylátový dvojnásobný s impregnací S2 (OS-B)</t>
  </si>
  <si>
    <t>1300026758</t>
  </si>
  <si>
    <t>https://podminky.urs.cz/item/CS_URS_2024_02/985324211</t>
  </si>
  <si>
    <t>"nař. MasterProtect 320</t>
  </si>
  <si>
    <t xml:space="preserve">"sanace armaturní komora (suché prostředí) </t>
  </si>
  <si>
    <t>133</t>
  </si>
  <si>
    <t>985300001R</t>
  </si>
  <si>
    <t>1462789119</t>
  </si>
  <si>
    <t>998</t>
  </si>
  <si>
    <t>Přesun hmot</t>
  </si>
  <si>
    <t>134</t>
  </si>
  <si>
    <t>998021021</t>
  </si>
  <si>
    <t>Přesun hmot pro haly občanské výstavby, výrobu a služby s nosnou svislou konstrukcí zděnou nebo betonovou monolitickou vodorovná dopravní vzdálenost do 100 m základní, pro haly výšky do 20 m</t>
  </si>
  <si>
    <t>1065791052</t>
  </si>
  <si>
    <t>https://podminky.urs.cz/item/CS_URS_2024_02/998021021</t>
  </si>
  <si>
    <t>135</t>
  </si>
  <si>
    <t>711111001</t>
  </si>
  <si>
    <t>Provedení izolace proti zemní vlhkosti natěradly a tmely za studena na ploše vodorovné V nátěrem penetračním</t>
  </si>
  <si>
    <t>1678438522</t>
  </si>
  <si>
    <t>https://podminky.urs.cz/item/CS_URS_2024_02/711111001</t>
  </si>
  <si>
    <t>"stropní panely nad ÚV" 4,88*5,84</t>
  </si>
  <si>
    <t>"střešní deska nad vstupem do VDJ"  2,3*1,7</t>
  </si>
  <si>
    <t>"atika" 2*5,15*0,25+5,84*0,2</t>
  </si>
  <si>
    <t>"stropní deska VDJ"  26*5,097*1,24/2-1,7*1,62</t>
  </si>
  <si>
    <t>136</t>
  </si>
  <si>
    <t>711112001</t>
  </si>
  <si>
    <t>Provedení izolace proti zemní vlhkosti natěradly a tmely za studena na ploše svislé S nátěrem penetračním</t>
  </si>
  <si>
    <t>381297456</t>
  </si>
  <si>
    <t>https://podminky.urs.cz/item/CS_URS_2024_02/711112001</t>
  </si>
  <si>
    <t>"vytažení na atiku" 5,84*0,38+2*4,97*(0,38+0,66)/2</t>
  </si>
  <si>
    <t>"VDJ" 25*1,24*1,2</t>
  </si>
  <si>
    <t>"vytažení na stěny vstupu do VDJ"  (2*2,0+1,7)*1,0</t>
  </si>
  <si>
    <t>137</t>
  </si>
  <si>
    <t>11163150</t>
  </si>
  <si>
    <t>lak penetrační asfaltový</t>
  </si>
  <si>
    <t>-728167901</t>
  </si>
  <si>
    <t>"spotřeba 0,3 kg/m2"  (115,56+50,29)*0,3/1000</t>
  </si>
  <si>
    <t>138</t>
  </si>
  <si>
    <t>711131111</t>
  </si>
  <si>
    <t>Provedení izolace proti zemní vlhkosti pásy na sucho samolepícího asfaltového pásu na ploše vodorovné V</t>
  </si>
  <si>
    <t>1267125378</t>
  </si>
  <si>
    <t>https://podminky.urs.cz/item/CS_URS_2024_02/711131111</t>
  </si>
  <si>
    <t>"stropní deska VDJ"  26*5,26*1,28/2-1,7*1,7</t>
  </si>
  <si>
    <t>139</t>
  </si>
  <si>
    <t>711132111</t>
  </si>
  <si>
    <t>Provedení izolace proti zemní vlhkosti pásy na sucho samolepícího asfaltového pásu na ploše svislé S</t>
  </si>
  <si>
    <t>-2006457303</t>
  </si>
  <si>
    <t>https://podminky.urs.cz/item/CS_URS_2024_02/711132111</t>
  </si>
  <si>
    <t>"VDJ" 25*1,28*1,6</t>
  </si>
  <si>
    <t>"vytažení na stěny vstupu do VDJ"  (2*2,0+1,9)*0,8</t>
  </si>
  <si>
    <t>140</t>
  </si>
  <si>
    <t>62866281</t>
  </si>
  <si>
    <t>pás asfaltový samolepicí modifikovaný SBS s vložkou ze skleněné tkaniny se spalitelnou fólií nebo jemnozrnným minerálním posypem nebo textilií na horním povrchu tl 3,0mm</t>
  </si>
  <si>
    <t>-687634887</t>
  </si>
  <si>
    <t>"ztratné 20%"   (84,64+55,92)*1,2</t>
  </si>
  <si>
    <t>141</t>
  </si>
  <si>
    <t>711141559</t>
  </si>
  <si>
    <t>Provedení izolace proti zemní vlhkosti pásy přitavením NAIP na ploše vodorovné V</t>
  </si>
  <si>
    <t>-173971591</t>
  </si>
  <si>
    <t>https://podminky.urs.cz/item/CS_URS_2024_02/711141559</t>
  </si>
  <si>
    <t>"výpočet v pol.711111001" 115,56</t>
  </si>
  <si>
    <t>"stropní deska VDJ - výpočet v pol.711131111" 84,64</t>
  </si>
  <si>
    <t>142</t>
  </si>
  <si>
    <t>711142559</t>
  </si>
  <si>
    <t>Provedení izolace proti zemní vlhkosti pásy přitavením NAIP na ploše svislé S</t>
  </si>
  <si>
    <t>1494131028</t>
  </si>
  <si>
    <t>https://podminky.urs.cz/item/CS_URS_2024_02/711142559</t>
  </si>
  <si>
    <t>"výpočet v pol.711112001" 50,29</t>
  </si>
  <si>
    <t>"VDJ+ vytažení na stěny vstupu do VDJ - výpočet v pol.711132111" 55,92</t>
  </si>
  <si>
    <t>143</t>
  </si>
  <si>
    <t>62856011</t>
  </si>
  <si>
    <t>pás asfaltový natavitelný modifikovaný SBS s vložkou z hliníkové fólie s textilií a spalitelnou PE fólií nebo jemnozrnným minerálním posypem na horním povrchu tl 4,0mm</t>
  </si>
  <si>
    <t>-2125545625</t>
  </si>
  <si>
    <t>"ztratné 20%"   (115,56+50,29)*1,2</t>
  </si>
  <si>
    <t>144</t>
  </si>
  <si>
    <t>62855011R</t>
  </si>
  <si>
    <t>pás asfaltový natavitelný modifikovaný SBS s aditivy proti prorůstání kořenů, s vložkou z polyesterové rohože a hrubozrnným břidličným posypem na horním povrchu tl 5,3mm</t>
  </si>
  <si>
    <t>1489066154</t>
  </si>
  <si>
    <t>145</t>
  </si>
  <si>
    <t>711491172</t>
  </si>
  <si>
    <t>Provedení doplňků izolace proti vodě textilií na ploše vodorovné V vrstva ochranná</t>
  </si>
  <si>
    <t>-1242440211</t>
  </si>
  <si>
    <t>https://podminky.urs.cz/item/CS_URS_2024_02/711491172</t>
  </si>
  <si>
    <t>146</t>
  </si>
  <si>
    <t>711491272</t>
  </si>
  <si>
    <t>Provedení doplňků izolace proti vodě textilií na ploše svislé S vrstva ochranná</t>
  </si>
  <si>
    <t>-331477368</t>
  </si>
  <si>
    <t>https://podminky.urs.cz/item/CS_URS_2024_02/711491272</t>
  </si>
  <si>
    <t>147</t>
  </si>
  <si>
    <t>69311081</t>
  </si>
  <si>
    <t>geotextilie netkaná separační, ochranná, filtrační, drenážní PES 300g/m2</t>
  </si>
  <si>
    <t>1281557193</t>
  </si>
  <si>
    <t>"ztratné 5%"   (84,64+55,92)*1,05</t>
  </si>
  <si>
    <t>148</t>
  </si>
  <si>
    <t>711111053</t>
  </si>
  <si>
    <t>Provedení izolace proti zemní vlhkosti natěradly a tmely za studena na ploše vodorovné V dvojnásobným nátěrem krystalickou hydroizolací</t>
  </si>
  <si>
    <t>1020175926</t>
  </si>
  <si>
    <t>https://podminky.urs.cz/item/CS_URS_2024_02/711111053</t>
  </si>
  <si>
    <t>"příloha D1.0.01 - krystalizační nátěr v případě vzniku mikrothlin</t>
  </si>
  <si>
    <t>" předpoklad 10%</t>
  </si>
  <si>
    <t>1,85*1,3</t>
  </si>
  <si>
    <t>" předpoklad 10%"  83,1*0,1</t>
  </si>
  <si>
    <t>149</t>
  </si>
  <si>
    <t>711112053</t>
  </si>
  <si>
    <t>Provedení izolace proti zemní vlhkosti natěradly a tmely za studena na ploše svislé S dvojnásobným nátěrem krystalickou hydroizolací</t>
  </si>
  <si>
    <t>1827196015</t>
  </si>
  <si>
    <t>https://podminky.urs.cz/item/CS_URS_2024_02/711112053</t>
  </si>
  <si>
    <t>2*0,45*(2,07+2,09)/2</t>
  </si>
  <si>
    <t>" předpoklad 10%"  13,58*0,1</t>
  </si>
  <si>
    <t>150</t>
  </si>
  <si>
    <t>24551050</t>
  </si>
  <si>
    <t>stěrka hydroizolační cementová kapilárně aktivní s dodatečnou krystalizací do spodní stavby</t>
  </si>
  <si>
    <t>1814980284</t>
  </si>
  <si>
    <t>"spotřeba 0,8 kg/m2</t>
  </si>
  <si>
    <t>(8,31+1,36)*0,8</t>
  </si>
  <si>
    <t>151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</si>
  <si>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</si>
  <si>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</si>
  <si>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-599269022</t>
  </si>
  <si>
    <t>https://podminky.urs.cz/item/CS_URS_2024_02/998711102</t>
  </si>
  <si>
    <t>712</t>
  </si>
  <si>
    <t>Povlakové krytiny</t>
  </si>
  <si>
    <t>152</t>
  </si>
  <si>
    <t>712363504R</t>
  </si>
  <si>
    <t>Provedení povlakové krytiny střech plochých do 10° z mechanicky kotvených hydroizolačních fólií včetně položení fólie a horkovzdušného svaření tl. tepelné izolace přes 140 mm do 200 mm budovy výšky do 18 m, kotvené do betonu vnitřní, vnější a okrajové pole, vč.vakuové zkoušky</t>
  </si>
  <si>
    <t>930232079</t>
  </si>
  <si>
    <t>4,76*5,6</t>
  </si>
  <si>
    <t>2,4*1,7</t>
  </si>
  <si>
    <t>"vytažení na atiku</t>
  </si>
  <si>
    <t>4,76*0,32</t>
  </si>
  <si>
    <t>2*4,85*(0,32+0,59)/2</t>
  </si>
  <si>
    <t>2*5,25*0,47+4,76*0,42</t>
  </si>
  <si>
    <t>153</t>
  </si>
  <si>
    <t>28322012</t>
  </si>
  <si>
    <t>fólie hydroizolační střešní mPVC mechanicky kotvená šedá tl 1,5mm</t>
  </si>
  <si>
    <t>1190366764</t>
  </si>
  <si>
    <t>"ztratné 20%"   43,6*1,2</t>
  </si>
  <si>
    <t>154</t>
  </si>
  <si>
    <t>712391172</t>
  </si>
  <si>
    <t>Provedení povlakové krytiny střech plochých do 10° -ostatní práce provedení vrstvy textilní ochranné</t>
  </si>
  <si>
    <t>-1470122111</t>
  </si>
  <si>
    <t>https://podminky.urs.cz/item/CS_URS_2024_02/712391172</t>
  </si>
  <si>
    <t>"výpočet v pol. 712363504R</t>
  </si>
  <si>
    <t>43,6</t>
  </si>
  <si>
    <t>155</t>
  </si>
  <si>
    <t>69311070</t>
  </si>
  <si>
    <t>geotextilie netkaná separační, ochranná, filtrační, drenážní PP 400g/m2</t>
  </si>
  <si>
    <t>210796841</t>
  </si>
  <si>
    <t>"ztratné 20%"  43,6*1,2</t>
  </si>
  <si>
    <t>52,32*1,155 'Přepočtené koeficientem množství</t>
  </si>
  <si>
    <t>156</t>
  </si>
  <si>
    <t>998712102</t>
  </si>
  <si>
    <t>Přesun hmot pro povlakové krytiny stanovený z hmotnosti přesunovaného materiálu vodorovná dopravní vzdálenost do 50 m základní v objektech výšky přes 6 do 12 m</t>
  </si>
  <si>
    <t>-1006551817</t>
  </si>
  <si>
    <t>https://podminky.urs.cz/item/CS_URS_2024_02/998712102</t>
  </si>
  <si>
    <t>157</t>
  </si>
  <si>
    <t>713123112</t>
  </si>
  <si>
    <t>Montáž tepelně izolačního systému základové desky z XPS desek na vodorovné ploše jednovrstvého tloušťky izolace přes 100 do 200 mm</t>
  </si>
  <si>
    <t>1734884587</t>
  </si>
  <si>
    <t>https://podminky.urs.cz/item/CS_URS_2024_02/713123112</t>
  </si>
  <si>
    <t>"stropní deska AKU nádrže VDJ</t>
  </si>
  <si>
    <t>26*5,26*1,28/2-1,7*1,7</t>
  </si>
  <si>
    <t>158</t>
  </si>
  <si>
    <t>28376460</t>
  </si>
  <si>
    <t>deska XPS hrana polodrážková a hladký povrch 500kPA λ=0,035 tl 160mm</t>
  </si>
  <si>
    <t>-627006780</t>
  </si>
  <si>
    <t>"ztratné 8%"  84,64*1,08</t>
  </si>
  <si>
    <t>159</t>
  </si>
  <si>
    <t>713131241</t>
  </si>
  <si>
    <t>Montáž tepelné izolace stěn rohožemi, pásy, deskami, dílci, bloky (izolační materiál ve specifikaci) lepením celoplošně s mechanickým kotvením, tloušťky izolace do 100 mm</t>
  </si>
  <si>
    <t>1000545879</t>
  </si>
  <si>
    <t>https://podminky.urs.cz/item/CS_URS_2024_02/713131241</t>
  </si>
  <si>
    <t>"stěny vstupu do VDJ - XPS 80</t>
  </si>
  <si>
    <t>2*2,0*(0,8+0,85)/2+1,9*0,8</t>
  </si>
  <si>
    <t>"zděné stěny ÚV - XPS 100</t>
  </si>
  <si>
    <t>(4,9+6,2)*0,27-1,4*0,27</t>
  </si>
  <si>
    <t>1,6*0,27</t>
  </si>
  <si>
    <t>1,65*0,27+2,5*0,27</t>
  </si>
  <si>
    <t>4,7*1,37</t>
  </si>
  <si>
    <t>"EPS 100:</t>
  </si>
  <si>
    <t>"stěny vstupu do AKU nádrže VDJ</t>
  </si>
  <si>
    <t>2*2,0*(1,06+1,18)/2+1,9*1,06</t>
  </si>
  <si>
    <t>"stěny atika</t>
  </si>
  <si>
    <t>5,8*0,25</t>
  </si>
  <si>
    <t>2*4,85*(0,25+0,49)/2</t>
  </si>
  <si>
    <t>2*0,47*0,6</t>
  </si>
  <si>
    <t>"přesah střechy</t>
  </si>
  <si>
    <t>1,9*(0,43+0,15)+2*0,15*0,18</t>
  </si>
  <si>
    <t>"stěny ÚV</t>
  </si>
  <si>
    <t>4,8*4,98-1,4*(1,9-0,27)+0,2*3,0</t>
  </si>
  <si>
    <t>6,5*4,98</t>
  </si>
  <si>
    <t>5,1*4,98-3,66*3,12/2</t>
  </si>
  <si>
    <t>(2,0+2,6)*1,3+(2,0+2,6)*0,2</t>
  </si>
  <si>
    <t>"EPS 50</t>
  </si>
  <si>
    <t>"atika"  6,5*0,4+2*4,83*0,45</t>
  </si>
  <si>
    <t>"ostění"  2*1,9*0,25+1,3*0,25</t>
  </si>
  <si>
    <t>160</t>
  </si>
  <si>
    <t>28375945</t>
  </si>
  <si>
    <t>deska EPS 100 fasádní λ=0,037 tl 50mm</t>
  </si>
  <si>
    <t>1103181876</t>
  </si>
  <si>
    <t>"ztratné 5%"  8,23*1,05</t>
  </si>
  <si>
    <t>161</t>
  </si>
  <si>
    <t>28375950</t>
  </si>
  <si>
    <t>deska EPS 100 fasádní λ=0,037 tl 100mm</t>
  </si>
  <si>
    <t>2101640907</t>
  </si>
  <si>
    <t>"ztratné 5%"  94,43*1,05</t>
  </si>
  <si>
    <t>162</t>
  </si>
  <si>
    <t>28376442</t>
  </si>
  <si>
    <t>deska XPS hrana rovná a strukturovaný povrch 300kPA λ=0,035 tl 80mm</t>
  </si>
  <si>
    <t>-877614350</t>
  </si>
  <si>
    <t>"ztratné 8%"  4,82*1,08</t>
  </si>
  <si>
    <t>163</t>
  </si>
  <si>
    <t>28376443</t>
  </si>
  <si>
    <t>deska XPS hrana rovná a strukturovaný povrch 300kPA λ=0,035 tl 100mm</t>
  </si>
  <si>
    <t>-1830721807</t>
  </si>
  <si>
    <t>"ztratné 8%"  10,61*1,08</t>
  </si>
  <si>
    <t>164</t>
  </si>
  <si>
    <t>713131243</t>
  </si>
  <si>
    <t>Montáž tepelné izolace stěn rohožemi, pásy, deskami, dílci, bloky (izolační materiál ve specifikaci) lepením celoplošně s mechanickým kotvením, tloušťky izolace přes 140 do 200 mm</t>
  </si>
  <si>
    <t>775842988</t>
  </si>
  <si>
    <t>https://podminky.urs.cz/item/CS_URS_2024_02/713131243</t>
  </si>
  <si>
    <t>"ŽB stěny ÚV - XPS 150</t>
  </si>
  <si>
    <t>(4,9+6,2)*1,1</t>
  </si>
  <si>
    <t>3,2*1,1</t>
  </si>
  <si>
    <t>1,65*1,1+2,5*1,1+1,38*0,6</t>
  </si>
  <si>
    <t>"stěny AKU nádrže VDJ - XPS 160</t>
  </si>
  <si>
    <t>25*1,26*1,2</t>
  </si>
  <si>
    <t>165</t>
  </si>
  <si>
    <t>28376446</t>
  </si>
  <si>
    <t>deska XPS hrana rovná a strukturovaný povrch 300kPA λ=0,035 tl 150mm</t>
  </si>
  <si>
    <t>2052561313</t>
  </si>
  <si>
    <t>"ztratné 8%"  21,12*1,08</t>
  </si>
  <si>
    <t>166</t>
  </si>
  <si>
    <t>28376447</t>
  </si>
  <si>
    <t>deska XPS hrana rovná a strukturovaný povrch 300kPA λ=0,035 tl 160mm</t>
  </si>
  <si>
    <t>293275092</t>
  </si>
  <si>
    <t>"ztratné 8%"  37,8*1,08</t>
  </si>
  <si>
    <t>167</t>
  </si>
  <si>
    <t>713141136</t>
  </si>
  <si>
    <t>Montáž tepelné izolace střech plochých rohožemi, pásy, deskami, dílci, bloky (izolační materiál ve specifikaci) přilepenými za studena jednovrstvá nízkoexpanzní (PUR) pěnou</t>
  </si>
  <si>
    <t>-189519631</t>
  </si>
  <si>
    <t>https://podminky.urs.cz/item/CS_URS_2024_02/713141136</t>
  </si>
  <si>
    <t>"střecha ÚV + vstup do AKU nádže VDJ</t>
  </si>
  <si>
    <t>4,86*5,8+2,3*1,9</t>
  </si>
  <si>
    <t>168</t>
  </si>
  <si>
    <t>28372319</t>
  </si>
  <si>
    <t>deska EPS 100 pro konstrukce s běžným zatížením λ=0,037 tl 160mm</t>
  </si>
  <si>
    <t>-1139044044</t>
  </si>
  <si>
    <t>"ztratné 5%"  32,56*1,05</t>
  </si>
  <si>
    <t>169</t>
  </si>
  <si>
    <t>998713102</t>
  </si>
  <si>
    <t>Přesun hmot pro izolace tepelné stanovený z hmotnosti přesunovaného materiálu vodorovná dopravní vzdálenost do 50 m s užitím mechanizace v objektech výšky přes 6 m do 12 m</t>
  </si>
  <si>
    <t>-1613972137</t>
  </si>
  <si>
    <t>https://podminky.urs.cz/item/CS_URS_2024_02/998713102</t>
  </si>
  <si>
    <t>721</t>
  </si>
  <si>
    <t>Zdravotechnika - vnitřní kanalizace</t>
  </si>
  <si>
    <t>170</t>
  </si>
  <si>
    <t>721173317R</t>
  </si>
  <si>
    <t>Potrubí z trub PVC SN4 dešťové DN 160, vč.tvarovek</t>
  </si>
  <si>
    <t>289933910</t>
  </si>
  <si>
    <t>11,5</t>
  </si>
  <si>
    <t>171</t>
  </si>
  <si>
    <t>721174005R</t>
  </si>
  <si>
    <t>Potrubí z trub polypropylenových svodné (ležaté) DN 110, vč.tvarovek a úchytů</t>
  </si>
  <si>
    <t>1465513851</t>
  </si>
  <si>
    <t>5,0</t>
  </si>
  <si>
    <t>172</t>
  </si>
  <si>
    <t>721174006R</t>
  </si>
  <si>
    <t>Potrubí z trub polypropylenových svodné (ležaté) DN 125, vč.tvarovek a úchytů</t>
  </si>
  <si>
    <t>1978772030</t>
  </si>
  <si>
    <t>173</t>
  </si>
  <si>
    <t>721174043R</t>
  </si>
  <si>
    <t>Potrubí z trub polypropylenových připojovací DN 50, vč.tvarovek a úchytů</t>
  </si>
  <si>
    <t>-50797450</t>
  </si>
  <si>
    <t>174</t>
  </si>
  <si>
    <t>72121103R</t>
  </si>
  <si>
    <t>Podlahová vposť sifonová 150x150 nerez</t>
  </si>
  <si>
    <t>-2133385672</t>
  </si>
  <si>
    <t>175</t>
  </si>
  <si>
    <t>721242105</t>
  </si>
  <si>
    <t>Lapače střešních splavenin polypropylenové (PP) se svislým odtokem DN 110</t>
  </si>
  <si>
    <t>-442508797</t>
  </si>
  <si>
    <t>https://podminky.urs.cz/item/CS_URS_2024_02/721242105</t>
  </si>
  <si>
    <t>176</t>
  </si>
  <si>
    <t>721290111</t>
  </si>
  <si>
    <t>Zkouška těsnosti kanalizace v objektech vodou do DN 125</t>
  </si>
  <si>
    <t>1486507711</t>
  </si>
  <si>
    <t>https://podminky.urs.cz/item/CS_URS_2024_02/721290111</t>
  </si>
  <si>
    <t>177</t>
  </si>
  <si>
    <t>721290112</t>
  </si>
  <si>
    <t>Zkouška těsnosti kanalizace v objektech vodou DN 150 nebo DN 200</t>
  </si>
  <si>
    <t>1498426714</t>
  </si>
  <si>
    <t>https://podminky.urs.cz/item/CS_URS_2024_02/721290112</t>
  </si>
  <si>
    <t>178</t>
  </si>
  <si>
    <t>998721101</t>
  </si>
  <si>
    <t>Přesun hmot pro vnitřní kanalizaci stanovený z hmotnosti přesunovaného materiálu vodorovná dopravní vzdálenost do 50 m základní v objektech výšky do 6 m</t>
  </si>
  <si>
    <t>1896613624</t>
  </si>
  <si>
    <t>https://podminky.urs.cz/item/CS_URS_2024_02/998721101</t>
  </si>
  <si>
    <t>725</t>
  </si>
  <si>
    <t>Zdravotechnika - zařizovací předměty</t>
  </si>
  <si>
    <t>179</t>
  </si>
  <si>
    <t>725000001R</t>
  </si>
  <si>
    <t>Montáž a dodávka - nouzová sprcha kombinovaná vč.oční sprchy</t>
  </si>
  <si>
    <t>-624000716</t>
  </si>
  <si>
    <t>180</t>
  </si>
  <si>
    <t>725211703</t>
  </si>
  <si>
    <t>Umyvadla keramická bílá bez výtokových armatur připevněná na stěnu šrouby malá (umývátka) stěnová 450 mm</t>
  </si>
  <si>
    <t>soubor</t>
  </si>
  <si>
    <t>2064631427</t>
  </si>
  <si>
    <t>https://podminky.urs.cz/item/CS_URS_2024_02/725211703</t>
  </si>
  <si>
    <t>181</t>
  </si>
  <si>
    <t>725813112R</t>
  </si>
  <si>
    <t>Ventily rohové bez připojovací trubičky nebo flexi hadičky G 3/8"</t>
  </si>
  <si>
    <t>-1063630822</t>
  </si>
  <si>
    <t>182</t>
  </si>
  <si>
    <t>725822611R</t>
  </si>
  <si>
    <t>Baterie umyvadlové stojánkové pákové bez výpusti, vč. propojovacích hadiček na rohový ventil</t>
  </si>
  <si>
    <t>-730997260</t>
  </si>
  <si>
    <t>183</t>
  </si>
  <si>
    <t>725851325</t>
  </si>
  <si>
    <t>Ventily odpadní pro zařizovací předměty umyvadlové bez přepadu G 5/4"</t>
  </si>
  <si>
    <t>1579632975</t>
  </si>
  <si>
    <t>https://podminky.urs.cz/item/CS_URS_2024_02/725851325</t>
  </si>
  <si>
    <t>184</t>
  </si>
  <si>
    <t>725861102</t>
  </si>
  <si>
    <t>Zápachové uzávěrky zařizovacích předmětů pro umyvadla DN 40</t>
  </si>
  <si>
    <t>-671490228</t>
  </si>
  <si>
    <t>https://podminky.urs.cz/item/CS_URS_2024_02/725861102</t>
  </si>
  <si>
    <t>185</t>
  </si>
  <si>
    <t>998725101</t>
  </si>
  <si>
    <t>Přesun hmot pro zařizovací předměty stanovený z hmotnosti přesunovaného materiálu vodorovná dopravní vzdálenost do 50 m základní v objektech výšky do 6 m</t>
  </si>
  <si>
    <t>285692919</t>
  </si>
  <si>
    <t>https://podminky.urs.cz/item/CS_URS_2024_02/998725101</t>
  </si>
  <si>
    <t>186</t>
  </si>
  <si>
    <t>764212661</t>
  </si>
  <si>
    <t>Oplechování střešních prvků z pozinkovaného plechu s povrchovou úpravou okapu střechy rovné okapovým plechem rš 150 mm</t>
  </si>
  <si>
    <t>CS ÚRS 2024 01</t>
  </si>
  <si>
    <t>-555747140</t>
  </si>
  <si>
    <t>https://podminky.urs.cz/item/CS_URS_2024_01/764212661</t>
  </si>
  <si>
    <t>"připojovací plechová lišta k okapnici"  9,8</t>
  </si>
  <si>
    <t>187</t>
  </si>
  <si>
    <t>764212664R</t>
  </si>
  <si>
    <t>Oplechování střešních prvků z pozinkovaného plechu s povrchovou úpravou okapu střechy rovné okapovým plechem rš 265 mm</t>
  </si>
  <si>
    <t>119727961</t>
  </si>
  <si>
    <t>" okapnice"  9,8</t>
  </si>
  <si>
    <t>188</t>
  </si>
  <si>
    <t>764214603R</t>
  </si>
  <si>
    <t>Oplechování horních ploch zdí a nadezdívek (atik) z pozinkovaného plechu s povrchovou úpravou mechanicky kotvené rš 120 mm</t>
  </si>
  <si>
    <t>-1248655405</t>
  </si>
  <si>
    <t>" vnější roh atiky"  15,5</t>
  </si>
  <si>
    <t>189</t>
  </si>
  <si>
    <t>764214605</t>
  </si>
  <si>
    <t>Oplechování horních ploch zdí a nadezdívek (atik) z pozinkovaného plechu s povrchovou úpravou mechanicky kotvené rš 400 mm</t>
  </si>
  <si>
    <t>-1446359260</t>
  </si>
  <si>
    <t>https://podminky.urs.cz/item/CS_URS_2024_02/764214605</t>
  </si>
  <si>
    <t>"oplechování zhlaví opěrné zdi"  4,5</t>
  </si>
  <si>
    <t>190</t>
  </si>
  <si>
    <t>764214608</t>
  </si>
  <si>
    <t>Oplechování horních ploch zdí a nadezdívek (atik) z pozinkovaného plechu s povrchovou úpravou mechanicky kotvené rš 750 mm</t>
  </si>
  <si>
    <t>1231773705</t>
  </si>
  <si>
    <t>https://podminky.urs.cz/item/CS_URS_2024_02/764214608</t>
  </si>
  <si>
    <t>"příloha D1.14.01.09-10, D1.14.01.21, D1.14.01.23</t>
  </si>
  <si>
    <t>"oplechování atiky "  16,5</t>
  </si>
  <si>
    <t>191</t>
  </si>
  <si>
    <t>764311613R</t>
  </si>
  <si>
    <t>Lemování zdí z pozinkovaného plechu s povrchovou úpravou boční nebo horní rovné, střech s krytinou skládanou mimo prejzovou rš 120 mm</t>
  </si>
  <si>
    <t>164477952</t>
  </si>
  <si>
    <t>"vnitřní kout napojení atiky na střechu "  15,5</t>
  </si>
  <si>
    <t>192</t>
  </si>
  <si>
    <t>764511602</t>
  </si>
  <si>
    <t>Žlab podokapní z pozinkovaného plechu s povrchovou úpravou včetně háků a čel půlkruhový rš 330 mm</t>
  </si>
  <si>
    <t>1426665978</t>
  </si>
  <si>
    <t>https://podminky.urs.cz/item/CS_URS_2024_02/764511602</t>
  </si>
  <si>
    <t>2*2,1+2,04+2,06+1,5</t>
  </si>
  <si>
    <t>193</t>
  </si>
  <si>
    <t>764511622</t>
  </si>
  <si>
    <t>Žlab podokapní z pozinkovaného plechu s povrchovou úpravou roh nebo kout, žlabu půlkruhového rš 330 mm</t>
  </si>
  <si>
    <t>1040973413</t>
  </si>
  <si>
    <t>https://podminky.urs.cz/item/CS_URS_2024_02/764511622</t>
  </si>
  <si>
    <t>"roh"  2,0</t>
  </si>
  <si>
    <t>"kout" 2,0</t>
  </si>
  <si>
    <t>194</t>
  </si>
  <si>
    <t>764511642</t>
  </si>
  <si>
    <t>Žlab podokapní z pozinkovaného plechu s povrchovou úpravou kotlík oválný (trychtýřový), rš žlabu/průměr svodu 330/100 mm</t>
  </si>
  <si>
    <t>-663046115</t>
  </si>
  <si>
    <t>https://podminky.urs.cz/item/CS_URS_2024_02/764511642</t>
  </si>
  <si>
    <t>195</t>
  </si>
  <si>
    <t>764518622</t>
  </si>
  <si>
    <t>Svod z pozinkovaného plechu s upraveným povrchem včetně objímek, kolen a odskoků kruhový, průměru 100 mm</t>
  </si>
  <si>
    <t>-620412020</t>
  </si>
  <si>
    <t>https://podminky.urs.cz/item/CS_URS_2024_02/764518622</t>
  </si>
  <si>
    <t>1,6</t>
  </si>
  <si>
    <t>196</t>
  </si>
  <si>
    <t>998764102</t>
  </si>
  <si>
    <t>Přesun hmot pro konstrukce klempířské stanovený z hmotnosti přesunovaného materiálu vodorovná dopravní vzdálenost do 50 m základní v objektech výšky přes 6 do 12 m</t>
  </si>
  <si>
    <t>928873230</t>
  </si>
  <si>
    <t>https://podminky.urs.cz/item/CS_URS_2024_02/998764102</t>
  </si>
  <si>
    <t>197</t>
  </si>
  <si>
    <t>766641131R</t>
  </si>
  <si>
    <t>Montáž dveří plastových včetně rámu do zdiva jednokřídlových bez nadsvětlíku</t>
  </si>
  <si>
    <t>-321432351</t>
  </si>
  <si>
    <t>"ozn.V2"  1,0</t>
  </si>
  <si>
    <t>198</t>
  </si>
  <si>
    <t>61140500R</t>
  </si>
  <si>
    <t>vnitřní plastové dveře jednokřídlové, rozměr křídel 800/1875 mm_x000D_
 - pravé, 5ti komorová kce, plná izolační dveřní výplň (max.Ud=1,2 W/m2K)_x000D_
 - vč. kování, cylidrické vložky, rámu a prahové lišty, ovládání klika/klika_x000D_
 - barva bílá</t>
  </si>
  <si>
    <t>348316826</t>
  </si>
  <si>
    <t>199</t>
  </si>
  <si>
    <t>766660451</t>
  </si>
  <si>
    <t>Montáž vchodových dveří včetně rámu do zdiva dvoukřídlových bez nadsvětlíku</t>
  </si>
  <si>
    <t>-885190300</t>
  </si>
  <si>
    <t>https://podminky.urs.cz/item/CS_URS_2024_02/766660451</t>
  </si>
  <si>
    <t>"ozn.V1"  1,0</t>
  </si>
  <si>
    <t>200</t>
  </si>
  <si>
    <t>61140506R</t>
  </si>
  <si>
    <t>vstupní plastové dveře dvoukřídlové, rozměr křídel 800+400/1800 mm_x000D_
 - 5ti komorová kce, plná izolační dveřní výplň (max.Ud=1,2 W/m2K)_x000D_
 - vč. kování, cylidrické vložky, rámu a prahové lišty, ovládání klika/koule_x000D_
 - barva hnědá, dekor dřeva (upřesní investor)</t>
  </si>
  <si>
    <t>2046960626</t>
  </si>
  <si>
    <t>201</t>
  </si>
  <si>
    <t>766660716R</t>
  </si>
  <si>
    <t>Montáž dveřních doplňků samozavírače na rám a dveřní křídlo plastové</t>
  </si>
  <si>
    <t>-586007144</t>
  </si>
  <si>
    <t>202</t>
  </si>
  <si>
    <t>54917250</t>
  </si>
  <si>
    <t>samozavírač dveří hydraulický</t>
  </si>
  <si>
    <t>-820151535</t>
  </si>
  <si>
    <t>203</t>
  </si>
  <si>
    <t>998766101</t>
  </si>
  <si>
    <t>Přesun hmot pro konstrukce truhlářské stanovený z hmotnosti přesunovaného materiálu vodorovná dopravní vzdálenost do 50 m základní v objektech výšky do 6 m</t>
  </si>
  <si>
    <t>-1641400616</t>
  </si>
  <si>
    <t>https://podminky.urs.cz/item/CS_URS_2024_02/998766101</t>
  </si>
  <si>
    <t>204</t>
  </si>
  <si>
    <t>767163121R</t>
  </si>
  <si>
    <t>Montáž a dodávka - dvoutrubkové zábradlí v.1100 - Z2_x000D_
s okopovým plechem v.150 mm_x000D_
celková délka 1,60 m_x000D_
součástí zábradlí je samouzavíratelná branka š.600 mm_x000D_
provedení z nerezové oceli (DIN 1.4404)_x000D_
vč.kotevního a spojovacího materiálu - nerezová ocel, chemické kotvy</t>
  </si>
  <si>
    <t>-381075714</t>
  </si>
  <si>
    <t>"příloha D1.1.04, D1.1.05"  1,0</t>
  </si>
  <si>
    <t>"skutečné rozměry ověřovat na stavbě před zadáním do výroby</t>
  </si>
  <si>
    <t>205</t>
  </si>
  <si>
    <t>767163122R</t>
  </si>
  <si>
    <t>Montáž a dodávka - dvoutrubkové zábradlí v.1100 - Z4_x000D_
s okopovým plechem v.150 mm_x000D_
celková délka 3,90 m_x000D_
součástí zábradlí je samouzavíratelná branka š.600 mm_x000D_
provedení z nerezové oceli (DIN 1.4404)_x000D_
vč.kotevního a spojovacího materiálu - nerezová ocel, chemické kotvy</t>
  </si>
  <si>
    <t>1440303861</t>
  </si>
  <si>
    <t>206</t>
  </si>
  <si>
    <t>767163123R</t>
  </si>
  <si>
    <t>Montáž a dodávka - dvoutrubkové zábradlí v.1100 - Z6_x000D_
s okopovým plechem v.150 mm_x000D_
celková délka 1,30 m_x000D_
součástí zábradlí je samouzavíratelná branka š.600 mm_x000D_
provedení z nerezové oceli (DIN 1.4404)_x000D_
vč.kotevního a spojovacího materiálu - nerezová ocel, chemické kotvy</t>
  </si>
  <si>
    <t>-1741895832</t>
  </si>
  <si>
    <t>207</t>
  </si>
  <si>
    <t>767831022R</t>
  </si>
  <si>
    <t>Montáž a dodávka - příčlový žebřík z nerezové oceli Z1_x000D_
- šíře příčlí 400 mm_x000D_
- délka žebříku 2,8 m_x000D_
- příčle z bezpečnostních žebříkových příčlí_x000D_
- vč.výstupní části v. 1,1 m_x000D_
- nerezová ocel 1.4404, vč. kotvícího materiálu - nerez_x000D_
- chemické kotvy</t>
  </si>
  <si>
    <t>-1360208284</t>
  </si>
  <si>
    <t>208</t>
  </si>
  <si>
    <t>767831023R</t>
  </si>
  <si>
    <t>Montáž a dodávka - příčlový žebřík z nerezové oceli Z3_x000D_
- šíře příčlí 400 mm_x000D_
- délka žebříku 2,3 m_x000D_
- příčle z bezpečnostních žebříkových příčlí_x000D_
- vč.výstupních madel napojených na zábradlí_x000D_
- nerezová ocel 1.4404, vč. kotvícího materiálu - nerez_x000D_
- chemické kotvy</t>
  </si>
  <si>
    <t>1939610364</t>
  </si>
  <si>
    <t>209</t>
  </si>
  <si>
    <t>767831024R</t>
  </si>
  <si>
    <t>Montáž a dodávka - příčlový žebřík z nerezové oceli Z5_x000D_
- šíře příčlí 400 mm_x000D_
- délka žebříku 3,8 m_x000D_
- příčle z bezpečnostních žebříkových příčlí_x000D_
- vč.výstupních madel napojených na zábradlí_x000D_
- nerezová ocel 1.4404, vč. kotvícího materiálu - nerez_x000D_
- chemické kotvy</t>
  </si>
  <si>
    <t>1922504870</t>
  </si>
  <si>
    <t>210</t>
  </si>
  <si>
    <t>767995001R</t>
  </si>
  <si>
    <t>Montáž a dodávka - poklop z nerezové oceli - slzičkový plech, Z8_x000D_
- pro světlost otvoru 1200x900 mm s vyříznutým otvorem 600x770 mm _x000D_
- vč. nosných podpěrných prvků, snadno vyjímatelné_x000D_
- materiálové provedení DIN 1.4404</t>
  </si>
  <si>
    <t>2060747239</t>
  </si>
  <si>
    <t>211</t>
  </si>
  <si>
    <t>998767102</t>
  </si>
  <si>
    <t>Přesun hmot pro zámečnické konstrukce stanovený z hmotnosti přesunovaného materiálu vodorovná dopravní vzdálenost do 50 m základní v objektech výšky přes 6 do 12 m</t>
  </si>
  <si>
    <t>-719984920</t>
  </si>
  <si>
    <t>https://podminky.urs.cz/item/CS_URS_2024_02/998767102</t>
  </si>
  <si>
    <t>777</t>
  </si>
  <si>
    <t>Podlahy lité</t>
  </si>
  <si>
    <t>212</t>
  </si>
  <si>
    <t>777111101</t>
  </si>
  <si>
    <t>Příprava podkladu před provedením litých podlah zametení</t>
  </si>
  <si>
    <t>-624731317</t>
  </si>
  <si>
    <t>https://podminky.urs.cz/item/CS_URS_2024_02/777111101</t>
  </si>
  <si>
    <t>"výpočet v pol.777511105"  47,17</t>
  </si>
  <si>
    <t>213</t>
  </si>
  <si>
    <t>777111111</t>
  </si>
  <si>
    <t>Příprava podkladu před provedením litých podlah vysátí</t>
  </si>
  <si>
    <t>1715437112</t>
  </si>
  <si>
    <t>https://podminky.urs.cz/item/CS_URS_2024_02/777111111</t>
  </si>
  <si>
    <t>214</t>
  </si>
  <si>
    <t>777131101</t>
  </si>
  <si>
    <t>Penetrační nátěr podlahy epoxidový na podklad suchý a vyzrálý</t>
  </si>
  <si>
    <t>129145534</t>
  </si>
  <si>
    <t>https://podminky.urs.cz/item/CS_URS_2024_02/777131101</t>
  </si>
  <si>
    <t>"výpočet v pol.777511181"  8,43</t>
  </si>
  <si>
    <t>215</t>
  </si>
  <si>
    <t>777511105</t>
  </si>
  <si>
    <t>Krycí stěrka dekorativní epoxidová, tloušťky přes 2 do 3 mm</t>
  </si>
  <si>
    <t>-1651621140</t>
  </si>
  <si>
    <t>https://podminky.urs.cz/item/CS_URS_2024_02/777511105</t>
  </si>
  <si>
    <t>"podlaha ÚV"  5,4*4,2-0,9*1,2</t>
  </si>
  <si>
    <t>"podlaha armaturní prostor"  5,4*4,2-0,4*1,0-1,0*1,5</t>
  </si>
  <si>
    <t>"vstup do ÚV"  2,0*1,0+1,8*1,3+1,0*0,45</t>
  </si>
  <si>
    <t>216</t>
  </si>
  <si>
    <t>777511107</t>
  </si>
  <si>
    <t>Krycí stěrka dekorativní polyuretanová, tloušťky protiskluzná úprava prosyp pískem</t>
  </si>
  <si>
    <t>760013040</t>
  </si>
  <si>
    <t>https://podminky.urs.cz/item/CS_URS_2024_02/777511107</t>
  </si>
  <si>
    <t>217</t>
  </si>
  <si>
    <t>777511181</t>
  </si>
  <si>
    <t>Krycí stěrka Příplatek k cenám za zvýšenou pracnost provádění soklíků na svislé ploše podlahových</t>
  </si>
  <si>
    <t>524810226</t>
  </si>
  <si>
    <t>https://podminky.urs.cz/item/CS_URS_2024_02/777511181</t>
  </si>
  <si>
    <t>"podlaha ÚV"  2*(5,4+4,2)*0,15</t>
  </si>
  <si>
    <t>"podlaha armaturní prostor"  2*(5,4+4,2)*0,15</t>
  </si>
  <si>
    <t>2*(0,4+1,0)*0,25+2*(1,0+1,5)*0,15</t>
  </si>
  <si>
    <t>"vstup do ÚV"  2*(1,8+1,3)*0,15+2*0,45*0,15+1,0*0,15</t>
  </si>
  <si>
    <t>218</t>
  </si>
  <si>
    <t>777612101R</t>
  </si>
  <si>
    <t>Záškrab barvou ve vybraném odstínu RAL do sypaného podkladu, vč. soklíku</t>
  </si>
  <si>
    <t>747351642</t>
  </si>
  <si>
    <t>219</t>
  </si>
  <si>
    <t>777612151</t>
  </si>
  <si>
    <t>Záškrab barvou Příplatek za zvýšenou pracnost provádění soklíků na svislé ploše podlahových</t>
  </si>
  <si>
    <t>1967245196</t>
  </si>
  <si>
    <t>https://podminky.urs.cz/item/CS_URS_2024_02/777612151</t>
  </si>
  <si>
    <t>220</t>
  </si>
  <si>
    <t>998777101</t>
  </si>
  <si>
    <t>Přesun hmot pro podlahy lité stanovený z hmotnosti přesunovaného materiálu vodorovná dopravní vzdálenost do 50 m základní v objektech výšky do 6 m</t>
  </si>
  <si>
    <t>718722514</t>
  </si>
  <si>
    <t>https://podminky.urs.cz/item/CS_URS_2024_02/998777101</t>
  </si>
  <si>
    <t>783</t>
  </si>
  <si>
    <t>Dokončovací práce - nátěry</t>
  </si>
  <si>
    <t>221</t>
  </si>
  <si>
    <t>783009421R</t>
  </si>
  <si>
    <t>Bezpečnostní šrafování rohových hran stěnových nebo podlahových, vč. zábradlí a žebříků</t>
  </si>
  <si>
    <t>-1417418973</t>
  </si>
  <si>
    <t>"cca"  50,0</t>
  </si>
  <si>
    <t>222</t>
  </si>
  <si>
    <t>783301303R</t>
  </si>
  <si>
    <t xml:space="preserve">Očištění zámečnických konstrukcí před provedením základního nátěru </t>
  </si>
  <si>
    <t>908518937</t>
  </si>
  <si>
    <t>"stávající rám, odhad"  1,0</t>
  </si>
  <si>
    <t>"stávající dvířka rozvaděče, cca"  1,0</t>
  </si>
  <si>
    <t>223</t>
  </si>
  <si>
    <t>783306801</t>
  </si>
  <si>
    <t>Odstranění nátěrů ze zámečnických konstrukcí obroušením</t>
  </si>
  <si>
    <t>-687478328</t>
  </si>
  <si>
    <t>https://podminky.urs.cz/item/CS_URS_2024_02/783306801</t>
  </si>
  <si>
    <t>224</t>
  </si>
  <si>
    <t>783324201</t>
  </si>
  <si>
    <t>Základní antikorozní nátěr zámečnických konstrukcí jednonásobný akrylátový</t>
  </si>
  <si>
    <t>-1449270393</t>
  </si>
  <si>
    <t>https://podminky.urs.cz/item/CS_URS_2024_02/783324201</t>
  </si>
  <si>
    <t>225</t>
  </si>
  <si>
    <t>783327101</t>
  </si>
  <si>
    <t>Krycí nátěr (email) zámečnických konstrukcí jednonásobný akrylátový</t>
  </si>
  <si>
    <t>-1714462347</t>
  </si>
  <si>
    <t>https://podminky.urs.cz/item/CS_URS_2024_02/783327101</t>
  </si>
  <si>
    <t>226</t>
  </si>
  <si>
    <t>783823101</t>
  </si>
  <si>
    <t>Penetrační nátěr omítek hladkých betonových povrchů akrylátový</t>
  </si>
  <si>
    <t>-434237375</t>
  </si>
  <si>
    <t>https://podminky.urs.cz/item/CS_URS_2024_02/783823101</t>
  </si>
  <si>
    <t>1,85*1,3+0,45*1,0</t>
  </si>
  <si>
    <t>227</t>
  </si>
  <si>
    <t>783827103</t>
  </si>
  <si>
    <t>Krycí (ochranný ) nátěr omítek jednonásobný hladkých betonových povrchů nebo povrchů z desek na bázi dřeva (dřevovláknitých apod.) silikátový</t>
  </si>
  <si>
    <t>-1539957142</t>
  </si>
  <si>
    <t>https://podminky.urs.cz/item/CS_URS_2024_02/783827103</t>
  </si>
  <si>
    <t>784</t>
  </si>
  <si>
    <t>Dokončovací práce - malby a tapety</t>
  </si>
  <si>
    <t>228</t>
  </si>
  <si>
    <t>784111005</t>
  </si>
  <si>
    <t>Oprášení (ometení) podkladu v místnostech výšky přes 5,00 m</t>
  </si>
  <si>
    <t>-398057942</t>
  </si>
  <si>
    <t>https://podminky.urs.cz/item/CS_URS_2024_02/784111005</t>
  </si>
  <si>
    <t>"výpočet v pol.611325421"  24,73</t>
  </si>
  <si>
    <t>"výpočet v pol.612325421"  88,52</t>
  </si>
  <si>
    <t>"výpočet v pol.612325302"  1,3</t>
  </si>
  <si>
    <t>229</t>
  </si>
  <si>
    <t>784181113</t>
  </si>
  <si>
    <t>Penetrace podkladu jednonásobná základní silikátová bezbarvá v místnostech výšky přes 3,80 do 5,00 m</t>
  </si>
  <si>
    <t>-1361431086</t>
  </si>
  <si>
    <t>https://podminky.urs.cz/item/CS_URS_2024_02/784181113</t>
  </si>
  <si>
    <t>"výpočet v pol.784111005"  114,55</t>
  </si>
  <si>
    <t>230</t>
  </si>
  <si>
    <t>784211113</t>
  </si>
  <si>
    <t>Malby z malířských směsí oděruvzdorných za mokra dvojnásobné, bílé za mokra oděruvzdorné velmi dobře v místnostech výšky přes 3,80 do 5,00 m</t>
  </si>
  <si>
    <t>-430898005</t>
  </si>
  <si>
    <t>https://podminky.urs.cz/item/CS_URS_2024_02/784211113</t>
  </si>
  <si>
    <t>231</t>
  </si>
  <si>
    <t>784660101</t>
  </si>
  <si>
    <t>Linkrustace s vrchním nátěrem latexovým v místnostech výšky do 3,80 m</t>
  </si>
  <si>
    <t>1429928821</t>
  </si>
  <si>
    <t>https://podminky.urs.cz/item/CS_URS_2024_02/784660101</t>
  </si>
  <si>
    <t>"ÚV"  2*(5,4+4,2)*1,5-1,0*1,975</t>
  </si>
  <si>
    <t>"armaturní prostor"  2*(5,4+4,2)*1,5</t>
  </si>
  <si>
    <t>SO 01.3 - Vzduchotechnika</t>
  </si>
  <si>
    <t>D1 - AKUMULAČNÍ NÁDRŽ VODOJEMU</t>
  </si>
  <si>
    <t>D1</t>
  </si>
  <si>
    <t>AKUMULAČNÍ NÁDRŽ VODOJEMU</t>
  </si>
  <si>
    <t>1.01</t>
  </si>
  <si>
    <t xml:space="preserve">Filtrační sestava KG SYSTEM DN400 délky 0,5m_x000D_
Filtrační zařízení odpovídající požadavkům EN 1508, sestává: _x000D_
- trouba PVC-KG 400 - 0,5m_x000D_
- filtrační vložka:_x000D_
• rounová (netkaná) textilie typu 63/15 (zachycuje jemný zvířený a vláknitý prach, částice, plošná hmotnost je 150 g/m2, tloušťka 2,5 mm a filtrační průliny O90 144 μm)_x000D_
• protipylová zábrana_x000D_
• rounová textilie sycená aktivním uhlím (eliminuje plísně a pachy)_x000D_
• rounová textilie typu 63/15 _x000D_
Hmotnost: ~6,0 kg_x000D_
Materiál:PVC-KG+ vícevrstvá filtrační vložka </t>
  </si>
  <si>
    <t>ks</t>
  </si>
  <si>
    <t>1.02</t>
  </si>
  <si>
    <t>Protidešťová žaluzie nerezová_x000D_
pro zakrytí otvoru D400mm, o vnějším rozměru 500x500mm, pro obousměrné proudění vzduchu, lamely pevné, umístění na fasádu objektu, integrovaná síť proti vniku ptactva. _x000D_
Hmotnost: ~9,0 kg_x000D_
Materiál: Nerez ocel</t>
  </si>
  <si>
    <t>01.01</t>
  </si>
  <si>
    <t>Izolace potrubí _x000D_
minerální vlnou tl. 25mm vč. opláštění AL fólií</t>
  </si>
  <si>
    <t>01.02</t>
  </si>
  <si>
    <t>Ostatní podružný materiál _x000D_
Podružný materiál pro kompletaci zařízení (řezací kotouče, šrouby, těsnění, silikon, zinkový spray, atd.)</t>
  </si>
  <si>
    <t>01.03</t>
  </si>
  <si>
    <t>Značení strojů, zařízení, snímačů a čidel_x000D_
Dodávka štítků a samolepících popisek a provedení barevného a slovního značení</t>
  </si>
  <si>
    <t>01.04</t>
  </si>
  <si>
    <t>Zkoušky těsnostní potrubí dle příslušných norem, revize, komplexní vyzkoušení, uvedení do provozu, zpracování návrhu provozních předpisů, zaškolení obsluhy pro provozní soubor</t>
  </si>
  <si>
    <t>01.05</t>
  </si>
  <si>
    <t>Protokol o funkčnosti VZT zařízení _x000D_
Protokol nastavení a měření výkonu VZT zařízení</t>
  </si>
  <si>
    <t>01.06</t>
  </si>
  <si>
    <t>Přesun hmot po stavbě a doprava na stavbu</t>
  </si>
  <si>
    <t>SO 02 - Venkovní trubní vedení</t>
  </si>
  <si>
    <t xml:space="preserve">    5 - Komunikace pozemní</t>
  </si>
  <si>
    <t>112101121</t>
  </si>
  <si>
    <t>Odstranění stromů s odřezáním kmene a s odvětvením jehličnatých bez odkornění, průměru kmene přes 100 do 300 mm</t>
  </si>
  <si>
    <t>984586545</t>
  </si>
  <si>
    <t>https://podminky.urs.cz/item/CS_URS_2024_02/112101121</t>
  </si>
  <si>
    <t>"(thuja)"  1,0</t>
  </si>
  <si>
    <t>112155215</t>
  </si>
  <si>
    <t>Štěpkování s naložením na dopravní prostředek a odvozem do 20 km stromků a větví solitérů, průměru kmene do 300 mm</t>
  </si>
  <si>
    <t>490647037</t>
  </si>
  <si>
    <t>https://podminky.urs.cz/item/CS_URS_2024_02/112155215</t>
  </si>
  <si>
    <t>112251101</t>
  </si>
  <si>
    <t>Odstranění pařezů strojně s jejich vykopáním nebo vytrháním průměru přes 100 do 300 mm</t>
  </si>
  <si>
    <t>680174555</t>
  </si>
  <si>
    <t>https://podminky.urs.cz/item/CS_URS_2024_02/112251101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</si>
  <si>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</si>
  <si>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</si>
  <si>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1708438118</t>
  </si>
  <si>
    <t>https://podminky.urs.cz/item/CS_URS_2024_02/113106171</t>
  </si>
  <si>
    <t>"příloha C.2</t>
  </si>
  <si>
    <t>27,0*2,0</t>
  </si>
  <si>
    <t>5,0*2,5</t>
  </si>
  <si>
    <t>113106190</t>
  </si>
  <si>
    <t>Rozebrání dílců vozovek a ploch s přemístěním hmot na skládku na vzdálenost do 3 m nebo s naložením na dopravní prostředek, ze silničních dílců jakýchkoliv rozměrů, s ložem z kameniva nebo živice strojně plochy jednotlivě do 50 m2 se spárami vyplněnými kamenivem</t>
  </si>
  <si>
    <t>-800127624</t>
  </si>
  <si>
    <t>https://podminky.urs.cz/item/CS_URS_2024_02/113106190</t>
  </si>
  <si>
    <t>6,0*3,0</t>
  </si>
  <si>
    <t>113107311</t>
  </si>
  <si>
    <t>Odstranění podkladů nebo krytů strojně plochy jednotlivě do 50 m2 s přemístěním hmot na skládku na vzdálenost do 3 m nebo s naložením na dopravní prostředek z kameniva těženého, o tl. vrstvy do 100 mm</t>
  </si>
  <si>
    <t>-1184560965</t>
  </si>
  <si>
    <t>https://podminky.urs.cz/item/CS_URS_2024_02/113107311</t>
  </si>
  <si>
    <t xml:space="preserve">"zámková dlažba, podkl.vrstvy </t>
  </si>
  <si>
    <t>3,6*1,6</t>
  </si>
  <si>
    <t>1,2*1,3</t>
  </si>
  <si>
    <t>24,0*1,0</t>
  </si>
  <si>
    <t>113107321</t>
  </si>
  <si>
    <t>Odstranění podkladů nebo krytů strojně plochy jednotlivě do 50 m2 s přemístěním hmot na skládku na vzdálenost do 3 m nebo s naložením na dopravní prostředek z kameniva hrubého drceného, o tl. vrstvy do 100 mm</t>
  </si>
  <si>
    <t>1914639076</t>
  </si>
  <si>
    <t>https://podminky.urs.cz/item/CS_URS_2024_02/113107321</t>
  </si>
  <si>
    <t>"výpočet v pol.113107311"  31,32</t>
  </si>
  <si>
    <t>113107322</t>
  </si>
  <si>
    <t>Odstranění podkladů nebo krytů strojně plochy jednotlivě do 50 m2 s přemístěním hmot na skládku na vzdálenost do 3 m nebo s naložením na dopravní prostředek z kameniva hrubého drceného, o tl. vrstvy přes 100 do 200 mm</t>
  </si>
  <si>
    <t>-1616455945</t>
  </si>
  <si>
    <t>https://podminky.urs.cz/item/CS_URS_2024_02/113107322</t>
  </si>
  <si>
    <t xml:space="preserve">"panely, podkl.vrstvy </t>
  </si>
  <si>
    <t>"výpočet v pol.113106190"  18,0</t>
  </si>
  <si>
    <t>113107324</t>
  </si>
  <si>
    <t>Odstranění podkladů nebo krytů strojně plochy jednotlivě do 50 m2 s přemístěním hmot na skládku na vzdálenost do 3 m nebo s naložením na dopravní prostředek z kameniva hrubého drceného, o tl. vrstvy přes 300 do 400 mm</t>
  </si>
  <si>
    <t>1506829438</t>
  </si>
  <si>
    <t>https://podminky.urs.cz/item/CS_URS_2024_02/113107324</t>
  </si>
  <si>
    <t>"výpočet v pol.113107511"  31,32</t>
  </si>
  <si>
    <t>113201112</t>
  </si>
  <si>
    <t>Vytrhání obrub s vybouráním lože, s přemístěním hmot na skládku na vzdálenost do 3 m nebo s naložením na dopravní prostředek silničních ležatých</t>
  </si>
  <si>
    <t>191602513</t>
  </si>
  <si>
    <t>https://podminky.urs.cz/item/CS_URS_2024_02/113201112</t>
  </si>
  <si>
    <t>"cca" 7,0</t>
  </si>
  <si>
    <t>1317793921</t>
  </si>
  <si>
    <t>"předpoklad 15 dní/8 hodin denně"  15*8</t>
  </si>
  <si>
    <t>1790539746</t>
  </si>
  <si>
    <t>"předpoklad 15 dní"  15,0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</si>
  <si>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</si>
  <si>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</si>
  <si>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-63019324</t>
  </si>
  <si>
    <t>https://podminky.urs.cz/item/CS_URS_2024_02/119001405</t>
  </si>
  <si>
    <t>"příloha C.2, D1.2.02</t>
  </si>
  <si>
    <t>"voda v místech napojení</t>
  </si>
  <si>
    <t>"PE d63"  0,5</t>
  </si>
  <si>
    <t>"PE d110"  2*0,5</t>
  </si>
  <si>
    <t>"PVC 100"  0,5</t>
  </si>
  <si>
    <t>"PE d160"  1,0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</si>
  <si>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</si>
  <si>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</si>
  <si>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-1477358697</t>
  </si>
  <si>
    <t>https://podminky.urs.cz/item/CS_URS_2024_02/119001421</t>
  </si>
  <si>
    <t>"NN"  6,2+5,8</t>
  </si>
  <si>
    <t>121151103</t>
  </si>
  <si>
    <t>Sejmutí ornice strojně při souvislé ploše do 100 m2, tl. vrstvy do 200 mm</t>
  </si>
  <si>
    <t>-343869508</t>
  </si>
  <si>
    <t>https://podminky.urs.cz/item/CS_URS_2024_01/121151103</t>
  </si>
  <si>
    <t>"příloha C2</t>
  </si>
  <si>
    <t>"cca"  100,0</t>
  </si>
  <si>
    <t>132254204</t>
  </si>
  <si>
    <t>Hloubení zapažených rýh šířky přes 800 do 2 000 mm strojně s urovnáním dna do předepsaného profilu a spádu v hornině třídy těžitelnosti I skupiny 3 přes 100 do 500 m3</t>
  </si>
  <si>
    <t>-1161338089</t>
  </si>
  <si>
    <t>https://podminky.urs.cz/item/CS_URS_2024_02/132254204</t>
  </si>
  <si>
    <t>"příloha C.2, D1.2.02, D1.2.04, D1.2.05</t>
  </si>
  <si>
    <t xml:space="preserve">"napojení zásobních řadů - větev 1+ souběh výtlak z vrtů </t>
  </si>
  <si>
    <t>4,15*1,3*(2,11+1,93)/2</t>
  </si>
  <si>
    <t>16,65*1,3*(1,93+1,4)/2</t>
  </si>
  <si>
    <t>18,5*1,3*(1,4+1,51)/2</t>
  </si>
  <si>
    <t>(23,3+0,5)*1,0*(1,51+1,6)/2</t>
  </si>
  <si>
    <t>"rozšíření pro el.kabel</t>
  </si>
  <si>
    <t>39,3*0,3*0,6</t>
  </si>
  <si>
    <t>"výtlak z vrtů" 1,2*1,0*1,6</t>
  </si>
  <si>
    <t>"rozšíření pro el.kabel"  1,2*0,3*0,6</t>
  </si>
  <si>
    <t>"větev 2</t>
  </si>
  <si>
    <t>(5,4+0,5)*1,0*(1,93+1,53)/2</t>
  </si>
  <si>
    <t xml:space="preserve">"-ornice"  -((26,5+5,3)*1,6+5,9*1,0)*0,15 </t>
  </si>
  <si>
    <t>"-bet.panely"  -3,7*1,6*0,3</t>
  </si>
  <si>
    <t>"-zámková dl."  -(3,6*1,6+1,2*1,3+24,0*1,0)*0,63</t>
  </si>
  <si>
    <t>"zatřídění hornin: tř.1 - skupina 3-70%; tř.2 - skupina 4-30%</t>
  </si>
  <si>
    <t>108,33/100*70</t>
  </si>
  <si>
    <t>132354204</t>
  </si>
  <si>
    <t>Hloubení zapažených rýh šířky přes 800 do 2 000 mm strojně s urovnáním dna do předepsaného profilu a spádu v hornině třídy těžitelnosti II skupiny 4 přes 100 do 500 m3</t>
  </si>
  <si>
    <t>-577115187</t>
  </si>
  <si>
    <t>https://podminky.urs.cz/item/CS_URS_2024_02/132354204</t>
  </si>
  <si>
    <t>"výpočet v pol.132254204</t>
  </si>
  <si>
    <t>108,33/100*30</t>
  </si>
  <si>
    <t>139001101</t>
  </si>
  <si>
    <t>Příplatek k cenám hloubených vykopávek za ztížení vykopávky v blízkosti podzemního vedení nebo výbušnin pro jakoukoliv třídu horniny</t>
  </si>
  <si>
    <t>1616931624</t>
  </si>
  <si>
    <t>https://podminky.urs.cz/item/CS_URS_2024_02/139001101</t>
  </si>
  <si>
    <t>"PE d63"  0,5*1,06*1,56</t>
  </si>
  <si>
    <t>"PE d110"  2*0,5*1,11*1,61</t>
  </si>
  <si>
    <t>"PVC 100"  0,5*1,1*1,6</t>
  </si>
  <si>
    <t>"PE d160"  1,0*1,16*1,66</t>
  </si>
  <si>
    <t>"NN"  12,0*1,05*1,55</t>
  </si>
  <si>
    <t>151101101</t>
  </si>
  <si>
    <t>Zřízení pažení a rozepření stěn rýh pro podzemní vedení příložné pro jakoukoliv mezerovitost, hloubky do 2 m</t>
  </si>
  <si>
    <t>-516430022</t>
  </si>
  <si>
    <t>https://podminky.urs.cz/item/CS_URS_2024_02/151101101</t>
  </si>
  <si>
    <t>2*4,15*(2,11+1,93)/2</t>
  </si>
  <si>
    <t>2*16,65*(1,93+1,4)/2</t>
  </si>
  <si>
    <t>2*18,5*(1,4+1,51)/2</t>
  </si>
  <si>
    <t>2*(23,3+0,5)*(1,51+1,6)/2</t>
  </si>
  <si>
    <t>"výtlak z vrtů" 2*1,2*1,6</t>
  </si>
  <si>
    <t>2*(5,4+0,5)*(1,93+1,53)/2</t>
  </si>
  <si>
    <t>151101111</t>
  </si>
  <si>
    <t>Odstranění pažení a rozepření stěn rýh pro podzemní vedení s uložením materiálu na vzdálenost do 3 m od kraje výkopu příložné, hloubky do 2 m</t>
  </si>
  <si>
    <t>1976832552</t>
  </si>
  <si>
    <t>https://podminky.urs.cz/item/CS_URS_2024_02/151101111</t>
  </si>
  <si>
    <t>224,32</t>
  </si>
  <si>
    <t>-1920070234</t>
  </si>
  <si>
    <t>"zemina k zásypům na mezideponii</t>
  </si>
  <si>
    <t>"potřebná zemina k zásypům, výpočet v pol.174151101"  57,96</t>
  </si>
  <si>
    <t>"ornice na mezideponii"  100,0</t>
  </si>
  <si>
    <t>"zemina k zásypům z mezideponie"  57,96</t>
  </si>
  <si>
    <t>"ornice z mezideponie"  100,0</t>
  </si>
  <si>
    <t>Nakládání, skládání a překládání neulehlého výkopku nebo sypaniny strojně nakládání, množství přes 100 m3, z hornin třídy těžitelnosti I, skupiny 1 až 3</t>
  </si>
  <si>
    <t>-1644980817</t>
  </si>
  <si>
    <t>"zemina na mezideponii</t>
  </si>
  <si>
    <t>57,96</t>
  </si>
  <si>
    <t>"ornice na mezideponii</t>
  </si>
  <si>
    <t>100,0</t>
  </si>
  <si>
    <t>195748826</t>
  </si>
  <si>
    <t>"přebytečný výkopek</t>
  </si>
  <si>
    <t>"výpočet v pol.13254204"  75,83</t>
  </si>
  <si>
    <t>"-zemina k zásypum "  -57,96</t>
  </si>
  <si>
    <t>-1726266712</t>
  </si>
  <si>
    <t>"skládka 14 km, příplatek 4x</t>
  </si>
  <si>
    <t>4*17,87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</si>
  <si>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</si>
  <si>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</si>
  <si>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-778283413</t>
  </si>
  <si>
    <t>https://podminky.urs.cz/item/CS_URS_2024_02/162751137</t>
  </si>
  <si>
    <t>"výpočet v pol.13354204"  33,5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</si>
  <si>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</si>
  <si>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</si>
  <si>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-1500472080</t>
  </si>
  <si>
    <t>https://podminky.urs.cz/item/CS_URS_2024_02/162751139</t>
  </si>
  <si>
    <t>4*33,5</t>
  </si>
  <si>
    <t>-1815627432</t>
  </si>
  <si>
    <t>17,87+33,5</t>
  </si>
  <si>
    <t>1089055080</t>
  </si>
  <si>
    <t>51,37*2,0</t>
  </si>
  <si>
    <t>-999215588</t>
  </si>
  <si>
    <t>"výpočet v pol.132254204"  108,33</t>
  </si>
  <si>
    <t>"-podsyp, výpočet v pol.451573111"  -9,42</t>
  </si>
  <si>
    <t>"-obsyp, výpočet v pol.175151101"  -40,95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</si>
  <si>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</si>
  <si>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</si>
  <si>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-1046721722</t>
  </si>
  <si>
    <t>https://podminky.urs.cz/item/CS_URS_2024_02/175151101</t>
  </si>
  <si>
    <t>39,3*1,3*0,46</t>
  </si>
  <si>
    <t>(23,3+0,5)*1,0*0,46</t>
  </si>
  <si>
    <t>39,3*0,3*0,3</t>
  </si>
  <si>
    <t>"výtlak z vrtů" 1,2*1,0*0,36</t>
  </si>
  <si>
    <t>"rozšíření pro el.kabel"  1,2*0,3*0,3</t>
  </si>
  <si>
    <t>(5,4+0,5)*1,0*0,41</t>
  </si>
  <si>
    <t>58331200</t>
  </si>
  <si>
    <t>štěrkopísek netříděný</t>
  </si>
  <si>
    <t>-1482809777</t>
  </si>
  <si>
    <t>40,95*2,0</t>
  </si>
  <si>
    <t>181351003</t>
  </si>
  <si>
    <t>Rozprostření a urovnání ornice v rovině nebo ve svahu sklonu do 1:5 strojně při souvislé ploše do 100 m2, tl. vrstvy do 200 mm</t>
  </si>
  <si>
    <t>90193284</t>
  </si>
  <si>
    <t>https://podminky.urs.cz/item/CS_URS_2024_01/181351003</t>
  </si>
  <si>
    <t>-2101176113</t>
  </si>
  <si>
    <t>https://podminky.urs.cz/item/CS_URS_2024_01/181411131</t>
  </si>
  <si>
    <t>-1173860426</t>
  </si>
  <si>
    <t>100,0*0,025</t>
  </si>
  <si>
    <t>451573111</t>
  </si>
  <si>
    <t>Lože pod potrubí, stoky a drobné objekty v otevřeném výkopu z písku a štěrkopísku do 63 mm</t>
  </si>
  <si>
    <t>-318835645</t>
  </si>
  <si>
    <t>https://podminky.urs.cz/item/CS_URS_2024_02/451573111</t>
  </si>
  <si>
    <t>39,3*1,3*0,1</t>
  </si>
  <si>
    <t>(23,3+0,5)*1,0*0,1</t>
  </si>
  <si>
    <t>39,3*0,3*0,1</t>
  </si>
  <si>
    <t>"výtlak z vrtů" 1,2*1,0*0,1</t>
  </si>
  <si>
    <t>"rozšíření pro el.kabel"  1,2*0,3*0,1</t>
  </si>
  <si>
    <t>(5,4+0,5)*1,0*0,1</t>
  </si>
  <si>
    <t>452313131</t>
  </si>
  <si>
    <t>Podkladní a zajišťovací konstrukce z betonu prostého v otevřeném výkopu bez zvýšených nároků na prostředí bloky pro potrubí z betonu tř. C 12/15</t>
  </si>
  <si>
    <t>-913994916</t>
  </si>
  <si>
    <t>https://podminky.urs.cz/item/CS_URS_2024_02/452313131</t>
  </si>
  <si>
    <t>"příloha D1.2.03</t>
  </si>
  <si>
    <t>"B1"  2*0,23</t>
  </si>
  <si>
    <t>"B2"  2*0,31</t>
  </si>
  <si>
    <t>"B3"  2*0,31</t>
  </si>
  <si>
    <t>452353111</t>
  </si>
  <si>
    <t>Bednění podkladních a zajišťovacích konstrukcí v otevřeném výkopu bloků pro potrubí zřízení</t>
  </si>
  <si>
    <t>-491528195</t>
  </si>
  <si>
    <t>https://podminky.urs.cz/item/CS_URS_2024_02/452353111</t>
  </si>
  <si>
    <t>"B1"  2*(3*0,85*0,28+0,85*0,14)</t>
  </si>
  <si>
    <t>"B2"  2*4*0,89*0,35</t>
  </si>
  <si>
    <t>"B3"  2*4*0,89*0,35</t>
  </si>
  <si>
    <t>452353112</t>
  </si>
  <si>
    <t>Bednění podkladních a zajišťovacích konstrukcí v otevřeném výkopu bloků pro potrubí odstranění</t>
  </si>
  <si>
    <t>-1433430319</t>
  </si>
  <si>
    <t>https://podminky.urs.cz/item/CS_URS_2024_02/452353112</t>
  </si>
  <si>
    <t>Komunikace pozemní</t>
  </si>
  <si>
    <t>584121109</t>
  </si>
  <si>
    <t>Osazení silničních dílců ze železového betonu s podkladem z kameniva těženého do tl. 40 mm jakéhokoliv druhu a velikosti, na plochu jednotlivě přes 15 do 50 m2</t>
  </si>
  <si>
    <t>444287722</t>
  </si>
  <si>
    <t>https://podminky.urs.cz/item/CS_URS_2024_02/584121109</t>
  </si>
  <si>
    <t>"příloha D1.2.01, C2</t>
  </si>
  <si>
    <t>"výpočet z pol.113106190</t>
  </si>
  <si>
    <t>18,0</t>
  </si>
  <si>
    <t>59381009</t>
  </si>
  <si>
    <t>panel silniční 3,00x1,00x0,15m</t>
  </si>
  <si>
    <t>1334467612</t>
  </si>
  <si>
    <t>"použity stávající panely, předpoklad výměny dvou panelů</t>
  </si>
  <si>
    <t>2*0,278 'Přepočtené koeficientem množství</t>
  </si>
  <si>
    <t>564851011</t>
  </si>
  <si>
    <t>Podklad ze štěrkodrti ŠD s rozprostřením a zhutněním plochy jednotlivě do 100 m2, po zhutnění tl. 150 mm</t>
  </si>
  <si>
    <t>-1800969196</t>
  </si>
  <si>
    <t>https://podminky.urs.cz/item/CS_URS_2024_02/564851011</t>
  </si>
  <si>
    <t>596212312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</si>
  <si>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100 mm skupiny A, pro plochy do 300 m2</t>
  </si>
  <si>
    <t>-602172177</t>
  </si>
  <si>
    <t>https://podminky.urs.cz/item/CS_URS_2024_02/596212312</t>
  </si>
  <si>
    <t>"výpočet z pol.113106171</t>
  </si>
  <si>
    <t>66,5</t>
  </si>
  <si>
    <t>59245296</t>
  </si>
  <si>
    <t>dlažba zámková betonová tvaru I 200x165mm tl 100mm přírodní</t>
  </si>
  <si>
    <t>-1025461374</t>
  </si>
  <si>
    <t>"použita stávající dlažba, předpoklad 20% výměna za novou</t>
  </si>
  <si>
    <t>66,5/100*20</t>
  </si>
  <si>
    <t>13,3*1,02 'Přepočtené koeficientem množství</t>
  </si>
  <si>
    <t>564710001</t>
  </si>
  <si>
    <t>Podklad nebo kryt z kameniva hrubého drceného vel. 8-16 mm s rozprostřením a zhutněním plochy jednotlivě do 100 m2, po zhutnění tl. 50 mm</t>
  </si>
  <si>
    <t>810611699</t>
  </si>
  <si>
    <t>https://podminky.urs.cz/item/CS_URS_2024_02/564710001</t>
  </si>
  <si>
    <t>564871016R</t>
  </si>
  <si>
    <t>Podklad ze štěrkodrti ŠD s rozprostřením a zhutněním plochy jednotlivě do 100 m2, po zhutnění tl. 350 mm</t>
  </si>
  <si>
    <t>2109979312</t>
  </si>
  <si>
    <t>564231011</t>
  </si>
  <si>
    <t>Podklad nebo podsyp ze štěrkopísku ŠP s rozprostřením, vlhčením a zhutněním plochy jednotlivě do 100 m2, po zhutnění tl. 100 mm</t>
  </si>
  <si>
    <t>-1489598150</t>
  </si>
  <si>
    <t>https://podminky.urs.cz/item/CS_URS_2024_02/564231011</t>
  </si>
  <si>
    <t>"fr.0-8 mm</t>
  </si>
  <si>
    <t>890351851R</t>
  </si>
  <si>
    <t>Bourání šachet a jímek strojně velikosti obestavěného prostoru přes 5 m3 ze železobetonu</t>
  </si>
  <si>
    <t>-556033818</t>
  </si>
  <si>
    <t>"stávající vodoměrná šachta"  2,1*1,5*2,0</t>
  </si>
  <si>
    <t>871275811</t>
  </si>
  <si>
    <t>Bourání stávajícího potrubí z PVC nebo polypropylenu PP v otevřeném výkopu DN do 150</t>
  </si>
  <si>
    <t>-1668307617</t>
  </si>
  <si>
    <t>https://podminky.urs.cz/item/CS_URS_2024_02/871275811</t>
  </si>
  <si>
    <t>"Napojení na distribuční řady"  5,5</t>
  </si>
  <si>
    <t>871291811</t>
  </si>
  <si>
    <t>Bourání stávajícího potrubí z polyetylenu v otevřeném výkopu D přes 90 do 140 mm</t>
  </si>
  <si>
    <t>1924453125</t>
  </si>
  <si>
    <t>https://podminky.urs.cz/item/CS_URS_2024_02/871291811</t>
  </si>
  <si>
    <t>"Výtlak z vrtů do původního objektu úpravny vody"  26,0</t>
  </si>
  <si>
    <t>"Výtlak upravené vody z původní úpravny do VDJ"  64,0</t>
  </si>
  <si>
    <t>871351811</t>
  </si>
  <si>
    <t>Bourání stávajícího potrubí z polyetylenu v otevřeném výkopu D přes 140 do 225 mm</t>
  </si>
  <si>
    <t>-1569814359</t>
  </si>
  <si>
    <t>https://podminky.urs.cz/item/CS_URS_2024_02/871351811</t>
  </si>
  <si>
    <t>"Napojení na distribuční řady"  64,0</t>
  </si>
  <si>
    <t>871211211R</t>
  </si>
  <si>
    <t>Montáž vodovodního potrubí z polyetylenu PE100 RC v otevřeném výkopu svařovaných elektrotvarovkou SDR 17/PN10 d 63 x 3,8 mm, vč. SEK potrubí</t>
  </si>
  <si>
    <t>-189085570</t>
  </si>
  <si>
    <t>"příloha D1.2.01, D1.2.03</t>
  </si>
  <si>
    <t>"výtlak z vrtů"  39,8</t>
  </si>
  <si>
    <t>"napojení zásobních řadů - větev 1"  1,0</t>
  </si>
  <si>
    <t>trubka vodovodní jednovrstvá PE100 RC PN 10 SDR17 s ochranným pláštěm z PP 63x3,8mm, vč. SEK potrubí</t>
  </si>
  <si>
    <t>1817945849</t>
  </si>
  <si>
    <t>"výtlak z vrtů</t>
  </si>
  <si>
    <t>"napojení zásobních řadů - větev 1</t>
  </si>
  <si>
    <t>"ztratné 1,5%"  40,8*1,015</t>
  </si>
  <si>
    <t>871251221R</t>
  </si>
  <si>
    <t>Montáž vodovodního potrubí z polyetylenu PE100 RC v otevřeném výkopu svařovaných elektrotvarovkou SDR 17/PN10 d 110 x 6,6 mm, vč.SEK potrubí</t>
  </si>
  <si>
    <t>-51331222</t>
  </si>
  <si>
    <t>"napojení zásobních řadů - větev 2"  5,4</t>
  </si>
  <si>
    <t>28613872R</t>
  </si>
  <si>
    <t>trubka vodovodní jednovrstvá PE100 RC PN 10 SDR17 s ochranným pláštěm z PP 110x6,6mm, vč.SEK potrubí</t>
  </si>
  <si>
    <t>-2000125660</t>
  </si>
  <si>
    <t>"napojení zásobních řadů - větev 2</t>
  </si>
  <si>
    <t>"ztratné 1,5%"  5,4*1,015</t>
  </si>
  <si>
    <t>5,48*1,015 'Přepočtené koeficientem množství</t>
  </si>
  <si>
    <t>871321221R</t>
  </si>
  <si>
    <t>Montáž vodovodního potrubí z polyetylenu PE100 RC v otevřeném výkopu svařovaných elektrotvarovkou SDR 17/PN10 d 160 x 9,5 mm, vč.SEK potrubí</t>
  </si>
  <si>
    <t>-1999601422</t>
  </si>
  <si>
    <t>"napojení zásobních řadů - větev 1"  62,6</t>
  </si>
  <si>
    <t>28613875R</t>
  </si>
  <si>
    <t>trubka vodovodní jednovrstvá PE100 RC PN 10 SDR17 s ochranným pláštěm z PP 160x9,5mm, vč.SEK potrubí</t>
  </si>
  <si>
    <t>-1383172867</t>
  </si>
  <si>
    <t>"ztratné 1,5%"  62,6*1,015</t>
  </si>
  <si>
    <t>63,54*1,015 'Přepočtené koeficientem množství</t>
  </si>
  <si>
    <t>671312277</t>
  </si>
  <si>
    <t>"výtlak z vrtů"  8,0</t>
  </si>
  <si>
    <t>987107072</t>
  </si>
  <si>
    <t xml:space="preserve">"objímka s lehce odstranitelným dorazem </t>
  </si>
  <si>
    <t>"výtlak z vrtů" 8,0</t>
  </si>
  <si>
    <t>nákružek lemový - dlouhé provedení PE 100 SDR11 63mm</t>
  </si>
  <si>
    <t>-693650528</t>
  </si>
  <si>
    <t>"výtlak z vrtů" 1,0</t>
  </si>
  <si>
    <t>28654365R</t>
  </si>
  <si>
    <t>příruba volná k lemovému nákružku z polypropylénu s ocelovou výztuhou 63/DN50</t>
  </si>
  <si>
    <t>-576523744</t>
  </si>
  <si>
    <t>TMP.753120911R</t>
  </si>
  <si>
    <t>koleno 30°, PE 100,SDR11, PN16, d63</t>
  </si>
  <si>
    <t>565786755</t>
  </si>
  <si>
    <t>"výtlak z vrtů"  4,0</t>
  </si>
  <si>
    <t>877251101</t>
  </si>
  <si>
    <t>Montáž tvarovek na vodovodním plastovém potrubí z polyetylenu PE 100 elektrotvarovek SDR 11/PN16 spojek, oblouků nebo redukcí d 110</t>
  </si>
  <si>
    <t>-901520770</t>
  </si>
  <si>
    <t>https://podminky.urs.cz/item/CS_URS_2024_02/877251101</t>
  </si>
  <si>
    <t>"redukce"  1,0</t>
  </si>
  <si>
    <t>"objímka"  1,0</t>
  </si>
  <si>
    <t>28614978R</t>
  </si>
  <si>
    <t>elektroredukce PE 100 PN16 D 110-63mm</t>
  </si>
  <si>
    <t>-710631633</t>
  </si>
  <si>
    <t>"výtlak z vrtů"  1,0</t>
  </si>
  <si>
    <t>28615975</t>
  </si>
  <si>
    <t>elektrospojka SDR11 PE 100 PN16 D 110mm</t>
  </si>
  <si>
    <t>-895342691</t>
  </si>
  <si>
    <t>"napojení zásobních řadů - větev 2"  1,0</t>
  </si>
  <si>
    <t>28653136</t>
  </si>
  <si>
    <t>nákružek lemový - dlouhé provedení PE 100 SDR11 110mm</t>
  </si>
  <si>
    <t>-2096548042</t>
  </si>
  <si>
    <t>28654410</t>
  </si>
  <si>
    <t>příruba volná k lemovému nákružku z polypropylénu s ocelovou výztuhou, 110/DN100</t>
  </si>
  <si>
    <t>1588468816</t>
  </si>
  <si>
    <t>877251110R</t>
  </si>
  <si>
    <t>Montáž tvarovek na vodovodním plastovém potrubí z polyetylenu PE 100 elektrotvarovek SDR 11/PN16 kolen 30° d 110</t>
  </si>
  <si>
    <t>734531929</t>
  </si>
  <si>
    <t>28614949R</t>
  </si>
  <si>
    <t>elektrokoleno 45° PE 100 PN16 D 110mm</t>
  </si>
  <si>
    <t>-966168650</t>
  </si>
  <si>
    <t>877321101</t>
  </si>
  <si>
    <t>Montáž tvarovek na vodovodním plastovém potrubí z polyetylenu PE 100 elektrotvarovek SDR 11/PN16 spojek, oblouků nebo redukcí d 160</t>
  </si>
  <si>
    <t>1546045217</t>
  </si>
  <si>
    <t>https://podminky.urs.cz/item/CS_URS_2024_02/877321101</t>
  </si>
  <si>
    <t>"objímka"  7,0</t>
  </si>
  <si>
    <t>28615978</t>
  </si>
  <si>
    <t>elektrospojka SDR11 PE 100 PN16 D 160mm</t>
  </si>
  <si>
    <t>297877247</t>
  </si>
  <si>
    <t>"napojení zásobních řadů - větev 1"  7,0</t>
  </si>
  <si>
    <t>28653139</t>
  </si>
  <si>
    <t>nákružek lemový - dlouhé provedení PE 100 SDR11 160mm</t>
  </si>
  <si>
    <t>1528020316</t>
  </si>
  <si>
    <t>28612398R</t>
  </si>
  <si>
    <t>příruba volná k lemovému nákružku z polypropylénu s ocelovou výztuhou, 160/DN150</t>
  </si>
  <si>
    <t>1691679164</t>
  </si>
  <si>
    <t>877321110R</t>
  </si>
  <si>
    <t>Montáž tvarovek na vodovodním plastovém potrubí z polyetylenu PE 100 elektrotvarovek SDR 11/PN16 kolen 30° d 160</t>
  </si>
  <si>
    <t>310895886</t>
  </si>
  <si>
    <t>"napojení zásobních řadů - větev 1"  3,0</t>
  </si>
  <si>
    <t>28614951R</t>
  </si>
  <si>
    <t>elektrokoleno 30° PE 100 PN16 D 160mm</t>
  </si>
  <si>
    <t>-1981933899</t>
  </si>
  <si>
    <t>877212001</t>
  </si>
  <si>
    <t>Montáž svěrných (mechanických) spojek na vodovodním potrubí spojek, kolen 90° nebo redukcí d 63</t>
  </si>
  <si>
    <t>-178866478</t>
  </si>
  <si>
    <t>https://podminky.urs.cz/item/CS_URS_2024_02/877212001</t>
  </si>
  <si>
    <t>6300063063R</t>
  </si>
  <si>
    <t>tvarovka ISO spojka 63-63</t>
  </si>
  <si>
    <t>1992986272</t>
  </si>
  <si>
    <t>857312122</t>
  </si>
  <si>
    <t>Montáž litinových tvarovek na potrubí litinovém tlakovém jednoosých na potrubí z trub přírubových v otevřeném výkopu, kanálu nebo v šachtě DN 150</t>
  </si>
  <si>
    <t>19334297</t>
  </si>
  <si>
    <t>https://podminky.urs.cz/item/CS_URS_2024_02/857312122</t>
  </si>
  <si>
    <t>55253616</t>
  </si>
  <si>
    <t>přechod přírubový,práškový epoxid tl 250µm FFR-kus litinový, PN16, DN 150/80</t>
  </si>
  <si>
    <t>1093710850</t>
  </si>
  <si>
    <t>857242122</t>
  </si>
  <si>
    <t>Montáž litinových tvarovek na potrubí litinovém tlakovém jednoosých na potrubí z trub přírubových v otevřeném výkopu, kanálu nebo v šachtě DN 80</t>
  </si>
  <si>
    <t>-1274435626</t>
  </si>
  <si>
    <t>https://podminky.urs.cz/item/CS_URS_2024_02/857242122</t>
  </si>
  <si>
    <t>"patní koleno"  2,0</t>
  </si>
  <si>
    <t>"TP-kus, dl.200"  3,0</t>
  </si>
  <si>
    <t>55251810</t>
  </si>
  <si>
    <t>koleno přírubové s patkou pro připojení k hydrantu 80/90mm</t>
  </si>
  <si>
    <t>848511722</t>
  </si>
  <si>
    <t>"napojení zásobních řadů - větev 1"  2,0</t>
  </si>
  <si>
    <t>8500080200R</t>
  </si>
  <si>
    <t>tvarovka TP-kus, PN16, DN 80/dl. 200 mm</t>
  </si>
  <si>
    <t>1417968978</t>
  </si>
  <si>
    <t>7994100000R</t>
  </si>
  <si>
    <t>Montáž a dodávka - multitoleranční spojka pro PE potrubí, jištění proti posunu, hrdlo/příruba PN 16, DN 100/100</t>
  </si>
  <si>
    <t>1860449686</t>
  </si>
  <si>
    <t>7974100000R</t>
  </si>
  <si>
    <t>Montáž a dodávka - multitoleranční spojka pro PE potrubí, jištění proti posunu, hrdlo/hrdlo PN 16, DN 100/100</t>
  </si>
  <si>
    <t>-1423972020</t>
  </si>
  <si>
    <t>877000000R</t>
  </si>
  <si>
    <t>Přírubový spoj DN 50, PN16, vč.4 šroubů M16,vč. matic, podložek a těsnění - nerez D+M</t>
  </si>
  <si>
    <t>1941539266</t>
  </si>
  <si>
    <t>"příloha D.1.1.5</t>
  </si>
  <si>
    <t>877000002R</t>
  </si>
  <si>
    <t>Přírubový spoj DN 80, PN16, vč.8 šroubů M16, vč. matic, podložek a těsnění - nerez D+M</t>
  </si>
  <si>
    <t>-197576485</t>
  </si>
  <si>
    <t>"napojení zásobních řadů - větev 1"  10,0</t>
  </si>
  <si>
    <t>877000003R</t>
  </si>
  <si>
    <t>Přírubový spoj DN 100, PN16, vč.8 šroubů M16, matic, podložek a těsnění - nerez D+M</t>
  </si>
  <si>
    <t>-2144210702</t>
  </si>
  <si>
    <t>877000004R</t>
  </si>
  <si>
    <t>Přírubový spoj DN 150, PN16, vč.8 šroubů M20, matic, podložek a těsnění - nerez D+M</t>
  </si>
  <si>
    <t>-1609133216</t>
  </si>
  <si>
    <t>"napojení zásobních řadů - větev 1"  9,0</t>
  </si>
  <si>
    <t>891241112</t>
  </si>
  <si>
    <t>Montáž vodovodních armatur na potrubí šoupátek nebo klapek uzavíracích v otevřeném výkopu nebo v šachtách s osazením zemní soupravy (bez poklopů) DN 80</t>
  </si>
  <si>
    <t>1348431146</t>
  </si>
  <si>
    <t>https://podminky.urs.cz/item/CS_URS_2024_02/891241112</t>
  </si>
  <si>
    <t>42221116R</t>
  </si>
  <si>
    <t>šoupátko měkcetěsnící klínové s hladkým a volným průtok. kanálem, zákl.materiál tvárná litina, těžká protikorozní ochrana, krátké provedení PN16, DN 80</t>
  </si>
  <si>
    <t>-1760441130</t>
  </si>
  <si>
    <t>891261112</t>
  </si>
  <si>
    <t>Montáž vodovodních armatur na potrubí šoupátek nebo klapek uzavíracích v otevřeném výkopu nebo v šachtách s osazením zemní soupravy (bez poklopů) DN 100</t>
  </si>
  <si>
    <t>577788384</t>
  </si>
  <si>
    <t>https://podminky.urs.cz/item/CS_URS_2024_02/891261112</t>
  </si>
  <si>
    <t>42221117</t>
  </si>
  <si>
    <t>šoupátko měkcetěsnící klínové s hladkým a volným průtok. kanálem, zákl.materiál tvárná litina, těžká protikorozní ochrana, krátké provedení PN16, DN 100</t>
  </si>
  <si>
    <t>592869175</t>
  </si>
  <si>
    <t>891311112</t>
  </si>
  <si>
    <t>Montáž vodovodních armatur na potrubí šoupátek nebo klapek uzavíracích v otevřeném výkopu nebo v šachtách s osazením zemní soupravy (bez poklopů) DN 150</t>
  </si>
  <si>
    <t>-1666507498</t>
  </si>
  <si>
    <t>https://podminky.urs.cz/item/CS_URS_2024_02/891311112</t>
  </si>
  <si>
    <t>42221119R</t>
  </si>
  <si>
    <t>šoupátko měkcetěsnící klínové s hladkým a volným průtok. kanálem, zákl.materiál tvárná litina, těžká protikorozní ochrana, krátké provedení PN16, DN 150</t>
  </si>
  <si>
    <t>-493740125</t>
  </si>
  <si>
    <t>42291038</t>
  </si>
  <si>
    <t>souprava zemní teleskopická pro E2 šoupatka DN 50-100mm Rd 1,3-1,8m</t>
  </si>
  <si>
    <t>1771305705</t>
  </si>
  <si>
    <t>"napojení zásobních řadů - větev 1"  2,0+1,0</t>
  </si>
  <si>
    <t>42291040</t>
  </si>
  <si>
    <t>souprava zemní teleskopická pro E2 šoupatka DN 125-150mm Rd 1,3-1,8m</t>
  </si>
  <si>
    <t>2065529288</t>
  </si>
  <si>
    <t>891211321R</t>
  </si>
  <si>
    <t>Montáž vodovodních šoupátek domovní přípojky se závitovým a ISO koncem PN16 otevřený výkop 63-2"</t>
  </si>
  <si>
    <t>-776742356</t>
  </si>
  <si>
    <t>42221424</t>
  </si>
  <si>
    <t>šoupátko přípojkové přímé DN 50 ISO/vnější závit PN16, 63x2"</t>
  </si>
  <si>
    <t>-1565295801</t>
  </si>
  <si>
    <t>42291044</t>
  </si>
  <si>
    <t>souprava zemní pro domovní šoupátka, krytí potrubí 1,3-1,8m</t>
  </si>
  <si>
    <t>-345241744</t>
  </si>
  <si>
    <t>899401112</t>
  </si>
  <si>
    <t>Osazení poklopů litinových šoupátkových</t>
  </si>
  <si>
    <t>-1113730364</t>
  </si>
  <si>
    <t>https://podminky.urs.cz/item/CS_URS_2024_02/899401112</t>
  </si>
  <si>
    <t>"napojení zásobních řadů - větev 1"  4,0+1,0</t>
  </si>
  <si>
    <t>1750000000R</t>
  </si>
  <si>
    <t>uliční poklop "tuhý" šoupátkový, litinový</t>
  </si>
  <si>
    <t>-1286024368</t>
  </si>
  <si>
    <t>"napojení zásobních řadů - větev 1"  4,0</t>
  </si>
  <si>
    <t>1650000000R</t>
  </si>
  <si>
    <t>uliční poklop "tuhý" pro domovní šoupátka, litinový</t>
  </si>
  <si>
    <t>-774686481</t>
  </si>
  <si>
    <t>42210050</t>
  </si>
  <si>
    <t>deska podkladová uličního poklopu litinového šoupatového</t>
  </si>
  <si>
    <t>-1838496153</t>
  </si>
  <si>
    <t>6,0</t>
  </si>
  <si>
    <t>891247112</t>
  </si>
  <si>
    <t>Montáž vodovodních armatur na potrubí hydrantů podzemních (bez osazení poklopů) DN 80</t>
  </si>
  <si>
    <t>437889864</t>
  </si>
  <si>
    <t>https://podminky.urs.cz/item/CS_URS_2024_02/891247112</t>
  </si>
  <si>
    <t>42273620R</t>
  </si>
  <si>
    <t>hydrant podzemní plnoprůtokový s vypouštěním, PN16, krytí potrubí 1,5 m, DN80</t>
  </si>
  <si>
    <t>35684307</t>
  </si>
  <si>
    <t>899401113</t>
  </si>
  <si>
    <t>Osazení poklopů litinových hydrantových</t>
  </si>
  <si>
    <t>1057408685</t>
  </si>
  <si>
    <t>https://podminky.urs.cz/item/CS_URS_2024_02/899401113</t>
  </si>
  <si>
    <t>195000000R</t>
  </si>
  <si>
    <t>uliční poklop "tuhý" hydrantový, litinový</t>
  </si>
  <si>
    <t>1565721518</t>
  </si>
  <si>
    <t>28326001</t>
  </si>
  <si>
    <t>obal drenážní k hydrantům</t>
  </si>
  <si>
    <t>1314807032</t>
  </si>
  <si>
    <t>348200000R</t>
  </si>
  <si>
    <t>podkladová deska hydrantová</t>
  </si>
  <si>
    <t>-307800511</t>
  </si>
  <si>
    <t>891269111</t>
  </si>
  <si>
    <t>Montáž vodovodních armatur na potrubí navrtávacích pasů na potrubí z trub litinových, ocelových nebo plastických hmot DN 100</t>
  </si>
  <si>
    <t>-1307228203</t>
  </si>
  <si>
    <t>https://podminky.urs.cz/item/CS_URS_2024_02/891269111</t>
  </si>
  <si>
    <t>42273451R</t>
  </si>
  <si>
    <t>pás navrtávací z tvárné litiny pro PE potrubí DN 100 se závitovým výstupem 2"</t>
  </si>
  <si>
    <t>1420997928</t>
  </si>
  <si>
    <t>892241111</t>
  </si>
  <si>
    <t>Tlakové zkoušky vodou na potrubí DN do 80</t>
  </si>
  <si>
    <t>-59858882</t>
  </si>
  <si>
    <t>https://podminky.urs.cz/item/CS_URS_2024_02/892241111</t>
  </si>
  <si>
    <t>39,8+1,0</t>
  </si>
  <si>
    <t>892271111</t>
  </si>
  <si>
    <t>Tlakové zkoušky vodou na potrubí DN 100 nebo 125</t>
  </si>
  <si>
    <t>1036291863</t>
  </si>
  <si>
    <t>https://podminky.urs.cz/item/CS_URS_2024_02/892271111</t>
  </si>
  <si>
    <t>5,4</t>
  </si>
  <si>
    <t>892351111</t>
  </si>
  <si>
    <t>Tlakové zkoušky vodou na potrubí DN 150 nebo 200</t>
  </si>
  <si>
    <t>628294636</t>
  </si>
  <si>
    <t>https://podminky.urs.cz/item/CS_URS_2024_02/892351111</t>
  </si>
  <si>
    <t>62,6</t>
  </si>
  <si>
    <t>892273122</t>
  </si>
  <si>
    <t>Proplach a dezinfekce vodovodního potrubí DN od 80 do 125</t>
  </si>
  <si>
    <t>-1442490010</t>
  </si>
  <si>
    <t>https://podminky.urs.cz/item/CS_URS_2024_02/892273122</t>
  </si>
  <si>
    <t>39,8+1,0+5,4</t>
  </si>
  <si>
    <t>892353122</t>
  </si>
  <si>
    <t>Proplach a dezinfekce vodovodního potrubí DN 150 nebo 200</t>
  </si>
  <si>
    <t>1387593419</t>
  </si>
  <si>
    <t>https://podminky.urs.cz/item/CS_URS_2024_02/892353122</t>
  </si>
  <si>
    <t>892372111</t>
  </si>
  <si>
    <t>Tlakové zkoušky vodou zabezpečení konců potrubí při tlakových zkouškách DN do 300</t>
  </si>
  <si>
    <t>1526900920</t>
  </si>
  <si>
    <t>https://podminky.urs.cz/item/CS_URS_2024_02/892372111</t>
  </si>
  <si>
    <t>899721111R</t>
  </si>
  <si>
    <t>Signalizační vodič CY 6 mm2 na potrubí DN do 150 mm, vč.jeho revize</t>
  </si>
  <si>
    <t>-1464237225</t>
  </si>
  <si>
    <t>"výtlak z vrtů"  40,0</t>
  </si>
  <si>
    <t>"napojení zásobních řadů - větev 1"  63,0</t>
  </si>
  <si>
    <t>"napojení zásobních řadů - větev 2"  6,0</t>
  </si>
  <si>
    <t>899722113</t>
  </si>
  <si>
    <t>Krytí potrubí z plastů výstražnou fólií z PVC šířky přes 25 do 34 cm</t>
  </si>
  <si>
    <t>78740755</t>
  </si>
  <si>
    <t>https://podminky.urs.cz/item/CS_URS_2024_02/899722113</t>
  </si>
  <si>
    <t>899712111</t>
  </si>
  <si>
    <t>Orientační tabulky na vodovodních a kanalizačních řadech na zdivu</t>
  </si>
  <si>
    <t>510785421</t>
  </si>
  <si>
    <t>https://podminky.urs.cz/item/CS_URS_2024_02/899712111</t>
  </si>
  <si>
    <t>7,0+1,0</t>
  </si>
  <si>
    <t>899910211</t>
  </si>
  <si>
    <t>Výplň potrubí trub betonových, litinových nebo kameninových cementopopílkovou suspenzí pod tlakem, délky do 50 m</t>
  </si>
  <si>
    <t>-1938041550</t>
  </si>
  <si>
    <t>https://podminky.urs.cz/item/CS_URS_2024_02/899910211</t>
  </si>
  <si>
    <t>"příloha D1.0.01, C2</t>
  </si>
  <si>
    <t>"Výtlak z vrtů do původního objektu úpravny vody - LT – DN100</t>
  </si>
  <si>
    <t>3,14*(0,05)^2*7,0</t>
  </si>
  <si>
    <t>Výtlak upravené vody z původní úpravny do VDJ - PE DN110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</si>
  <si>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</si>
  <si>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</si>
  <si>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886030145</t>
  </si>
  <si>
    <t>https://podminky.urs.cz/item/CS_URS_2024_02/916131113</t>
  </si>
  <si>
    <t>7,0</t>
  </si>
  <si>
    <t>59217034</t>
  </si>
  <si>
    <t>obrubník silniční betonový 1000x150x300mm</t>
  </si>
  <si>
    <t>588171130</t>
  </si>
  <si>
    <t>"původní obrubník, předpoklad výměny 2 kusů</t>
  </si>
  <si>
    <t>966072121R</t>
  </si>
  <si>
    <t>Demontáž přístřešku z tvarovaných ocelových plechů , půdorysný rozměr 2,0 x2,3 m výšky 2,0 m</t>
  </si>
  <si>
    <t>-109520817</t>
  </si>
  <si>
    <t>-32150165</t>
  </si>
  <si>
    <t>"žb jímka, z pol.890351851R"  6,3*0,36</t>
  </si>
  <si>
    <t>"PE, PVC potrubí</t>
  </si>
  <si>
    <t>"z pol.871275811"  5,5*0,005</t>
  </si>
  <si>
    <t>"z pol.871291811"  90,0*0,0055</t>
  </si>
  <si>
    <t>"z pol.871351811"  64,0*0,015</t>
  </si>
  <si>
    <t>"plechový přístřešek, z pol.966072121R"  1,0*0,15</t>
  </si>
  <si>
    <t>115089271</t>
  </si>
  <si>
    <t>"skládka 14 km, příplatek 13x</t>
  </si>
  <si>
    <t>3,91*13</t>
  </si>
  <si>
    <t>997013813</t>
  </si>
  <si>
    <t>Poplatek za uložení stavebního odpadu na skládce (skládkovné) z plastických hmot zatříděného do Katalogu odpadů pod kódem 17 02 03</t>
  </si>
  <si>
    <t>889112025</t>
  </si>
  <si>
    <t>https://podminky.urs.cz/item/CS_URS_2024_02/997013813</t>
  </si>
  <si>
    <t>1,49</t>
  </si>
  <si>
    <t>-1404885263</t>
  </si>
  <si>
    <t>2,27</t>
  </si>
  <si>
    <t>997221551</t>
  </si>
  <si>
    <t>Vodorovná doprava suti bez naložení, ale se složením a s hrubým urovnáním ze sypkých materiálů, na vzdálenost do 1 km</t>
  </si>
  <si>
    <t>-2136746443</t>
  </si>
  <si>
    <t>https://podminky.urs.cz/item/CS_URS_2024_02/997221551</t>
  </si>
  <si>
    <t>"z pol.113107321, 113107311, 113107324, 113107322</t>
  </si>
  <si>
    <t>31,32*0,17</t>
  </si>
  <si>
    <t>31,32*0,18</t>
  </si>
  <si>
    <t>31,32*0,58</t>
  </si>
  <si>
    <t>18,0*0,29</t>
  </si>
  <si>
    <t>997221559</t>
  </si>
  <si>
    <t>Vodorovná doprava suti bez naložení, ale se složením a s hrubým urovnáním Příplatek k ceně za každý další započatý 1 km přes 1 km</t>
  </si>
  <si>
    <t>2001102314</t>
  </si>
  <si>
    <t>https://podminky.urs.cz/item/CS_URS_2024_02/997221559</t>
  </si>
  <si>
    <t>34,35*13</t>
  </si>
  <si>
    <t>997221561</t>
  </si>
  <si>
    <t>Vodorovná doprava suti bez naložení, ale se složením a s hrubým urovnáním z kusových materiálů, na vzdálenost do 1 km</t>
  </si>
  <si>
    <t>-269981392</t>
  </si>
  <si>
    <t>https://podminky.urs.cz/item/CS_URS_2024_02/997221561</t>
  </si>
  <si>
    <t>"poškozená dlažba, zpol.113106171, předpoklad 20%</t>
  </si>
  <si>
    <t>66,5*0,295/100*20</t>
  </si>
  <si>
    <t>"poškozené panely, z pol.113106190, předpoklad 2 kusy</t>
  </si>
  <si>
    <t>2*3,0*0,4</t>
  </si>
  <si>
    <t>"poškozené obrubníky, z pol.113201112, předpoklad 2 kusy</t>
  </si>
  <si>
    <t>2*0,29</t>
  </si>
  <si>
    <t>997221569</t>
  </si>
  <si>
    <t>-1481611498</t>
  </si>
  <si>
    <t>https://podminky.urs.cz/item/CS_URS_2024_02/997221569</t>
  </si>
  <si>
    <t>6,9*13</t>
  </si>
  <si>
    <t>997221611</t>
  </si>
  <si>
    <t>Nakládání na dopravní prostředky pro vodorovnou dopravu suti</t>
  </si>
  <si>
    <t>-362754201</t>
  </si>
  <si>
    <t>https://podminky.urs.cz/item/CS_URS_2024_02/997221611</t>
  </si>
  <si>
    <t>34,35</t>
  </si>
  <si>
    <t>1963251278</t>
  </si>
  <si>
    <t>6,9+3,91</t>
  </si>
  <si>
    <t>997221861</t>
  </si>
  <si>
    <t>-737195993</t>
  </si>
  <si>
    <t>https://podminky.urs.cz/item/CS_URS_2024_02/997221861</t>
  </si>
  <si>
    <t>3,92+0,58</t>
  </si>
  <si>
    <t>997221862</t>
  </si>
  <si>
    <t>-359844221</t>
  </si>
  <si>
    <t>https://podminky.urs.cz/item/CS_URS_2024_02/997221862</t>
  </si>
  <si>
    <t>2,4</t>
  </si>
  <si>
    <t>997221873</t>
  </si>
  <si>
    <t>502352298</t>
  </si>
  <si>
    <t>https://podminky.urs.cz/item/CS_URS_2024_02/997221873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</si>
  <si>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</si>
  <si>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</si>
  <si>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-829930995</t>
  </si>
  <si>
    <t>https://podminky.urs.cz/item/CS_URS_2024_02/998276101</t>
  </si>
  <si>
    <t>SO 03 - Kanalizační přípojka pro VDJ</t>
  </si>
  <si>
    <t>-1822925154</t>
  </si>
  <si>
    <t>3,0*3,3+5,5*8,2+3,6*10,5</t>
  </si>
  <si>
    <t>-268668036</t>
  </si>
  <si>
    <t>(14,1+9,5)*1,0</t>
  </si>
  <si>
    <t>676025546</t>
  </si>
  <si>
    <t>"výpočet v pol.113107311"  23,6</t>
  </si>
  <si>
    <t>-1595965245</t>
  </si>
  <si>
    <t xml:space="preserve">"asf. komunikace, podkl.vrstvy </t>
  </si>
  <si>
    <t>(11,7+0,5)*1,0</t>
  </si>
  <si>
    <t>"2 vrstvy"  12,2</t>
  </si>
  <si>
    <t>-1337730763</t>
  </si>
  <si>
    <t>"výpočet v pol.113107511"  23,6</t>
  </si>
  <si>
    <t>113107342</t>
  </si>
  <si>
    <t>Odstranění podkladů nebo krytů strojně plochy jednotlivě do 50 m2 s přemístěním hmot na skládku na vzdálenost do 3 m nebo s naložením na dopravní prostředek živičných, o tl. vrstvy přes 50 do 100 mm</t>
  </si>
  <si>
    <t>-1313556516</t>
  </si>
  <si>
    <t>https://podminky.urs.cz/item/CS_URS_2024_02/113107342</t>
  </si>
  <si>
    <t>"výpočet v pol.113107322"  12,2</t>
  </si>
  <si>
    <t>113154512</t>
  </si>
  <si>
    <t>Frézování živičného podkladu nebo krytu s naložením hmot na dopravní prostředek plochy do 500 m2 pruhu šířky do 0,5 m, tloušťky vrstvy 40 mm</t>
  </si>
  <si>
    <t>936734224</t>
  </si>
  <si>
    <t>https://podminky.urs.cz/item/CS_URS_2024_02/113154512</t>
  </si>
  <si>
    <t>(11,7+0,5)*2,0</t>
  </si>
  <si>
    <t>113202111</t>
  </si>
  <si>
    <t>Vytrhání obrub s vybouráním lože, s přemístěním hmot na skládku na vzdálenost do 3 m nebo s naložením na dopravní prostředek z krajníků nebo obrubníků stojatých</t>
  </si>
  <si>
    <t>579571206</t>
  </si>
  <si>
    <t>https://podminky.urs.cz/item/CS_URS_2024_02/113202111</t>
  </si>
  <si>
    <t>16,0</t>
  </si>
  <si>
    <t>1650411742</t>
  </si>
  <si>
    <t>"předpoklad 10 dní/8 hodin denně"  10*8</t>
  </si>
  <si>
    <t>-1475522824</t>
  </si>
  <si>
    <t>"předpoklad 10 dní"  10,0</t>
  </si>
  <si>
    <t>119001401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</si>
  <si>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</si>
  <si>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547824812</t>
  </si>
  <si>
    <t>https://podminky.urs.cz/item/CS_URS_2024_02/119001401</t>
  </si>
  <si>
    <t>"příloha C2, D1.3.01</t>
  </si>
  <si>
    <t>"plyn, ocel DN80"  1,0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</si>
  <si>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</si>
  <si>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</si>
  <si>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-1177786125</t>
  </si>
  <si>
    <t>https://podminky.urs.cz/item/CS_URS_2024_02/119001412</t>
  </si>
  <si>
    <t>"stávající potrubí v místě napojení, kam. DN400"  1,0</t>
  </si>
  <si>
    <t>1940373553</t>
  </si>
  <si>
    <t>"příloha C.2, D1.3.01, D1.3.04</t>
  </si>
  <si>
    <t>(25,8+0,5)*1,0*(2,53+1,5)/2</t>
  </si>
  <si>
    <t>9,5*1,0*(1,5+0,65)/2</t>
  </si>
  <si>
    <t>"-asf.komunikace"  -(11,7+0,5)*1,0*0,45</t>
  </si>
  <si>
    <t>"-zámková dl."  -(14,1+9,5)*1,0*0,63</t>
  </si>
  <si>
    <t>42,84/100*70</t>
  </si>
  <si>
    <t>-1580943972</t>
  </si>
  <si>
    <t>42,84/100*30</t>
  </si>
  <si>
    <t>-812135210</t>
  </si>
  <si>
    <t>"plyn, ocel DN80"  1,0*1,08*1,58</t>
  </si>
  <si>
    <t>"stávající potrubí v místě napojení, kam. DN400"  1,0*1,4*1,9</t>
  </si>
  <si>
    <t>-1439335048</t>
  </si>
  <si>
    <t>2*(25,8+0,5)*(2,53+1,5)/2</t>
  </si>
  <si>
    <t>2*9,5*(1,5+0,65)/2</t>
  </si>
  <si>
    <t>2136260078</t>
  </si>
  <si>
    <t>126,42</t>
  </si>
  <si>
    <t>421322611</t>
  </si>
  <si>
    <t>"potřebná zemina k zásypům, výpočet v pol.174151101"  22,75</t>
  </si>
  <si>
    <t>"zemina k zásypům z mezideponie"  22,75</t>
  </si>
  <si>
    <t>-1899887324</t>
  </si>
  <si>
    <t>22,75</t>
  </si>
  <si>
    <t>-1801922904</t>
  </si>
  <si>
    <t>"výpočet v pol.13254204"  29,99</t>
  </si>
  <si>
    <t>"-zemina k zásypum "  -25,75</t>
  </si>
  <si>
    <t>-2106625076</t>
  </si>
  <si>
    <t>4*4,24</t>
  </si>
  <si>
    <t>472427878</t>
  </si>
  <si>
    <t>"výpočet v pol.13354204"  12,85</t>
  </si>
  <si>
    <t>-1026794768</t>
  </si>
  <si>
    <t>4*12,85</t>
  </si>
  <si>
    <t>1116426154</t>
  </si>
  <si>
    <t>4,24+12,85</t>
  </si>
  <si>
    <t>-1112483114</t>
  </si>
  <si>
    <t>17,09*2,0</t>
  </si>
  <si>
    <t>1267883392</t>
  </si>
  <si>
    <t>"výpočet v pol.132254204"  42,84</t>
  </si>
  <si>
    <t>"-podsyp, výpočet v pol.451573111"  -3,58</t>
  </si>
  <si>
    <t>"-obsyp, výpočet v pol.175151101"  -16,11</t>
  </si>
  <si>
    <t>"-Š"  -0,4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</si>
  <si>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</si>
  <si>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-728911976</t>
  </si>
  <si>
    <t>"příloha C.2, D1.3.01, D1.3.04, D1</t>
  </si>
  <si>
    <t>(35,3+0,5)*1,0*0,45</t>
  </si>
  <si>
    <t>394583362</t>
  </si>
  <si>
    <t>16,11*2,0</t>
  </si>
  <si>
    <t>-976368013</t>
  </si>
  <si>
    <t>(35,3+0,5)*1,0*0,1</t>
  </si>
  <si>
    <t>577134111R</t>
  </si>
  <si>
    <t>Asfaltový beton vrstva obrusná ACO 11+ 50/70 (ABS) s rozprostřením a se zhutněním z nemodifikovaného asfaltu v pruhu šířky do 3 m tř. I, po zhutnění tl. 40 mm</t>
  </si>
  <si>
    <t>623003894</t>
  </si>
  <si>
    <t>"výpočet v pol. 113154512"  24,4</t>
  </si>
  <si>
    <t>573231106</t>
  </si>
  <si>
    <t>Postřik spojovací PS bez posypu kamenivem ze silniční emulze, v množství 0,30 kg/m2</t>
  </si>
  <si>
    <t>-863034456</t>
  </si>
  <si>
    <t>https://podminky.urs.cz/item/CS_URS_2024_02/573231106</t>
  </si>
  <si>
    <t>24,4</t>
  </si>
  <si>
    <t>565145101R</t>
  </si>
  <si>
    <t>Asfaltový beton vrstva podkladní ACP 16+ 50/70(obalované kamenivo střednězrnné - OKS) s rozprostřením a zhutněním v pruhu šířky do 1,5 m, po zhutnění tl. 60 mm</t>
  </si>
  <si>
    <t>1840284628</t>
  </si>
  <si>
    <t>"výpočet v pol. 113107322"  12,2</t>
  </si>
  <si>
    <t>-145933877</t>
  </si>
  <si>
    <t>"podkladní vr. asf. komunikace</t>
  </si>
  <si>
    <t>564861011</t>
  </si>
  <si>
    <t>Podklad ze štěrkodrti ŠD s rozprostřením a zhutněním plochy jednotlivě do 100 m2, po zhutnění tl. 200 mm</t>
  </si>
  <si>
    <t>-1328851016</t>
  </si>
  <si>
    <t>https://podminky.urs.cz/item/CS_URS_2024_02/564861011</t>
  </si>
  <si>
    <t>-734534709</t>
  </si>
  <si>
    <t>"příloha D1.00.01, C2</t>
  </si>
  <si>
    <t>4,0*11,5+3,6*10,5</t>
  </si>
  <si>
    <t>-0,9*2,0</t>
  </si>
  <si>
    <t>-387301744</t>
  </si>
  <si>
    <t>82,0/100*20</t>
  </si>
  <si>
    <t>534339892</t>
  </si>
  <si>
    <t>668720158</t>
  </si>
  <si>
    <t>1856909223</t>
  </si>
  <si>
    <t>871313122</t>
  </si>
  <si>
    <t>Montáž kanalizačního potrubí z tvrdého PVC-U hladkého plnostěnného tuhost SN 10 DN 160</t>
  </si>
  <si>
    <t>-1597062990</t>
  </si>
  <si>
    <t>https://podminky.urs.cz/item/CS_URS_2024_02/871313122</t>
  </si>
  <si>
    <t>"příloha D1.00.01, D1.3.01, C2</t>
  </si>
  <si>
    <t>35,3</t>
  </si>
  <si>
    <t>28611173</t>
  </si>
  <si>
    <t>trubka kanalizační PVC-U plnostěnná jednovrstvá DN 160x1000mm SN10</t>
  </si>
  <si>
    <t>1559616333</t>
  </si>
  <si>
    <t>"ztratné 3%"  35,3*1,03</t>
  </si>
  <si>
    <t>877310310</t>
  </si>
  <si>
    <t>Montáž tvarovek na kanalizačním plastovém potrubí z PP nebo PVC-U hladkého plnostěnného kolen, víček nebo hrdlových uzávěrů DN 150</t>
  </si>
  <si>
    <t>-1266016789</t>
  </si>
  <si>
    <t>https://podminky.urs.cz/item/CS_URS_2024_02/877310310</t>
  </si>
  <si>
    <t>"příloha D1.00.01, D1.3.02</t>
  </si>
  <si>
    <t>28612202</t>
  </si>
  <si>
    <t>koleno kanalizační plastové PVC KG DN 160/45° SN12/16</t>
  </si>
  <si>
    <t>-1918328849</t>
  </si>
  <si>
    <t>877315123R</t>
  </si>
  <si>
    <t>Montáž navrtávacího odbočky Fabekun kanalizační přípojky v otevřeném výkopu pro hlavní potrubí betonové nebo kameninové, přípojka DN 150</t>
  </si>
  <si>
    <t>469004526</t>
  </si>
  <si>
    <t>28651315R</t>
  </si>
  <si>
    <t>navrtávací odbočka pro napojení na kameninové potrubí FABEKUN DN/OD 160 pro potrubí DN 400</t>
  </si>
  <si>
    <t>1672710336</t>
  </si>
  <si>
    <t>894812312</t>
  </si>
  <si>
    <t>Revizní a čistící šachta z polypropylenu PP pro hladké trouby DN 600 šachtové dno (DN šachty / DN trubního vedení) DN 600/160 průtočné 30°,60°,90°</t>
  </si>
  <si>
    <t>1492713651</t>
  </si>
  <si>
    <t>https://podminky.urs.cz/item/CS_URS_2024_02/894812312</t>
  </si>
  <si>
    <t>"příloha D1.00.01, D1.3.03 - 90°</t>
  </si>
  <si>
    <t>894812332</t>
  </si>
  <si>
    <t>Revizní a čistící šachta z polypropylenu PP pro hladké trouby DN 600 roura šachtová korugovaná, světlé hloubky 2 000 mm</t>
  </si>
  <si>
    <t>-1172094762</t>
  </si>
  <si>
    <t>https://podminky.urs.cz/item/CS_URS_2024_02/894812332</t>
  </si>
  <si>
    <t xml:space="preserve">"příloha D1.00.01, D1.3.03 </t>
  </si>
  <si>
    <t>894812339</t>
  </si>
  <si>
    <t>Revizní a čistící šachta z polypropylenu PP pro hladké trouby DN 600 Příplatek k cenám 2331 - 2334 za uříznutí šachtové roury</t>
  </si>
  <si>
    <t>789892608</t>
  </si>
  <si>
    <t>https://podminky.urs.cz/item/CS_URS_2024_02/894812339</t>
  </si>
  <si>
    <t>894812377</t>
  </si>
  <si>
    <t>Revizní a čistící šachta z polypropylenu PP pro hladké trouby DN 600 poklop (mříž) litinový pro třídu zatížení D400 s teleskopickým adaptérem</t>
  </si>
  <si>
    <t>-499968914</t>
  </si>
  <si>
    <t>https://podminky.urs.cz/item/CS_URS_2024_02/894812377</t>
  </si>
  <si>
    <t>899104112</t>
  </si>
  <si>
    <t>Osazení poklopů šachtových litinových, ocelových nebo železobetonových včetně rámů pro třídu zatížení D400, E600</t>
  </si>
  <si>
    <t>1891029610</t>
  </si>
  <si>
    <t>https://podminky.urs.cz/item/CS_URS_2024_02/899104112</t>
  </si>
  <si>
    <t>55241402</t>
  </si>
  <si>
    <t>poklop šachtový s rámem DN 600 třída D400 bez odvětrání</t>
  </si>
  <si>
    <t>-1202817103</t>
  </si>
  <si>
    <t>892312121</t>
  </si>
  <si>
    <t>Tlakové zkoušky vzduchem těsnícími vaky ucpávkovými DN 150</t>
  </si>
  <si>
    <t>úsek</t>
  </si>
  <si>
    <t>152348451</t>
  </si>
  <si>
    <t>https://podminky.urs.cz/item/CS_URS_2024_02/892312121</t>
  </si>
  <si>
    <t>892353922R</t>
  </si>
  <si>
    <t>Proplach potrubí jednoduchý DN od 150 do 200</t>
  </si>
  <si>
    <t>1914551979</t>
  </si>
  <si>
    <t>899722114</t>
  </si>
  <si>
    <t>Krytí potrubí z plastů výstražnou fólií z PVC šířky přes 34 do 40 cm</t>
  </si>
  <si>
    <t>2088750010</t>
  </si>
  <si>
    <t>https://podminky.urs.cz/item/CS_URS_2024_02/899722114</t>
  </si>
  <si>
    <t>359901211</t>
  </si>
  <si>
    <t>Monitoring stok (kamerový systém) jakékoli výšky nová kanalizace</t>
  </si>
  <si>
    <t>-1954618352</t>
  </si>
  <si>
    <t>https://podminky.urs.cz/item/CS_URS_2024_02/359901211</t>
  </si>
  <si>
    <t>916131212</t>
  </si>
  <si>
    <t>Osazení silničního obrubníku betonového se zřízením lože, s vyplněním a zatřením spár cementovou maltou stojatého bez boční opěry, do lože z betonu prostého</t>
  </si>
  <si>
    <t>-272132078</t>
  </si>
  <si>
    <t>https://podminky.urs.cz/item/CS_URS_2024_02/916131212</t>
  </si>
  <si>
    <t>"příloha C2"  15,0</t>
  </si>
  <si>
    <t>59217031</t>
  </si>
  <si>
    <t>obrubník silniční betonový 1000x150x250mm</t>
  </si>
  <si>
    <t>1124241609</t>
  </si>
  <si>
    <t>"použity stávající obrubníky, předpoklad 20% výměna za nové</t>
  </si>
  <si>
    <t>15,0/100*20</t>
  </si>
  <si>
    <t>919735112</t>
  </si>
  <si>
    <t>Řezání stávajícího živičného krytu nebo podkladu hloubky přes 50 do 100 mm</t>
  </si>
  <si>
    <t>622657439</t>
  </si>
  <si>
    <t>https://podminky.urs.cz/item/CS_URS_2024_02/919735112</t>
  </si>
  <si>
    <t>"asf. komunikace - nad rýhou" 2*(11,7+0,5)</t>
  </si>
  <si>
    <t>919731122</t>
  </si>
  <si>
    <t>Zarovnání styčné plochy podkladu nebo krytu podél vybourané části komunikace nebo zpevněné plochy živičné tl. přes 50 do 100 mm</t>
  </si>
  <si>
    <t>-1475033604</t>
  </si>
  <si>
    <t>https://podminky.urs.cz/item/CS_URS_2024_02/919731122</t>
  </si>
  <si>
    <t>919122122R</t>
  </si>
  <si>
    <t>Utěsnění dilatačních spár zálivkou za tepla v cementobetonovém nebo živičném krytu včetně adhezního nátěru s těsnicím profilem pod zálivkou, pro komůrky šířky 15 mm, hloubky 30 mm</t>
  </si>
  <si>
    <t>1938238723</t>
  </si>
  <si>
    <t>https://podminky.urs.cz/item/CS_URS_2024_02/919122122R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</si>
  <si>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</si>
  <si>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</si>
  <si>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1224055055</t>
  </si>
  <si>
    <t>https://podminky.urs.cz/item/CS_URS_2024_02/979024443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</si>
  <si>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</si>
  <si>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</si>
  <si>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353109314</t>
  </si>
  <si>
    <t>https://podminky.urs.cz/item/CS_URS_2024_02/979054451</t>
  </si>
  <si>
    <t>"výměra z pol.113106171" 92,8</t>
  </si>
  <si>
    <t>-1914776614</t>
  </si>
  <si>
    <t>"štěrk - z pol.113107321, 113107311, 113107324, 113107322</t>
  </si>
  <si>
    <t>23,26*0,17</t>
  </si>
  <si>
    <t>23,26*0,18</t>
  </si>
  <si>
    <t>23,26*0,58</t>
  </si>
  <si>
    <t>24,4*0,29</t>
  </si>
  <si>
    <t>"živice - 113107342, 113154512</t>
  </si>
  <si>
    <t>12,2*0,22</t>
  </si>
  <si>
    <t>24,4*0,092</t>
  </si>
  <si>
    <t>2105199477</t>
  </si>
  <si>
    <t>33,63*13</t>
  </si>
  <si>
    <t>233632840</t>
  </si>
  <si>
    <t>(92,8-82,0)*0,295</t>
  </si>
  <si>
    <t>82,0*0,295/100*20</t>
  </si>
  <si>
    <t>"poškozené obrubníky, z pol113202111</t>
  </si>
  <si>
    <t>4,0*0,205</t>
  </si>
  <si>
    <t>784574566</t>
  </si>
  <si>
    <t>8,85*13</t>
  </si>
  <si>
    <t>1838249715</t>
  </si>
  <si>
    <t>28,71</t>
  </si>
  <si>
    <t>493084732</t>
  </si>
  <si>
    <t>8,85</t>
  </si>
  <si>
    <t>-1277377624</t>
  </si>
  <si>
    <t>3743909</t>
  </si>
  <si>
    <t>997221875</t>
  </si>
  <si>
    <t>Poplatek za uložení stavebního odpadu na recyklační skládce (skládkovné) asfaltového bez obsahu dehtu zatříděného do Katalogu odpadů pod kódem 17 03 02</t>
  </si>
  <si>
    <t>936363878</t>
  </si>
  <si>
    <t>https://podminky.urs.cz/item/CS_URS_2024_02/997221875</t>
  </si>
  <si>
    <t>4,92</t>
  </si>
  <si>
    <t>917032519</t>
  </si>
  <si>
    <t>SO 04 - Oplocení VDJ</t>
  </si>
  <si>
    <t>-413986151</t>
  </si>
  <si>
    <t>10,0</t>
  </si>
  <si>
    <t>1938328473</t>
  </si>
  <si>
    <t>"(thuja)"  2,0</t>
  </si>
  <si>
    <t>-530310977</t>
  </si>
  <si>
    <t>-2075355643</t>
  </si>
  <si>
    <t>1037840358</t>
  </si>
  <si>
    <t>131151343</t>
  </si>
  <si>
    <t>Vrtání jamek strojně průměru přes 200 do 300 mm</t>
  </si>
  <si>
    <t>1469894410</t>
  </si>
  <si>
    <t>https://podminky.urs.cz/item/CS_URS_2024_02/131151343</t>
  </si>
  <si>
    <t>"příloha D1.0.01, C.2, D1.4.01"  13,0*0,06</t>
  </si>
  <si>
    <t>133251101</t>
  </si>
  <si>
    <t>Hloubení nezapažených šachet strojně v hornině třídy těžitelnosti I skupiny 3 do 20 m3</t>
  </si>
  <si>
    <t>155731606</t>
  </si>
  <si>
    <t>https://podminky.urs.cz/item/CS_URS_2024_02/133251101</t>
  </si>
  <si>
    <t>"příloha D1.0.01, C.2, D1.4.01</t>
  </si>
  <si>
    <t>"zákl.patka k brance"  2*0,2</t>
  </si>
  <si>
    <t>181000001R</t>
  </si>
  <si>
    <t>Rozprostření zbylého výkopku na místě</t>
  </si>
  <si>
    <t>1467628427</t>
  </si>
  <si>
    <t>0,78+0,4</t>
  </si>
  <si>
    <t>275313511</t>
  </si>
  <si>
    <t>Základy z betonu prostého patky a bloky z betonu kamenem neprokládaného tř. C 12/15</t>
  </si>
  <si>
    <t>1060044962</t>
  </si>
  <si>
    <t>https://podminky.urs.cz/item/CS_URS_2024_02/275313511</t>
  </si>
  <si>
    <t>"ozn.5)"  13*0,06</t>
  </si>
  <si>
    <t>"ozn.7)"  2*0,2</t>
  </si>
  <si>
    <t>"+3,5% pro betonáž přimo do výkopu"  1,18*0,035</t>
  </si>
  <si>
    <t>338171123</t>
  </si>
  <si>
    <t>Montáž sloupků a vzpěr plotových ocelových trubkových nebo profilovaných výšky přes 2 do 2,6 m se zabetonováním do 0,08 m3 do připravených jamek</t>
  </si>
  <si>
    <t>637893190</t>
  </si>
  <si>
    <t>https://podminky.urs.cz/item/CS_URS_2024_02/338171123</t>
  </si>
  <si>
    <t>"ozn.2)"  13,0</t>
  </si>
  <si>
    <t>"ozn.3)"  10,0</t>
  </si>
  <si>
    <t>"sloupky k brance(materiál součástí dodávky branky)"  2,0</t>
  </si>
  <si>
    <t>338171125</t>
  </si>
  <si>
    <t>Montáž sloupků a vzpěr plotových ocelových trubkových nebo profilovaných výšky přes 2 do 2,6 m ukotvením k pevnému podkladu</t>
  </si>
  <si>
    <t>929776039</t>
  </si>
  <si>
    <t>https://podminky.urs.cz/item/CS_URS_2024_02/338171125</t>
  </si>
  <si>
    <t>"ozn.2)"  3,0</t>
  </si>
  <si>
    <t>55342264R</t>
  </si>
  <si>
    <t>sloupek ocelový plotový, povrchová úprava pozinkováním (vně i uvnitř) + venkovním poplastováním, vč. plastové čepičky a horní úchytky napínacího drátu - 2600/48x1,5mm</t>
  </si>
  <si>
    <t>1163372871</t>
  </si>
  <si>
    <t>"barva zelená RAL6005</t>
  </si>
  <si>
    <t>"ozn.2)"  18,0</t>
  </si>
  <si>
    <t>55342272R</t>
  </si>
  <si>
    <t>vzpěra plotová ocelová, povrchová úprava pozinkováním (vně i uvnitř) + venkovním poplastováním, držáku na podhradbovou desku, napojovací čepičky a spoj.materiálu - 1750/38x1,25mm</t>
  </si>
  <si>
    <t>-1817779055</t>
  </si>
  <si>
    <t>55342163R</t>
  </si>
  <si>
    <t>patka s plotnou ke sloupku 48 mm, plotna 150x150 mm, povrch žárově zinkovaný, vč. kotvícího materiálu</t>
  </si>
  <si>
    <t>-1896053532</t>
  </si>
  <si>
    <t>"ozn.9)"  3,0</t>
  </si>
  <si>
    <t>348101210</t>
  </si>
  <si>
    <t>Osazení vrat nebo vrátek k oplocení na sloupky ocelové, plochy jednotlivě do 2 m2</t>
  </si>
  <si>
    <t>2126903237</t>
  </si>
  <si>
    <t>https://podminky.urs.cz/item/CS_URS_2024_02/348101210</t>
  </si>
  <si>
    <t>"ozn.6)"  1,0</t>
  </si>
  <si>
    <t>55342334</t>
  </si>
  <si>
    <t>portálová otočná křídlová branka_x000D_
- úhlet otvírání 90°, ruční ovládání, s dorazem a závěsným bezpečnostním zámkem_x000D_
- z pozinkované oceli potažené plastem, výplň čtyřharnným pletivem s okem 55x55 mm_x000D_
- výška 1,75m, šířka 1,00m, osová vzdálenost sloupků min. 1130 mm_x000D_
- součástí dodávky jsou i sloupky a stavitelné závěsy</t>
  </si>
  <si>
    <t>-7039126</t>
  </si>
  <si>
    <t>348121221</t>
  </si>
  <si>
    <t>Osazení podhrabových desek na ocelové sloupky, délky desek přes 2 do 3 m</t>
  </si>
  <si>
    <t>-614241765</t>
  </si>
  <si>
    <t>https://podminky.urs.cz/item/CS_URS_2024_02/348121221</t>
  </si>
  <si>
    <t>"ozn.8)"  12,0</t>
  </si>
  <si>
    <t>59233120R</t>
  </si>
  <si>
    <t>deska plotová betonová, zpevněná ocelovou výtuží, rozměr 2450x50x300mm, vč.stabilizačních držáků z pozinkovaného plechu</t>
  </si>
  <si>
    <t>2060635549</t>
  </si>
  <si>
    <t>348401120</t>
  </si>
  <si>
    <t>Montáž oplocení z pletiva strojového s napínacími dráty do 1,6 m</t>
  </si>
  <si>
    <t>-258736016</t>
  </si>
  <si>
    <t>https://podminky.urs.cz/item/CS_URS_2024_02/348401120</t>
  </si>
  <si>
    <t>"ozn.1)"  33,0</t>
  </si>
  <si>
    <t>31327512R</t>
  </si>
  <si>
    <t>čtyřhranné pletivo povrchová úprava pozinkováním + poplastováním, velikost oka 55x55 mm, průměr drátu 2,5mm, v. 1500mm</t>
  </si>
  <si>
    <t>-428785477</t>
  </si>
  <si>
    <t>348401350</t>
  </si>
  <si>
    <t>Montáž oplocení z pletiva rozvinutí, uchycení a napnutí drátu napínacího</t>
  </si>
  <si>
    <t>-162374443</t>
  </si>
  <si>
    <t>https://podminky.urs.cz/item/CS_URS_2024_02/348401350</t>
  </si>
  <si>
    <t>"ve třech řadách, ozn.4)</t>
  </si>
  <si>
    <t>33,0*3</t>
  </si>
  <si>
    <t>348401360</t>
  </si>
  <si>
    <t>Montáž oplocení z pletiva rozvinutí, uchycení a napnutí drátu přiháčkování pletiva k napínacímu drátu</t>
  </si>
  <si>
    <t>410653248</t>
  </si>
  <si>
    <t>https://podminky.urs.cz/item/CS_URS_2024_02/348401360</t>
  </si>
  <si>
    <t>15619100R</t>
  </si>
  <si>
    <t>drát kruhový napínací průměr 3,4 mm, vč.příslušenství (napínáky, příchytky), povrchová úprava pozinkováním + poplastováním</t>
  </si>
  <si>
    <t>1270797767</t>
  </si>
  <si>
    <t>"ozn.4)"  99,0</t>
  </si>
  <si>
    <t>953961113</t>
  </si>
  <si>
    <t>Kotva chemická s vyvrtáním otvoru do betonu, železobetonu nebo tvrdého kamene tmel, velikost M 12, hloubka 110 mm</t>
  </si>
  <si>
    <t>1638887630</t>
  </si>
  <si>
    <t>https://podminky.urs.cz/item/CS_URS_2024_02/953961113</t>
  </si>
  <si>
    <t>"ozn.9)"  3*4,0</t>
  </si>
  <si>
    <t>998231311R</t>
  </si>
  <si>
    <t xml:space="preserve">Přesun hmot </t>
  </si>
  <si>
    <t>1812373408</t>
  </si>
  <si>
    <t>SO 05 - Provizorium</t>
  </si>
  <si>
    <t>Případné další konstrukce, zařízení nebo stavební přípomoci, které bude zhotovitel potřebovat pro výše popsanou úpravu provizorního provozu ÚV a VDJ si musí zohlednit v nacenění jednotlivých položek daného stavebního objektu.</t>
  </si>
  <si>
    <t>-1305960324</t>
  </si>
  <si>
    <t>"po ukončení provizorního provozu ÚV</t>
  </si>
  <si>
    <t>5,0*6,0</t>
  </si>
  <si>
    <t>676612471</t>
  </si>
  <si>
    <t>"výpočet v pol.113106190"  30,0</t>
  </si>
  <si>
    <t>1979394669</t>
  </si>
  <si>
    <t>-1913402449</t>
  </si>
  <si>
    <t>-1922379434</t>
  </si>
  <si>
    <t>"při pokládce potrubí"  5,9+1,0</t>
  </si>
  <si>
    <t>"při odstraňování potrubí"  6,9</t>
  </si>
  <si>
    <t>538658916</t>
  </si>
  <si>
    <t>"cca"  6,7*7,0+17,0*2,0+25,0*2,0</t>
  </si>
  <si>
    <t>-631176024</t>
  </si>
  <si>
    <t>"příloha C.2, D1.0.02</t>
  </si>
  <si>
    <t>(17,0+25,0)*1,0*1,2</t>
  </si>
  <si>
    <t xml:space="preserve">"-ornice"  -(17,0+25,0)*1,0*0,15 </t>
  </si>
  <si>
    <t>44,1/100*70</t>
  </si>
  <si>
    <t>"po ukončení provizorního provozu ÚV "  50,4/100*70</t>
  </si>
  <si>
    <t>518654673</t>
  </si>
  <si>
    <t>44,1/100*30</t>
  </si>
  <si>
    <t>"po ukončení provizorního provozu ÚV"  50,4/100*30</t>
  </si>
  <si>
    <t>-1999240674</t>
  </si>
  <si>
    <t>"NN"  2*6,9*1,05*1,55</t>
  </si>
  <si>
    <t>561622958</t>
  </si>
  <si>
    <t>2*(17,0+25,0)*1,2</t>
  </si>
  <si>
    <t>"po ukončení provizorního provozu ÚV , DTTO"  100,8</t>
  </si>
  <si>
    <t>1906497599</t>
  </si>
  <si>
    <t>201,6</t>
  </si>
  <si>
    <t>1614202593</t>
  </si>
  <si>
    <t xml:space="preserve">"potřebná zemina k zásypům, výpočet v pol.174151101"  </t>
  </si>
  <si>
    <t>"pokládka potrubí"  30,87</t>
  </si>
  <si>
    <t>"po ukončení provizorního provozu ÚV "  24,15</t>
  </si>
  <si>
    <t>"ornice na mezideponii"  130,9</t>
  </si>
  <si>
    <t>"zemina k zásypům z mezideponie</t>
  </si>
  <si>
    <t>"pokládka potrubí"  24,15</t>
  </si>
  <si>
    <t>"po ukončení provizorního provozu ÚV"  57,96</t>
  </si>
  <si>
    <t>"ornice z mezideponie"  130,9</t>
  </si>
  <si>
    <t>-12674701</t>
  </si>
  <si>
    <t>"po ukončení provizorního provozu ÚV "  30,87</t>
  </si>
  <si>
    <t>130,9</t>
  </si>
  <si>
    <t>-234267204</t>
  </si>
  <si>
    <t>28,35</t>
  </si>
  <si>
    <t>"po ukončení provizorního provozu ÚV"  28,35</t>
  </si>
  <si>
    <t>1605412673</t>
  </si>
  <si>
    <t>"položení potrubí</t>
  </si>
  <si>
    <t>"výpočet v pol.132254204"  44,1</t>
  </si>
  <si>
    <t>"-podsyp, výpočet v pol.451573111"  -4,2</t>
  </si>
  <si>
    <t>"-obsyp, výpočet v pol.175151101"  -15,75</t>
  </si>
  <si>
    <t xml:space="preserve">"po ukončení provizorního provozu ÚV </t>
  </si>
  <si>
    <t>50,4</t>
  </si>
  <si>
    <t>"-ornice"  -(17,0+25,0)*1,0*0,15</t>
  </si>
  <si>
    <t>24,15</t>
  </si>
  <si>
    <t>44,1</t>
  </si>
  <si>
    <t>-1182688923</t>
  </si>
  <si>
    <t>(17,0+25,0)*1,0*0,375</t>
  </si>
  <si>
    <t>-554136580</t>
  </si>
  <si>
    <t>15,75*2,0</t>
  </si>
  <si>
    <t>1632753647</t>
  </si>
  <si>
    <t>"cca"  130,9</t>
  </si>
  <si>
    <t>-120794592</t>
  </si>
  <si>
    <t>-895169285</t>
  </si>
  <si>
    <t>130,9*0,025</t>
  </si>
  <si>
    <t>310321111R</t>
  </si>
  <si>
    <t>Zabetonování otvorů ve zdivu nadzákladovém včetně bednění, odbednění a výztuže (materiál v ceně) plochy do 1 m2, vč. zatěsnění</t>
  </si>
  <si>
    <t>248776403</t>
  </si>
  <si>
    <t>"cca"  0,01</t>
  </si>
  <si>
    <t>-1192672029</t>
  </si>
  <si>
    <t>(17,0+25,0)*1,0*0,1</t>
  </si>
  <si>
    <t>2071721108</t>
  </si>
  <si>
    <t>440847645</t>
  </si>
  <si>
    <t>59381004</t>
  </si>
  <si>
    <t>panel silniční 3,00x2,00x0,15m</t>
  </si>
  <si>
    <t>125968068</t>
  </si>
  <si>
    <t>871251811</t>
  </si>
  <si>
    <t>Bourání stávajícího potrubí z polyetylenu v otevřeném výkopu D přes 50 do 90 mm</t>
  </si>
  <si>
    <t>1945924037</t>
  </si>
  <si>
    <t>https://podminky.urs.cz/item/CS_URS_2024_02/871251811</t>
  </si>
  <si>
    <t>25,0+17,0</t>
  </si>
  <si>
    <t>871231221R</t>
  </si>
  <si>
    <t>Montáž vodovodního potrubí z polyetylenu PE100 RC v otevřeném výkopu svařovaných elektrotvarovkou SDR 17/PN10 d 75 x 4,5 mm</t>
  </si>
  <si>
    <t>1363767831</t>
  </si>
  <si>
    <t>"provizorní trubní vedení "  17,0</t>
  </si>
  <si>
    <t>"provizorní sání AT stanice"  25,0</t>
  </si>
  <si>
    <t>28613854R</t>
  </si>
  <si>
    <t>trubka vodovodní jednovrstvá PE100 RC PN 10 SDR17 s ochranným pláštěm z PP 75x4,5mm, vč.tvarovek a SEK potrubí</t>
  </si>
  <si>
    <t>-1775330178</t>
  </si>
  <si>
    <t>"ztratné 1,5%"  42,0*1,015</t>
  </si>
  <si>
    <t>892233122</t>
  </si>
  <si>
    <t>Proplach a dezinfekce vodovodního potrubí DN od 40 do 70</t>
  </si>
  <si>
    <t>1937205290</t>
  </si>
  <si>
    <t>https://podminky.urs.cz/item/CS_URS_2024_02/892233122</t>
  </si>
  <si>
    <t>17,0+25,0</t>
  </si>
  <si>
    <t>785881214</t>
  </si>
  <si>
    <t>42,0</t>
  </si>
  <si>
    <t>-894601885</t>
  </si>
  <si>
    <t>-2081492711</t>
  </si>
  <si>
    <t>-121651339</t>
  </si>
  <si>
    <t>-871572627</t>
  </si>
  <si>
    <t>411380014R</t>
  </si>
  <si>
    <t>Těsnění vrtaných prostupů těsnícím řetězem z elastomerových prvků, ocelové prvky v provedení nerez s atestem pro odpadní vody - Ø vývrtu/ Ø potrubí - 125/75 mm</t>
  </si>
  <si>
    <t>-1758360489</t>
  </si>
  <si>
    <t>-837294460</t>
  </si>
  <si>
    <t>"PE potrubí</t>
  </si>
  <si>
    <t>"z pol.871251811"  42,0*0,0025</t>
  </si>
  <si>
    <t>-2038691894</t>
  </si>
  <si>
    <t>0,11*13</t>
  </si>
  <si>
    <t>-278915376</t>
  </si>
  <si>
    <t>1,43</t>
  </si>
  <si>
    <t>-2105535116</t>
  </si>
  <si>
    <t xml:space="preserve">" z pol.113106190 </t>
  </si>
  <si>
    <t>30,0*0,4</t>
  </si>
  <si>
    <t>100970474</t>
  </si>
  <si>
    <t>12,0</t>
  </si>
  <si>
    <t>466694474</t>
  </si>
  <si>
    <t>PS 01 - Objekt úpravny vody a vodojemu</t>
  </si>
  <si>
    <t>DPS 01.1 - Strojní část</t>
  </si>
  <si>
    <t>Podrobný popis jednotlivých položek je uveden v příloze D2.1.02/ Seznam strojů a zařízení</t>
  </si>
  <si>
    <t>D1 - STROJE A ZAŘÍZENÍ</t>
  </si>
  <si>
    <t>D2 - ARMATURY</t>
  </si>
  <si>
    <t>D3 - POTRUBÍ A DROBNÉ ARMATURY</t>
  </si>
  <si>
    <t>D4 - NÁTĚRY A BAREVNÉ ZNAČENÍ</t>
  </si>
  <si>
    <t>D5 - DEMONTÁŽE</t>
  </si>
  <si>
    <t>STROJE A ZAŘÍZENÍ</t>
  </si>
  <si>
    <t>1.1.01</t>
  </si>
  <si>
    <t>Tlakový filtr s náplní, s vystrojeným zhlavím_x000D_
Průmyslový ocelový filtr s násobnou filtrační vrstvou s náplní, zhlaví filtru vystrojené 5 ks membránových pneumatických ventilů s napojovacím potrubím PVC-U, praní vodou._x000D_
Filtrační hmota:_x000D_
- multivrstvá filtrační náplň: podložní štěrk, písek, antracit)_x000D_
Parametry:_x000D_
- provozní průtok: 5,4 m³/h _x000D_
- provozní tlak: 1,5 - 6,0 bar_x000D_
- filtrační rychlost při průtoku 5,4 m³/h: v =7,6 m/h_x000D_
- max. tlaková ztráta: 1 bar_x000D_
- prací průtok: max. 27 m³/h_x000D_
- trvání pracího cyklu: 10 - 15 min_x000D_
- spotřeba prací vody: do 6,5 m³/praní_x000D_
Hmotnost: přepravní / provozní 1850 / 2980 kg_x000D_
Rozměry:_x000D_
- Průměr filtru: 950 mm_x000D_
- výška: 2560 mm_x000D_
Přípojky nádoby: vstup, výstup (DN50), odvzdušnění, horní a boční servisní otvor_x000D_
Včetně vystrojení zhlaví - 5ks membránových pneumatických ventilů, sestava manometru se vzorkovacím kohoutem_x000D_
Přívod prací vody opatřen restriktory pro dosažení požadovaných parametrů (průtok a tlak) prací vody._x000D_
Materiálové provedení:_x000D_
- ocelové tělo filtru uvnitř s nátěry epoxidové pryskyřice a zvnějšku syntetickým nátěrem_x000D_
- PVC rozvody a ventily_x000D_
Dodávka zařízení je kompletní včetně montáže a příslušné dokumentace._x000D_
viz. Příloha D2.1.04 ÷ D2.1.08</t>
  </si>
  <si>
    <t>1.1.02</t>
  </si>
  <si>
    <t>Tlakový filtr s náplní, s vystrojeným zhlavím_x000D_
Průmyslový ocelový filtr s násobnou filtrační vrstvou s náplní primárně pro odmanganování upravované vody, zhlaví filtru vystrojené 5 ks membránových pneumatických ventilů s napojovacím potrubím PVC-U, praní vodou._x000D_
Filtrační hmota:_x000D_
- multivrstvá filtrační náplň: podložní štěrk, písek, pyrolusite, antracit)_x000D_
Parametry:_x000D_
- provozní průtok: 5,4 m³/h _x000D_
- provozní tlak: 1,5 - 6,0 bar_x000D_
- filtrační rychlost při průtoku 5,4 m³/h: v =7,6 m/h_x000D_
- max. tlaková ztráta: 0,5 bar_x000D_
- prací průtok: max. 21 m³/h_x000D_
- trvání pracího cyklu: 10 - 15 min_x000D_
- spotřeba prací vody: do 6 m³/praní_x000D_
Hmotnost: přepravní / provozní 1850 / 2980 kg_x000D_
Rozměry:_x000D_
- Průměr filtru: 950 mm_x000D_
- výška: 2560 mm_x000D_
Přípojky nádoby: vstup, výstup (DN50), odvzdušnění, horní a boční servisní otvor_x000D_
Včetně vystrojení zhlaví - 5ks membránových pneumatických ventilů, sestava manometru se vzorkovacím kohoutem_x000D_
Přívod prací vody opatřen restriktory pro dosažení požadovaných parametrů (průtok a tlak) prací vody._x000D_
Materiálové provedení:_x000D_
- ocelové tělo filtru uvnitř s nátěry epoxidové pryskyřice a zvnějšku syntetickým nátěrem_x000D_
- PVC rozvody a ventily_x000D_
Dodávka zařízení je kompletní včetně montáže a příslušné dokumentace._x000D_
viz. Příloha D2.1.04 ÷ D2.1.08</t>
  </si>
  <si>
    <t>1.1.03</t>
  </si>
  <si>
    <t>Dovystrojení tlakového filtru s aktivním uhlím_x000D_
Zhlaví filtru bude dovystrojeno 5 ks membránových pneumatických ventilů s napojovacím potrubím PVC-U._x000D_
Včetně potřebného potrubí a přílušenství._x000D_
Přívod prací vody opatřen restriktorem pro dosažení požadovaných parametrů (průtok a tlak) prací vody._x000D_
Dodávka zařízení je kompletní včetně montáže a příslušné dokumentace._x000D_
viz. Příloha D2.1.04 ÷ D2.1.08</t>
  </si>
  <si>
    <t>1.1.04</t>
  </si>
  <si>
    <t>Elektrorozvaděč RM_x000D_
- nástěnná plastová rozvodnice, rozměr (v)1250 x (š)1250 x (h)320 mm, krytí IP65/20, dvojité dveře vnější průhledné, přívody/vývody horem_x000D_
-na vnitřních dveří výřezy pro ovládací přístroje, štítky, materiál skříně polyester, RAL 7035_x000D_
-Rozsah připojovaných zařízení do RM - viz. příloha: D2.2.04 Vnější spoje rozvaděče RM, _x000D_
komplet přepěťové ochrany tř. B,C,D, _x000D_
-řídící systém, panel operátora 15"_x000D_
-komunikace RS485: přenosový modem dispečink, 2x radiomodem pro vrty_x000D_
-součástí dodávky je i kompletní kabeláž, trasy a zapojení zařízení, připojených do rozvaděče RM_x000D_
-součástí dodávky jsou vývody pro externí zařízení v dodávkách DPS01.1., DPS01.2_x000D_
výroba, vnitřní zapojení, zkouška funkce zapojení a doprava rozvaděče_x000D_
- software, vč. odladění_x000D_
- revize_x000D_
Dodávka zařízení je kompletní včetně montáže a příslušné výrobní dokumentace. _x000D_
Rozvaděč je výrobkem. Výzbroj určuje výrobce dle výrobní dokumentace! _x000D_
viz. Příloha D2.1.04 ÷ D2.1.08, D2.2.04</t>
  </si>
  <si>
    <t>1.1.05</t>
  </si>
  <si>
    <t>Ponorné nerezové čerpadlo do vrtu S1 s elektromotorem a chladícím pláštěm_x000D_
- pro řízení pomocí FM (30 ÷ 50Hz)_x000D_
- medium: surová voda - atest pro styk s pitnou vodou_x000D_
- provozní bod: Q = 1 ÷ 1,5 l/s, H = 50 ÷ 70 m.v.sl. (H dle výšky hladiny ve vrtu, Q dle potřeby vody)_x000D_
Parametry čerpadla:_x000D_
- rozsah čerpaného množství: (při 50Hz) Qč = 0,2 ÷ 2,5 l/s_x000D_
- rozsah výtlačných výšek: (při 50Hz) Hč = 104 ÷ 48 m.v.sl._x000D_
- napojení výtlaku: Rp 1 1/2"_x000D_
- elektromotor: PM = 2,2 kW, 400 V/50 Hz, I = 5,8 A, 2870 ot/min, IP 68_x000D_
- ø čerpadla: 101 mm_x000D_
Další příslušenství / vybavení zařízení:_x000D_
- kabel 30 m (4x4) + spojka GR2_x000D_
- chladící plášť_x000D_
- frekvenční měnič_x000D_
- ochrana motoru proti napěťovým špičkám - LC sinus filtr_x000D_
- hmotnost: 27,8 kg_x000D_
Dodávka zařízení je kompletní včetně montáže a příslušné dokumentace._x000D_
viz. Příloha D2.1.04 ÷ D2.1.08_x000D_
ozn.M01</t>
  </si>
  <si>
    <t>1.1.06</t>
  </si>
  <si>
    <t>Ponorné nerezové čerpadlo do vrtu HJ1 s elektromotorem a chladícím pláštěm_x000D_
- pro řízení pomocí FM (30 ÷ 50Hz)_x000D_
- medium: surová voda - atest pro styk s pitnou vodou_x000D_
- provozní bod: Q = 0,5 l/s, H = 50 ÷ 70 m.v.sl. (H dle výšky hladiny ve vrtu)_x000D_
Parametry čerpadla:_x000D_
- rozsah čerpaného množství: (při 50Hz) Qč = 0,1 ÷ 0,75 l/s_x000D_
- rozsah výtlačných výšek: (při 50Hz) Hč = 105 ÷ 29 m.v.sl._x000D_
- napojení výtlaku: Rp 1 1/4"_x000D_
- elektromotor: PM = 1,1 kW, 400 V/50 Hz, I = 2,8 A, 2850 ot/min, IP 68_x000D_
- ø čerpadla: 101 mm_x000D_
Další příslušenství / vybavení zařízení:_x000D_
- kabel 30 m (4x4) + spojka GR2_x000D_
- chladící plášť_x000D_
- frekvenční měnič_x000D_
- ochrana motoru proti napěťovým špičkám - LC sinus filtr_x000D_
- hmotnost: 15 kg_x000D_
Dodávka zařízení je kompletní včetně montáže a příslušné dokumentace._x000D_
viz. Příloha D2.1.04 ÷ D2.1.08_x000D_
ozn.M02</t>
  </si>
  <si>
    <t>1.1.07</t>
  </si>
  <si>
    <t>Zařízení pro skladování a dávkování KMnO4 (manganistan draselný)_x000D_
Dávkovací čerpadlo:_x000D_
- magnetické membránové dávkovací čerpadlo_x000D_
Parametry:_x000D_
- max. výkon 3,6 l/h do 16 barů_x000D_
- sací výška max 5 m.v.s._x000D_
- 0,30 ml/zdvih, počet zdvihů 200/min_x000D_
- velikost přípojky ø6xø4 mm_x000D_
- univerzální síťový zdroj 100 - 230V, 50/60 Hz (průměrný příkon 25/30W)_x000D_
- provozní řídící režimy (volitelné v menu): start/stop (beznapěťový kontakt nebo pomocí tlačítka na panelu), impulsní, analogový 4-20mA_x000D_
- materiálové provedení: PPT (hlava - Polypropylen, přípojky a sedlo - PVDF, těsnění - PTFE, koule - keramika)_x000D_
Skladovací nádoba:_x000D_
- objem 250l_x000D_
- rozměry: ø650mm, výška 1100mm, váha 17,5kg_x000D_
- materiál: UV stabilní polyethylen PE_x000D_
- elektrické míchací zařízení: - P = 250W (400V, IP55), hřídel a vrtule z nerezové oceli_x000D_
Další příslušenství:_x000D_
- zpotrubnění (od sání čerpadla (patní ventil) po místo dávkování, včetně vstřikovacího ventilu), hadice a ventily, chránička, konzole pro vynesení potrubí (hadice), konzole pro upevnění dávkovacího čerpadla (na rozpouštěcí nádrž)_x000D_
- vzdálenost trasy mezi skladovací nádobou a místem dávkování cca 5m_x000D_
- materiálové provedení PP, PE, PVC, pryžové a plastové hadice_x000D_
- Společná plastová záchytná vana pro veškerou provozní chemii, min. objem 600l._x000D_
Dodávka zařízení je kompletní včetně montáže a příslušné dokumentace._x000D_
viz. Příloha D2.1.04 ÷ D2.1.08_x000D_
ozn.DČ02, M04</t>
  </si>
  <si>
    <t>1.1.08</t>
  </si>
  <si>
    <t>Zařízení pro skladování a dávkování Na2CO3 (uhličitan sodný)_x000D_
Dávkovací čerpadlo:_x000D_
- magnetické membránové dávkovací čerpadlo_x000D_
Parametry:_x000D_
- max. výkon 3,6 l/h do 16 barů_x000D_
- sací výška max 5 m.v.s._x000D_
- 0,30 ml/zdvih, počet zdvihů 200/min_x000D_
- velikost přípojky ø6xø4 mm_x000D_
- univerzální síťový zdroj 100 - 230V, 50/60 Hz (průměrný příkon 25/30W)_x000D_
- provozní řídící režimy (volitelné v menu): start/stop (beznapěťový kontakt nebo pomocí tlačítka na panelu), impulsní, analogový 4-20mA_x000D_
- materiálové provedení: PVT (hlava - PVDF, přípojky a sedlo - PVDF, těsnění - PTFE, koule - keramika)_x000D_
Skladovací nádoba:_x000D_
- objem 250l_x000D_
- rozměry: ø650mm, výška 1100mm, váha 17,5kg_x000D_
- materiál: UV stabilní polyethylen PE_x000D_
- elektrické míchací zařízení: - P = 250W (400V, IP55), hřídel a vrtule z nerezové oceli_x000D_
Další příslušenství:_x000D_
- zpotrubnění (od sání čerpadla (patní ventil) po místo dávkování, včetně vstřikovacího ventilu), hadice a ventily, chránička, konzole pro vynesení potrubí (hadice), konzole pro upevnění dávkovacího čerpadla (na rozpouštěcí nádrž)_x000D_
- vzdálenost trasy mezi skladovací nádobou a místem dávkování cca 6m_x000D_
- materiálové provedení PP, PE, PVC, pryžové a plastové hadice_x000D_
Dodávka zařízení je kompletní včetně montáže a příslušné dokumentace._x000D_
viz. Příloha D2.1.04 ÷ D2.1.08_x000D_
ozn.DČ03, M05</t>
  </si>
  <si>
    <t>1.1.09</t>
  </si>
  <si>
    <t>Zařízení pro skladování a dávkování NaClO (chlornan sodný)_x000D_
Dávkovací čerpadlo:_x000D_
- magnetické membránové dávkovací čerpadlo - 1ks_x000D_
Parametry DČ01 a DČ04:_x000D_
- max. výkon 3,6 l/h do 16 barů_x000D_
- sací výška max 5 m.v.s._x000D_
- 0,30 ml/zdvih, počet zdvihů 200/min_x000D_
- velikost přípojky ø6xø4 mm_x000D_
- univerzální síťový zdroj 100 - 230V, 50/60 Hz (průměrný příkon 25/30W)_x000D_
- provozní řídící režimy (volitelné v menu): start/stop (beznapěťový kontakt nebo pomocí tlačítka na panelu), impulsní, analogový 4-20mA_x000D_
- materiálové provedení: PVT (hlava - PVDF, přípojky a sedlo - PVDF, těsnění - PTFE, koule - keramika)_x000D_
Skladovací nádoba:_x000D_
- objem 100l_x000D_
- rozměry: ø500mm, výška 760mm, váha 7kg_x000D_
- materiál: UV stabilní polyethylen PE_x000D_
Další příslušenství:_x000D_
- sestava limitních spínačů hladiny v zásobníku NaClO_x000D_
- výstupní relé Porucha „Fault indicartig relay“, kód 4, 3-vodičový kabel_x000D_
- zpotrubnění (od sání čerpadla (patní ventil) po místo dávkování, včetně vstřikovacího ventilu), hadice a ventily,chránička, konzole pro vynesení potrubí (hadice), konzole pro upevnění dávkovacího čerpadla (na zeď) - 1kpl_x000D_
- vzdálenost trasy mezi skladovací nádobou a místem dávkování cca 6m_x000D_
- materiálové provedení PP, PE, PVC, pryžové a plastové hadice_x000D_
Dodávka zařízení je kompletní včetně montáže a příslušné dokumentace._x000D_
viz. Příloha D2.1.04 ÷ D2.1.08_x000D_
ozn. DČ01</t>
  </si>
  <si>
    <t>1.1.10</t>
  </si>
  <si>
    <t>Prací čerpadla (2ks)_x000D_
Sestava čerpadel 1+1_x000D_
- medium: pitná voda - atest pro styk s pitnou vodou_x000D_
Parametry čerpadla:_x000D_
- čerpané množství: Qč = 33,85 m³/h_x000D_
- výtlačná výška: Hč = 25,7 m.v.sl._x000D_
- napojení sání a výtlaku: DN65_x000D_
- elektromotor: PM = 4 kW, 400 V/50 Hz, I = 7,9 A, 2920 ot/min_x000D_
- rozměr čerpadla (V x Š x D): 933 x 260 x 256 mm_x000D_
Materiálové provedení:_x000D_
- těleso (hlava a patní část): litina GJL-200_x000D_
- části přicházející do styku s čerpaným médiem: nerez ocel 1.4301_x000D_
- ložiska SiC_x000D_
Pohon:_x000D_
- PM = 4 kW, 2920 ot/min, 400V, 50 Hz, třída účinnosti IE3_x000D_
Další příslušenství:_x000D_
- řídící rozvaděč (střídání čerpadel, možnost přenosu provozních stavů do velínu, signalizace)_x000D_
- blokování proti chodu na sucho (relé na hlídání min. hladiny)_x000D_
- sada potrubí a armatur_x000D_
Dodávka zařízení je kompletní včetně montáže a příslušné dokumentace._x000D_
viz. Příloha D2.1.04 ÷ D2.1.08_x000D_
ozn.M6.1, M6.2</t>
  </si>
  <si>
    <t>1.1.11</t>
  </si>
  <si>
    <t>Zavzdušňovací a odvzdušňovací ventil DN 2", PN 6_x000D_
Medium: pitná voda_x000D_
Parametry:_x000D_
- největší odvzdušňovací výkon: 3,2 m3/min_x000D_
- odvzdušňovací průřez: 900/2 mmm2_x000D_
- provozní tlak: 0,1 ÷ 6,0 bar_x000D_
Rozměry:_x000D_
- připojovací rozměr: příruba DN50_x000D_
- odpad: Rp 1¼" vnitřní_x000D_
Materiál:_x000D_
- těleso a přípojný lapač: POM_x000D_
- sedlo těsnění: CuZn35Pb3As_x000D_
- plovák: POM_x000D_
- těsnění ventilu: elastomer_x000D_
- ochranné víčko UV: PE_x000D_
Hmotnost 2,9 kg_x000D_
Dodávka zařízení je kompletní včetně montáže a příslušné dokumentace_x000D_
viz. Příloha D.2.1.04, D.2.1.05</t>
  </si>
  <si>
    <t>1.1.12</t>
  </si>
  <si>
    <t>Průtokoměry, měření a další přislušenství filtrační linky_x000D_
- Měřicí komplet pH a zbytkového chlóru Cl2 (QI07), médium pitná voda, převodník s displejem, napájení 230V, sondy - rozsah zbytkového chlóru 0 až 5mg/l, rozsah pH 0 až 12pH, indikace zavodnění měrné armatury, příslušenství, ovládané armatury nátoku vzorkované vody, zpotrubnění_x000D_
- indukční průtokoměr pro měření průtoku prací vody (FIC08), oddělená verze, snímač: DN65; IP67; médium: pitná voda; propojovací kabely 10m; převodník: montáž na stěnu; napájení 230V; IP65; vstup/výstup 4÷20mA; impulz á 0,01m3._x000D_
- tlaková čidla PIR02,PIR03, PIR04, montáž do potrubí, rozsah 0÷6bar, výstup 4÷20mA_x000D_
Dodávka zařízení je kompletní včetně montáže a příslušné dokumentace_x000D_
viz. Příloha D.2.1.04, D.2.1.05_x000D_
ozn.Ql07, FIC08, PIR02, PIR03, PIR04</t>
  </si>
  <si>
    <t>1.1.13</t>
  </si>
  <si>
    <t>Zdroj tlakového vzduchu_x000D_
- minikompresor 230V_x000D_
- Pi = 1,2 Kw _x000D_
- včetně příslušenství (manometr, pojistný ventil, tlakový spínač)_x000D_
- potrubí/hadice pro rozvod tlakového vzduchu_x000D_
Dodávka zařízení je kompletní včetně montáže a příslušné dokumentace._x000D_
viz. Příloha D2.1.03</t>
  </si>
  <si>
    <t>1.1.14</t>
  </si>
  <si>
    <t>Automatická tlaková čerpací stanice_x000D_
Instalace ATS na finální pozici na základový blok. _x000D_
Dopojení na nové nerezové potrubí._x000D_
Přeprogramování SW na nové provozní parametry._x000D_
Dodávka zařízení je kompletní včetně montáže a příslušné dokumentace._x000D_
viz. Příloha D2.1.04 ÷ D2.1.08_x000D_
ozn.M3.1, M3.2</t>
  </si>
  <si>
    <t>D2</t>
  </si>
  <si>
    <t>ARMATURY</t>
  </si>
  <si>
    <t>1.2.01</t>
  </si>
  <si>
    <t>Přírubové měkce těsnící šoupátko DN 80, PN 10 s ovládáním ručním kolem_x000D_
- měkcetěsnicí klínové šoupátko dle EN 1074-1 a EN 1074-2 s volným průtokovým kanálem_x000D_
- stavební délka: 180 mm_x000D_
- připojovací rozměry příruby dle EN 1092-2 (ISO 7005-2) PN 10_x000D_
Medium: _x000D_
upravená pitná voda_x000D_
Materiálové provedení:_x000D_
- těleso a víko šoupátka tvárná litina s vnitřní i vnější epoxidovou povrchovou úpravou_x000D_
- vřeteno nerezová ocel s válcovaným závitem_x000D_
- klín z tvárné litiny s uvnitř i vně navulkanizovaným elastomerem_x000D_
- vedení klínu z otěruvzdorného plastu_x000D_
- matice klínu mosaz_x000D_
- několikanásobné utěsnění O-kroužkem z elastomeru_x000D_
- pouzdro O-kroužků z mosazi usazené ve vrchním dílu_x000D_
Ovládání:_x000D_
- ručním kolem z tvárné litiny s epoxidovou povrchovou úpravou_x000D_
Hmotnost 16,5 kg_x000D_
Dodávka zařízení je kompletní včetně montáže a příslušné dokumentace_x000D_
viz. Příloha D2.1.04 ÷ D2.1.08</t>
  </si>
  <si>
    <t>1.2.02</t>
  </si>
  <si>
    <t>Přírubové měkce těsnící šoupátko DN 50, PN 10 s ovládáním ručním kolem_x000D_
- měkcetěsnicí klínové šoupátko dle EN 1074-1 a EN 1074-2 s volným průtokovým kanálem_x000D_
- stavební délka: 150 mm_x000D_
- připojovací rozměry příruby dle EN 1092-2 (ISO 7005-2) PN 10_x000D_
Medium: _x000D_
upravená pitná voda_x000D_
Materiálové provedení:_x000D_
- těleso a víko šoupátka tvárná litina s vnitřní i vnější epoxidovou povrchovou úpravou_x000D_
- vřeteno nerezová ocel s válcovaným závitem_x000D_
- klín z tvárné litiny s uvnitř i vně navulkanizovaným elastomerem_x000D_
- vedení klínu z otěruvzdorného plastu_x000D_
- matice klínu mosaz_x000D_
- několikanásobné utěsnění O-kroužkem z elastomeru_x000D_
- pouzdro O-kroužků z mosazi usazené ve vrchním dílu_x000D_
Ovládání:_x000D_
- ručním kolem z tvárné litiny s epoxidovou povrchovou úpravou_x000D_
Hmotnost 10 kg_x000D_
Dodávka zařízení je kompletní včetně montáže a příslušné dokumentace_x000D_
viz. Příloha D2.1.04 ÷ D2.1.08</t>
  </si>
  <si>
    <t>1.2.03</t>
  </si>
  <si>
    <t>Přírubové měkce těsnící šoupátko DN 100, PN 10 s ovládáním ručním kolem_x000D_
- měkcetěsnicí klínové šoupátko dle EN 1074-1 a EN 1074-2 s volným průtokovým kanálem_x000D_
- stavební délka: 190 mm_x000D_
- připojovací rozměry příruby dle EN 1092-2 (ISO 7005-2) PN 10_x000D_
Medium: _x000D_
upravená pitná voda_x000D_
Materiálové provedení:_x000D_
- těleso a víko šoupátka tvárná litina s vnitřní i vnější epoxidovou povrchovou úpravou_x000D_
- vřeteno nerezová ocel s válcovaným závitem_x000D_
- klín z tvárné litiny s uvnitř i vně navulkanizovaným elastomerem_x000D_
- vedení klínu z otěruvzdorného plastu_x000D_
- matice klínu mosaz_x000D_
- několikanásobné utěsnění O-kroužkem z elastomeru_x000D_
- pouzdro O-kroužků z mosazi usazené ve vrchním dílu_x000D_
Ovládání:_x000D_
- ručním kolem z tvárné litiny s epoxidovou povrchovou úpravou_x000D_
Hmotnost 20,5 kg_x000D_
Dodávka zařízení je kompletní včetně montáže a příslušné dokumentace_x000D_
viz. Příloha D2.1.04 ÷ D2.1.08</t>
  </si>
  <si>
    <t>1.2.04</t>
  </si>
  <si>
    <t>Přírubové měkce těsnící šoupátko DN 150, PN 10 s ovládáním ručním kolem_x000D_
- měkcetěsnicí klínové šoupátko dle EN 1074-1 a EN 1074-2 s volným průtokovým kanálem_x000D_
- stavební délka: 210 mm_x000D_
- připojovací rozměry příruby dle EN 1092-2 (ISO 7005-2) PN 10_x000D_
Medium: _x000D_
upravená pitná voda_x000D_
Materiálové provedení:_x000D_
- těleso a víko šoupátka tvárná litina s vnitřní i vnější epoxidovou povrchovou úpravou_x000D_
- vřeteno nerezová ocel s válcovaným závitem_x000D_
- klín z tvárné litiny s uvnitř i vně navulkanizovaným elastomerem_x000D_
- vedení klínu z otěruvzdorného plastu_x000D_
- matice klínu mosaz_x000D_
- několikanásobné utěsnění O-kroužkem z elastomeru_x000D_
- pouzdro O-kroužků z mosazi usazené ve vrchním dílu_x000D_
Ovládání:_x000D_
- ručním kolem z tvárné litiny s epoxidovou povrchovou úpravou_x000D_
Hmotnost 37 kg_x000D_
Dodávka zařízení je kompletní včetně montáže a příslušné dokumentace_x000D_
viz. Příloha D2.1.04 ÷ D2.1.08</t>
  </si>
  <si>
    <t>1.2.05</t>
  </si>
  <si>
    <t>Potrubní spojka pro nerezové potrubí ø 84 x 2 mm_x000D_
- axiálně pevné spojení nahrazující konvenční spojení (přírubový spoj, svařovaný spoj)_x000D_
- potrubní spojka bez axiální pevnosti v tahu pro potrubí o vnějším průměru 83,2 ÷ 84,8 mm, PN 10_x000D_
- možnost vyosení 3°_x000D_
- šířka spojky B = 94 mm_x000D_
Medium: _x000D_
pitná voda - výrobek splňující hygienické požadavky pro přímý styk s pitnou vodou_x000D_
Materiálové provedení:_x000D_
- plášť i šroubové spoje spojky nerez ocel AISI 316 L_x000D_
- těsnící manžeta EPDM pro media bez obsahu uhlovodíků o teplotě od -20 do +100 °C_x000D_
Dodávka zařízení je kompletní včetně montáže a příslušné dokumentace_x000D_
viz. Příloha D2.1.04 ÷ D2.1.08</t>
  </si>
  <si>
    <t>1.2.06</t>
  </si>
  <si>
    <t>Potrubní spojka pro nerezové potrubí ø 54 x 2 mm_x000D_
- axiálně pevné spojení nahrazující konvenční spojení (přírubový spoj, svařovaný spoj)_x000D_
- potrubní spojka bez axiální pevnosti v tahu pro potrubí o vnějším průměru 53,5 ÷ 54,5 mm, PN 10_x000D_
- možnost vyosení 3°_x000D_
- šířka spojky B = 77 mm_x000D_
Medium: _x000D_
pitná voda - výrobek splňující hygienické požadavky pro přímý styk s pitnou vodou_x000D_
Materiálové provedení:_x000D_
- plášť i šroubové spoje spojky nerez ocel AISI 316 L_x000D_
- těsnící manžeta EPDM pro media bez obsahu uhlovodíků o teplotě od -20 do +100 °C_x000D_
Dodávka zařízení je kompletní včetně montáže a příslušné dokumentace_x000D_
viz. Příloha D2.1.04 ÷ D2.1.08</t>
  </si>
  <si>
    <t>1.2.07</t>
  </si>
  <si>
    <t>Bezpřírubový klapkový motýlkový uzávěr DN 65, PN 10 s ovládací pákou_x000D_
Centrická bezpřírubová klapka DN 65, PN 10_x000D_
Médium: _x000D_
- pitná voda_x000D_
Umístění:_x000D_
- suterén strojovny vodojemu_x000D_
Připojovací rozměry:_x000D_
• Stavební délka dle EN 558 / 5, serie 20._x000D_
• Přírubové vrtání dle EN 1092-2 (ISO 7005-2), PN 10/16._x000D_
Ovládání:_x000D_
- ruční ovládací pákou s aretací _x000D_
Materiál:_x000D_
- těleso z tvárné litiny GJS-400-15 (GGG-40)_x000D_
- disk klapky z nerez ocel 1.4057_x000D_
- čep hřídele, vřeteno z nerez oceli 1.4057_x000D_
- těsnící manžeta, O-kroužek EPDM pryž_x000D_
- ložiska bronz, alubronz_x000D_
Ochrana proti korozi:_x000D_
- povrstvení epoxidovým práškem_x000D_
Hmotnost 4,0 kg_x000D_
Dodávka zařízení je kompletní včetně montáže a příslušné dokumentace_x000D_
viz. Příloha D2.1.04 ÷ D2.1.08</t>
  </si>
  <si>
    <t>1.2.08</t>
  </si>
  <si>
    <t>Zpětná klapka DN 65, PN 10_x000D_
- jednosměrná přírubová zpětná armatura bez páky a závaží_x000D_
- stavební délka dle EN 558-1 GR 48_x000D_
- vrtání přírub dle EN 1092-2 PN 10_x000D_
- médium: pitná voda_x000D_
Materiálové provedení:_x000D_
- těleso, uzavírací disk/rameno: šedá litina s epoxidovou úpravou_x000D_
- koule: jádro z hliníkové slitiny, vulkanizována NBR pryží_x000D_
- těsnění: EPDM_x000D_
- hřídel, šrouby a matice nerezová ocel_x000D_
- vnitřní a vnější epoxidová povrchová úprava dle DIN 30677-2_x000D_
Hmotnost 15 kg_x000D_
Dodávka zařízení je kompletní včetně montáže a příslušné dokumentace_x000D_
viz. Příloha D2.1.04 ÷ D2.1.08</t>
  </si>
  <si>
    <t>1.2.09</t>
  </si>
  <si>
    <t>Membránový ventil PVC-U/EPDM, d63 DN50_x000D_
- ruční kolo s aretačním mechanismem_x000D_
- tlaková třída PN 10_x000D_
- materiál těsnění o - kroužku FKM_x000D_
Hmotnost 2,5 kg_x000D_
Dodávka zařízení je kompletní včetně montáže a příslušné dokumentace_x000D_
viz. Příloha D2.1.04 ÷ D2.1.08</t>
  </si>
  <si>
    <t>1.2.10</t>
  </si>
  <si>
    <t>Kulový ventil PVC-U/EPDM, d75 DN65_x000D_
- s lineárním průtokem_x000D_
- ruční páka s aretačním mechanismem_x000D_
- tlaková třída PN 10_x000D_
- vyrobeno dle EN ISO 16135, testováno dle ISO 9393-2, EN 12266-1 (stupeň A)_x000D_
Hmotnost 4,3 kg_x000D_
Dodávka zařízení je kompletní včetně montáže a příslušné dokumentace_x000D_
viz. Příloha D2.1.04 ÷ D2.1.08</t>
  </si>
  <si>
    <t>1.2.11</t>
  </si>
  <si>
    <t>Koncovka přípojky pro FEKA vůz_x000D_
- se záslepkou na řetízku_x000D_
- materiál nerez ocel 316L_x000D_
Hmotnost 5kg_x000D_
Pozn: - přesný typ upřesní investor/budoucí provozovatel_x000D_
Dodávka zařízení je kompletní včetně montáže a příslušné dokumentace_x000D_
viz. Příloha D2.1.04 ÷ D2.1.08</t>
  </si>
  <si>
    <t>D3</t>
  </si>
  <si>
    <t>POTRUBÍ A DROBNÉ ARMATURY</t>
  </si>
  <si>
    <t>1.3.01</t>
  </si>
  <si>
    <t>PVC-U armatury a tvarovky do DN50_x000D_
- kulové kohouty d63, DN50, PN10 - 12ks_x000D_
- zpětný ventil d63, DN50, PN10 - 1ks_x000D_
- navrtávací pásy pro vzorkovací/vypouštěcí ventily, pro vstřikovací ventily dávkování chemie, pro zařízení MaR - 11ks_x000D_
viz. Příloha D2.1.03 ÷ D2.1.08</t>
  </si>
  <si>
    <t>1.3.02</t>
  </si>
  <si>
    <t>Sací potrubí z vodojemu_x000D_
- potrubí Ø 154 x 2 - 3,6 m, materiál nerez ocel DIN 1.4404 / AISI 316L, včetně tvarovek, přírub, přírubových spojů, montážních spojek, kotevního a nosného materiálu - 1kpl_x000D_
- potrubí Ø 54 x 2 - 0,6 m, materiál nerez ocel DIN 1.4404 / AISI 316L, včetně tvarovek, přírub, přírubových spojů, montážních spojek, kotevního a nosného materiálu - 1kpl_x000D_
- potrubí Ø 69 x 2 - 0,5 m, materiál nerez ocel DIN 1.4404 / AISI 316L, včetně tvarovek, přírub, přírubových spojů, montážních spojek, kotevního a nosného materiálu - 1kpl_x000D_
- konzole se sedlem a třmenem z ploché nerezové oceli, konstrukce z profilového materiálu, nosný a kotevní materiál, pro kotvení potrubí k podlaze/zdi - 3 kpl _x000D_
- oblouk 90° DN150 - 1 ks_x000D_
- přechod DN 150/100 - 1 ks _x000D_
- přírubový spoj DN 150, PN 10 - 2 kpl (včetně potřebných přírub)_x000D_
- přírubový spoj DN 100, PN 10 - 1 kpl (včetně potřebných přírub)_x000D_
- vevařit odbočku DN65 - 2ks_x000D_
- vevařit odbočku DN50 - 2ks_x000D_
viz. Příloha D2.1.03 ÷ D2.1.08</t>
  </si>
  <si>
    <t>1.3.03</t>
  </si>
  <si>
    <t>Potrubí prací vody_x000D_
- potrubí Ø 69 x 2 - 7 m, materiál nerez ocel DIN 1.4404 / AISI 316L, včetně tvarovek, přírub, přírubových spojů, montážních spojek, kotevního a nosného materiálu - 1kpl_x000D_
- potrubí Ø 54 x 2 - 1 m, materiál nerez ocel DIN 1.4404 / AISI 316L, včetně tvarovek, přírub, přírubových spojů, montážních spojek, kotevního a nosného materiálu - 1kpl_x000D_
- potrubí Ø 63 x 3 - 0,8 m, PN10, materiál PVC-U, rozměr dle DIN 8061/62, včetně tvarovek, přírub, přírubových spojů, montážních spojek, kotevního a nosného materiálu - 1kpl_x000D_
- potrubí Ø 75 x 3,6 - 1,6 m, PN10, materiál PVC-U, rozměr dle DIN 8061/62, včetně tvarovek, přírub, přírubových spojů, montážních spojek, kotevního a nosného materiálu - 1kpl_x000D_
- konzoly se sedlem a třmenem, konstrukce z profilového materiálu, nosný a kotevní materiál, pro kotvení potrubí k podlaze/zdi_x000D_
- Pozn.: - prostupy a jejich utěsnění dodávka stavby _x000D_
viz. Příloha D2.1.03 ÷ D2.1.08</t>
  </si>
  <si>
    <t>1.3.04</t>
  </si>
  <si>
    <t>Potrubí výtlaku ATS_x000D_
- potrubí Ø 84 x 2 - 7,8 m, materiál nerez ocel DIN 1.4404 / AISI 316L, včetně tvarovek, přírub, přírubových spojů, montážních spojek, kotevního a nosného materiálu - 1kpl_x000D_
- potrubí Ø 69 x 2 - 0,6 m, materiál nerez ocel DIN 1.4404 / AISI 316L, včetně tvarovek, přírub, přírubových spojů, montážních spojek, kotevního a nosného materiálu - 1kpl_x000D_
- Pozn.: - prostupy a jejich utěsnění dodávka stavby_x000D_
- konzoly se sedlem a třmenem, konstrukce z profilového materiálu, nosný a kotevní materiál, pro kotvení potrubí k podlaze/zdi_x000D_
viz. Příloha D2.1.03 ÷ D2.1.08</t>
  </si>
  <si>
    <t>1.3.05</t>
  </si>
  <si>
    <t>Potrubí přípojky pro feka vůz_x000D_
- potrubí Ø 104 x 2 - 6 m, materiál nerez ocel DIN 1.4404 / AISI 316L, včetně tvarovek, přírub, přírubových spojů, montážních spojek, kotevního a nosného materiálu - 1kpl_x000D_
- přírubový spoj DN 100 PN10 - 3 kpl (včetně potřebných přírub)_x000D_
- konzoly se sedlem a třmenem, konstrukce z profilového materiálu, nosný a kotevní materiál, pro kotvení potrubí k podlaze/zdi_x000D_
- Pozn.: - prostupy a jejich utěsnění dodávka stavby _x000D_
viz. Příloha D2.1.03 ÷ D2.1.08</t>
  </si>
  <si>
    <t>1.3.06</t>
  </si>
  <si>
    <t>Potrubí výtlaku z vrtů_x000D_
- potrubí Ø 54 x 2 - 7,7 m, materiál nerez ocel DIN 1.4404 / AISI 316L, včetně tvarovek, přírub, přírubových spojů, montážních spojek, kotevního a nosného materiálu - 1kpl_x000D_
- konzoly se sedlem a třmenem, konstrukce z profilového materiálu, nosný a kotevní materiál, pro kotvení potrubí k podlaze/zdi_x000D_
- Pozn.: - prostupy a jejich utěsnění dodávka stavby _x000D_
viz. Příloha D2.1.03 ÷ D2.1.08</t>
  </si>
  <si>
    <t>1.3.07</t>
  </si>
  <si>
    <t>PVC-U potrubí napojení filtrační linky, propoje jednotlivých filtrů, výtlak na vodojem_x000D_
- potrubí Ø 63 x 3 - 22 m, PN10, materiál PVC-U, rozměr dle DIN 8061/62, včetně tvarovek, přírub, přírubových spojů, montážních spojek, kotevního a nosného materiálu - 1kpl_x000D_
- držáky potrubí včetně konstrukcí z profilového materiálu, nosný a kotevní materiál, pro kotvení potrubí k podlaze/zdi_x000D_
viz. Příloha D2.1.03 ÷ D2.1.08</t>
  </si>
  <si>
    <t>1.3.08</t>
  </si>
  <si>
    <t>PVC-U potrubí odpadní vody z praní filtrů_x000D_
- potrubí Ø 63 x 3 - 1,5m, PN10, materiál PVC-U, rozměr dle DIN 8061/62, včetně tvarovek, přírub, přírubových spojů, montážních spojek, kotevního a nosného materiálu - 1kpl_x000D_
- potrubí Ø 75 x 3,6 - 3 m, PN10, materiál PVC-U, rozměr dle DIN 8061/62, včetně tvarovek, přírub, přírubových spojů, montážních spojek, kotevního a nosného materiálu - 1kpl_x000D_
Pozn.: Potrubí volně zaústěna do KG potrubí v podlaze (dodávka stavby) tak, aby bylo možno odebírat vzorky_x000D_
- držáky potrubí včetně konstrukcí z profilového materiálu, nosný a kotevní materiál, pro kotvení potrubí k podlaze/zdi_x000D_
viz. Příloha D2.1.03 ÷ D2.1.08</t>
  </si>
  <si>
    <t>1.3.09</t>
  </si>
  <si>
    <t>Potrubí výtlaku upravené vody do vodojemu - v prostorách strojovny i vodojemu_x000D_
- potrubí Ø 54 x 2 - 20 m, materiál nerez ocel DIN 1.4404 / AISI 316L, včetně tvarovek, přírub, přírubových spojů, montážních spojek, kotevního a nosného materiálu - 1kpl_x000D_
- konzoly se sedlem a třmenem, konstrukce z profilového materiálu, nosný a kotevní materiál, pro kotvení potrubí k podlaze/zdi_x000D_
- v prostoru vodojemu konzoly pro uložení potrubí kompatibilní se systémem hydroclick_x000D_
- Pozn.: - prostupy a jejich utěsnění dodávka stavby_x000D_
 - s ohledem na technologičnost vhodně umístit přírubové spoje/šroubení (uvnitř vodojemu nebude možno _x000D_
 kvůli PE výstelce provádět svary na nerezovém potrubí)_x000D_
viz. Příloha D2.1.03 ÷ D2.1.08</t>
  </si>
  <si>
    <t>1.3.10</t>
  </si>
  <si>
    <t>Potrubí bezpečnostního přepadu vodojemu - v prostorách strojovny i vodojemu_x000D_
- potrubí Ø 84 x 2 - 11,5 m, materiál nerez ocel DIN 1.4404 / AISI 316L, včetně tvarovek, přírub, přírubových spojů, montážních spojek, kotevního a nosného materiálu - 1kpl_x000D_
- konzoly se sedlem a třmenem, konstrukce z profilového materiálu, nosný a kotevní materiál, pro kotvení potrubí k podlaze/zdi_x000D_
- v prostoru vodojemu konzoly pro uložení potrubí kompatibilní se systémem hydroclick_x000D_
- Pozn.: - prostupy a jejich utěsnění dodávka stavby_x000D_
 - s ohledem na technologičnost vhodně umístit přírubové spoje/šroubení (uvnitř vodojemu nebude možno _x000D_
 kvůli PE výstelce provádět svary na nerezovém potrubí)_x000D_
viz. Příloha D2.1.03 ÷ D2.1.08</t>
  </si>
  <si>
    <t>1.3.11</t>
  </si>
  <si>
    <t>Potrubí provozní vody_x000D_
- potrubí Ø 28 x 1,5 - 5 m, materiál nerez ocel DIN 1.4404 / AISI 316L, včetně tvarovek, přírub, přírubových spojů, montážních spojek, kotevního a nosného materiálu - 1kpl_x000D_
- potrubí DN25 - 13 m, materiál PP-R PN16, včetně tvarovek, přírub, přírubových spojů, montážních spojek, kotevního a nosného materiálu - 1kpl_x000D_
- 2x přívod pro plnění zásobních nádrží KMnO4 a Na2CO3 (uzávěry + hadicové přípojky), 1x odbočka pro ostřiky s koncovkou na hadici, 1x přívod pro umyvadlo_x000D_
- hadice 1" - 20m_x000D_
- včetně potřebných armatur_x000D_
viz. Příloha D2.1.03 ÷ D2.1.08</t>
  </si>
  <si>
    <t>1.3.12</t>
  </si>
  <si>
    <t>Potrubí zavzdušňovacího/odvzdušňovacího ventilu_x000D_
- potrubí Ø 35 x 1,5 - 5 m, materiál nerez ocel DIN 1.4404 / AISI 316L, včetně tvarovek, přírub, přírubových spojů, montážních spojek, kotevního a nosného materiálu - 1kpl_x000D_
- Pozn.: - prostupy a jejich utěsnění dodávka stavby_x000D_
viz. Příloha D2.1.03 ÷ D2.1.08</t>
  </si>
  <si>
    <t>1.3.13</t>
  </si>
  <si>
    <t>Návarky, tvarovky a jiné příslušenství pro připojení a montáž měřících přístrojů a snímačů MaR_x000D_
- potrubí do DN50 pro návarky a jako ochraná/vodící potrubí snímačů - materiál nerez ocel DIN 1.4404 / AISI 316L, včetně tvarovek, přírub, přírubových spojů, montážních spojek, fitinek, armatur, šroubení, kotevního a nosného materiálu_x000D_
- nosníky a konzole pro kotvení snímačů a potrubí + spojovací a kotevní materiál_x000D_
Pozn.: - snímače a jejich zapojení dod. ASŘTP</t>
  </si>
  <si>
    <t>1.3.14</t>
  </si>
  <si>
    <t>Nespecifikované armatury a potrubí do DN 50 _x000D_
- odvzdušnění, zavzdušnění, napouštění, vypouštění, odkalení, návarky a tvarovky pro připojení měřících přístrojů a snímačů MaR včetně uzavíracích armatur, redukcí, manometrů s měřícími sestavami_x000D_
- včetně tvarovek, fitinek, montážních spojek, kotevního a nosného materiálu_x000D_
materiál nerez ocel DIN 1.4404 / AISI 316L, mosaz, PE-HD, PP-R, PVC-U</t>
  </si>
  <si>
    <t>1.3.15</t>
  </si>
  <si>
    <t>Tlaková zkouška dle dle ČSN EN 13480-5 Kovová průmyslová potrubí - Část 5: Kontrola a zkoušení_x000D_
- vyčištění potrubí profukem nebo proplachem_x000D_
- hydrostatická tlaková zkouška, zkušební médium voda_x000D_
- zkušební přetlak potrubí 1,43 násobek max. provozního přetlaku_x000D_
- zaslepení zkoušeného úseku potrubí_x000D_
- přísun, montáž, demontáž a odsun zkoušecího čerpadla, napuštění tlakovou vodou_x000D_
- montáž a demontáž koncových tvarovek, zaslepovací příruby, zaslepení odboček a jiné armatury_x000D_
- desinfekce vodným roztokem obsahem chloru 50 mg/l vody_x000D_
- proplach potrubí vč.odběru vzorku a jeho analýzy v akreditované laboratoři</t>
  </si>
  <si>
    <t>1.3.16</t>
  </si>
  <si>
    <t xml:space="preserve">Zkoušky svarů_x000D_
provedení a rozsah:_x000D_
- 100 % vizuální kontrola svarů dle EN ISO 17637 - hodnocení dle ČSN ISO 5817/C stupeň C_x000D_
- 100 % penetrační metodou dle ČSN EN ISO 23277 DLE PŘEDPISU 2x_x000D_
- 2 % obvodové svary, 5 % podélné svary rentgenovou zkouškou dle EN ISO 17635, dle stanoveného stupně EN ISO 5817-C použít techniku ISO 17636-B stupeň propustnosti 2 dle EN ISO 10675-1 </t>
  </si>
  <si>
    <t>D4</t>
  </si>
  <si>
    <t>NÁTĚRY A BAREVNÉ ZNAČENÍ</t>
  </si>
  <si>
    <t>1.4.01</t>
  </si>
  <si>
    <t>Oprava poškozených nátěrů a protikorozní ochrany nových zařízení, potrubí a konstrukcí_x000D_
Dodávka nátěrových hmot, úprava povrchu a provedení nátěru v rozsahu: kartáčování (stupeň CR 3), oprášení, odmaštění, 1x základní nátěr, 2x vrchní nátěr.</t>
  </si>
  <si>
    <t>1.4.02</t>
  </si>
  <si>
    <t>Nátěry dotčených stávajících zařízení, potrubí, uložení a nosných konstrukcí_x000D_
Dodávka nátěrových hmot, úprava povrchu a provedení nátěru v rozsahu: kartáčování (stupeň CR 3), oprášení, odmaštění, 1x základní nátěr, 2x vrchní nátěr.</t>
  </si>
  <si>
    <t>1.4.03</t>
  </si>
  <si>
    <t>1.4.04</t>
  </si>
  <si>
    <t>Značení potrubí dle druhu a směru protékajícího media_x000D_
Dodávka nátěrových hmot, štítků a samolepících popisek a provedení barevného a slovního značení potrubí dle protékajícího media a vyznačení směru toku šipkou</t>
  </si>
  <si>
    <t>D5</t>
  </si>
  <si>
    <t>DEMONTÁŽE</t>
  </si>
  <si>
    <t>1.5.01</t>
  </si>
  <si>
    <t>Demontáže stávajících strojů, zařízení, potrubí a pomocných konstrukcí v prostorách budovy vodojemu_x000D_
Kompletní demontáž veškerého starého technologického vybavení_x000D_
- 3ks čerpadel Sigma, včetně veškerého přidruženého potrubí_x000D_
- 2ks tlakových nádob, včetně potrubí a příslušenství_x000D_
- kompresor Orlík, rozvody tlakového vzduchu a příslušenství_x000D_
- demontáž technologie v suterénu (potrubí, armatury)_x000D_
Demontáž do šrotu včetně odvozu na místo uložení stanovené investorem._x000D_
Pozn.: - některá z výše uvedených zařízení již budou demontována v rámci provizoria</t>
  </si>
  <si>
    <t>1.5.02</t>
  </si>
  <si>
    <t>Demontáže stávajících strojů, zařízení, potrubí a pomocných konstrukcí v prostorách stávající ÚV_x000D_
Kompletní demontáž veškerého technologického vybavení_x000D_
- veškerá technologie spojena s filtrační linkou (tlakové filtry, potrubí, armatury)_x000D_
- kompletní systém dávkování chemikálií_x000D_
Demontáž do šrotu včetně odvozu na místo uložení stanovené investorem</t>
  </si>
  <si>
    <t>DPS 01.2 - Elektromotorická část, ASŘTP, přenos informací</t>
  </si>
  <si>
    <t>Podrobný popis jednotlivých položek je uveden v příloze D2.2.02/ technická specifikace</t>
  </si>
  <si>
    <t>E 01 - DODÁVKY: ROZVADĚČE</t>
  </si>
  <si>
    <t>E 02 - Zařízení připojené z rozvaděčů</t>
  </si>
  <si>
    <t>E 03 - MONTÁŽ, KABELOVÉ ROZVODY</t>
  </si>
  <si>
    <t>E 04 -  SOFTWARE - celkově</t>
  </si>
  <si>
    <t xml:space="preserve">E 05 -  STAVEBNÍ ELEKTROINSTALACE </t>
  </si>
  <si>
    <t xml:space="preserve">E 06 -  SPECIFIKACE POLNÍ INSTRUMENTACE </t>
  </si>
  <si>
    <t xml:space="preserve">E 07 -  ZEMNÍ PRÁCE - propojení: sdružený objekt - dílčí objekty </t>
  </si>
  <si>
    <t>E 08 -  DEMONTÁŽE</t>
  </si>
  <si>
    <t>E 09 -  OSTATNÍ</t>
  </si>
  <si>
    <t>E 01</t>
  </si>
  <si>
    <t>DODÁVKY: ROZVADĚČE</t>
  </si>
  <si>
    <t>E 01.1</t>
  </si>
  <si>
    <t>Nástěnný rozvaděč RH_x000D_
hlavní rozvaděč objektu_x000D_
rozměr (v)1250 x (š)750 x (h)320 mm, krytí IP65/20, dvojité dveře vnější průhledné, přívody/vývody horem_x000D_
na vnitřních dveřích rozvaděče výřezy pro ovládací přístroje, štítky, materiál skříně polyester, ral 7035_x000D_
přístrojová náplň rozvaděče RH - specifikace přístrojů a schéma zapojení viz. příloha:_x000D_
D2.2.03 Schéma a vnější spoje rozvaděče RH _x000D_
komplet přepěťové ochrany T1, T2 25kA_x000D_
výroba, vnitřní zapojení, zkouška funkce zapojení a doprava rozvaděče. Dodávka vč. montáže_x000D_
Rozvaděč je výrobkem. Výzbroj určuje výrobce dle výrobní dokumentace!</t>
  </si>
  <si>
    <t>kpl.</t>
  </si>
  <si>
    <t>E 01.2</t>
  </si>
  <si>
    <t>Nástěnný rozvaděč RS_x000D_
stavební elektroinstalace objektu_x000D_
rozměr (v)460 x (š)448 x (h)160 mm, krytí IP65/20, dveřeí průhledné, přívody/vývody horem, RAL 7035, 2x18 modulů_x000D_
přístrojová náplň rozvaděče RS - specifikace přístrojů a schéma zapojení viz. příloha:_x000D_
D2.2.05 Schéma a vnější spoje rozvaděče RS_x000D_
komplet přepěťové ochrany tř. B,C_x000D_
výroba, vnitřní zapojení, zkouška funkce zapojení a doprava rozvaděče. Dodávka vč. montáže_x000D_
Rozvaděč je výrobkem. Výzbroj určuje výrobce dle výrobní dokumentace!</t>
  </si>
  <si>
    <t>E 01.4</t>
  </si>
  <si>
    <t>Rozvaděč RM1 u vrtu S1 na plastovém soklu a se stříškou_x000D_
rozměr (v)1000 x (š)750 x (h)320 mm, krytí IP54/20, dvojité dveře vnější osazené nezáměným zámkem FAB, přívody/vývody spodem_x000D_
na vnitřních dveřích rozvaděče výřezy pro ovládací přístroje, štítky, materiál skříně, soklu a stříšky polyester, ral 7035_x000D_
přístrojová náplň rozvaděče RM1 - specifikace přístrojů a schéma zapojení viz. příloha:_x000D_
D2.2.04 Schéma a vnější spoje rozvaděče RH, rozvaděč RM1 od listu č.7 - FM a sin.filtr dodávka technologie DPS 01.1_x000D_
komplet přepěťová ochrana tř. B,C_x000D_
výroba, vnitřní zapojení, zkouška funkce zapojení a doprava rozvaděče. Dodávka vč. montáže_x000D_
Rozvaděč je výrobkem. Výzbroj určuje výrobce dle výrobní dokumentace!</t>
  </si>
  <si>
    <t>E 01.5</t>
  </si>
  <si>
    <t>Rozvaděč RM2 u vrtu HJ-1 na plastovém soklu a se stříškou_x000D_
rozměr (v)1000 x (š)750 x (h)320 mm, krytí IP54/20, dvojité dveře vnější osazené nezáměným zámkem FAB, přívody/vývody spodem_x000D_
na vnitřních dveřích rozvaděče výřezy pro ovládací přístroje, štítky, materiál skříně, soklu a stříšky polyester, ral 7035_x000D_
přístrojová náplň rozvaděče RM1 - specifikace přístrojů a schéma zapojení viz. příloha:_x000D_
D2.2.04 Schéma a vnější spoje rozvaděče RH, rozvaděč RM1 od listu č.7 - FM a sin. filtr dodávka technologie DPS01.1_x000D_
komplet přepěťová ochrana tř. B,C_x000D_
výroba, vnitřní zapojení, zkouška funkce zapojení a doprava rozvaděče. Dodávka vč. montáže_x000D_
Rozvaděč je výrobkem. Výzbroj určuje výrobce dle výrobní dokumentace!</t>
  </si>
  <si>
    <t>E 02</t>
  </si>
  <si>
    <t>Zařízení připojené z rozvaděčů</t>
  </si>
  <si>
    <t>E 02.1</t>
  </si>
  <si>
    <t>Přenosové bezdrátové zařízení k RM1 a RM2 z RM. Přenos linky RS232/RS485, komplet 1x vysílač + 1x přijímač_x000D_
Kompatibilní s protokolem MODBUS_x000D_
Maximální dosah 4 km_x000D_
Komunikační frekvence 863 až 870 MHz_x000D_
Rozsah pracovních teplot: -30 °C až 70 °C_x000D_
Vysílací výkon: 25 mW_x000D_
Integrovaná anténa: všesměrová 14 dBm_x000D_
Konektory: D-SUB9 (Cannon)_x000D_
Stupeň krytí: IP41_x000D_
Zdroj 12V/5A_x000D_
Dodávka vč. montáže</t>
  </si>
  <si>
    <t>E 02.2</t>
  </si>
  <si>
    <t>Universální telemetrická a řídící jednotka s přípojnou deskou : 8x AIN, 6x BIN, SDI-12, 2x RS485; OUT: 2x rele, Un= Pb aku, Uext. 13,8 V, skříň nástěná 300x200x170 mm, IP66 vystrojená, zamykatelná klička, 5x kabelová vývodka, SIM+tarif,nastavení, SW, datahosting. Dodávka vč. montáže</t>
  </si>
  <si>
    <t>E 02.3</t>
  </si>
  <si>
    <t>Přívodka 63A/400V/5P, IP67, pro připojení náhradního zdroje. Dodávka vč. montáže</t>
  </si>
  <si>
    <t>E 02.4</t>
  </si>
  <si>
    <t>stávající rozpojovací kabelová skříň SR3 umístěná na objektu - doplnění pojistky nožové 100A gG. Dodávka vč. montáže</t>
  </si>
  <si>
    <t>E 02.5</t>
  </si>
  <si>
    <t>připojení rozvaděče R-ATS, bez kabeláže. Montáž</t>
  </si>
  <si>
    <t>E 03</t>
  </si>
  <si>
    <t>MONTÁŽ, KABELOVÉ ROZVODY</t>
  </si>
  <si>
    <t>E 03.1</t>
  </si>
  <si>
    <t>Kabel CYKY-J 4x25; uložení pevné na kabelovém nosném systému, včetně montáže + připojení z PSH02 v SR3</t>
  </si>
  <si>
    <t>E 03.2</t>
  </si>
  <si>
    <t>Kabel AYKY-J 4x35; zemní uložení + uložení pevné na kabelovém nosném systému, včetně montáže + připojení v KŠ+RH, kabelová spojka</t>
  </si>
  <si>
    <t>E 03.3</t>
  </si>
  <si>
    <t>Kabel CYKY-J19x1,5; zemní uložení + uložení pevné na kabelovém nosném systému, včetně montáže + připojení v KŠ+RM, kabelová spojka</t>
  </si>
  <si>
    <t>E 03.4</t>
  </si>
  <si>
    <t>Kabel CYKY-J 5x16; uložení pevné na kabelovém nosném systému, včetně montáže + připojení</t>
  </si>
  <si>
    <t>E 03.5</t>
  </si>
  <si>
    <t>Kabel CYKY-J 5x10; uložení pevné na kabelovém nosném systému, včetně montáže + připojení</t>
  </si>
  <si>
    <t>E 03.6</t>
  </si>
  <si>
    <t>Kabel CYKY-J 5x6; pevné uložení na kabelovém nosném systému, včetně montáže + připojení</t>
  </si>
  <si>
    <t>E 03.7</t>
  </si>
  <si>
    <t>Kabel CYKY-J 5x4; pevné uložení na kabelovém nosném systému, včetně montáže + připojení</t>
  </si>
  <si>
    <t>E 03.8</t>
  </si>
  <si>
    <t>Kabel CYKY-J 5x2,5; uložení pevné na kabelovém nosném systému, včetně montáže + připojení</t>
  </si>
  <si>
    <t>E 03.9</t>
  </si>
  <si>
    <t>Kabel CYKY-J 4x2,5; uložení pevné na kabelovém nosném systému, včetně montáže + připojení</t>
  </si>
  <si>
    <t>E 03.10</t>
  </si>
  <si>
    <t>Kabel CYKY-J 7x1,5; uložení pevné na kabelovém nosném systému, včetně montáže + připojení</t>
  </si>
  <si>
    <t>E 03.11</t>
  </si>
  <si>
    <t>Kabel CYKY-J 3x2,5; uložení pevné na kabelovém nosném systému, včetně montáže + připojení</t>
  </si>
  <si>
    <t>E 03.12</t>
  </si>
  <si>
    <t>Kabel CYKY-J 3x1,5; uložení pevné na kabelovém nosném systému, včetně montáže + připojení</t>
  </si>
  <si>
    <t>E 03.13</t>
  </si>
  <si>
    <t>Kabel CYKY-O 3x1,5; uložení pevné na kabelovém nosném systému, včetně montáže + připojení</t>
  </si>
  <si>
    <t>E 03.14</t>
  </si>
  <si>
    <t>Kabel H05W-F 3G1; uložení pevné na kabelovém nosném systému, včetně montáže + připojení</t>
  </si>
  <si>
    <t>E 03.15</t>
  </si>
  <si>
    <t>Kabel H0VV-F 2G1; uložení pevné na kabelovém nosném systému, včetně montáže + připojení</t>
  </si>
  <si>
    <t>E 03.16</t>
  </si>
  <si>
    <t>Kabel UTP 4x2x0,55 Cat. 6a pro RS485; uložení pevné na kabelovém nosném systému, včetně montáže + připojení, montážní příslušenství</t>
  </si>
  <si>
    <t>E 03.17</t>
  </si>
  <si>
    <t>Kabel CMFM 4G1; uložení pevné na kabelovém nosném systému, včetně montáže + připojení</t>
  </si>
  <si>
    <t>E 03.18</t>
  </si>
  <si>
    <t>Kabel CMFM 3G1; uložení pevné na kabelovém nosném systému, včetně montáže + připojení</t>
  </si>
  <si>
    <t>E 03.19</t>
  </si>
  <si>
    <t>Kabel CMFM 2G1; uložení pevné na kabelovém nosném systému, včetně montáže + připojení</t>
  </si>
  <si>
    <t>E 03.20</t>
  </si>
  <si>
    <t>Kabel 1-CXKH-V-J 3x1,5 FE180/P60; uložení pevné na kabelovém požárně odolném nosném systému, včetně montáže + připojení</t>
  </si>
  <si>
    <t>E 03.21</t>
  </si>
  <si>
    <t>Vodič CYA16 mm2, zelenožlutý, uložení pevné, včetně montáže + připojení</t>
  </si>
  <si>
    <t>E 03.22</t>
  </si>
  <si>
    <t>Vodič CY 6 mm2, zelenožlutý, uložení pevné, včetně montáže + připojení a svorek</t>
  </si>
  <si>
    <t>E 03.23</t>
  </si>
  <si>
    <t>Svorkovnice EPS s krytem; vč. montáže</t>
  </si>
  <si>
    <t>E 03.24</t>
  </si>
  <si>
    <t>Skříňka Total stop pod sklem 1Z+2V, požární krabice 120x120x50, IP55, montáž</t>
  </si>
  <si>
    <t>E 03.25</t>
  </si>
  <si>
    <t>Drátěný kabelový nosný systém - žlab 50/50mm, provedení v kvalitě materiál A2 nerez AISI 304L, veškeré systémové, nosné, spojovací a upevňovací díly a ostatní systémové montážní příslušenství, včetně montáže.</t>
  </si>
  <si>
    <t>E 03.26</t>
  </si>
  <si>
    <t>Drátěný kabelový nosný systém - žlab 150/50mm, provedení v kvalitě materiál A2 nerez AISI 304L, veškeré systémové, nosné, spojovací a upevňovací díly a ostatní systémové montážní příslušenství, včetně montáže.</t>
  </si>
  <si>
    <t>E 03.27</t>
  </si>
  <si>
    <t>Kanál PVC bílý vč. víka, š 180 mm, v 60 mm, vč. rohů, koncovek, ...; vč. montáže</t>
  </si>
  <si>
    <t>E 03.28</t>
  </si>
  <si>
    <t>Kanál PVC bílý vč. víka, š 60 mm, v 60 mm, vč. rohů, koncovek, ...; vč. montáže</t>
  </si>
  <si>
    <t>E 03.29</t>
  </si>
  <si>
    <t>Elektroinstalační vkládací lišta LV18x13 pro koncové části rozvodu; vč. montáže</t>
  </si>
  <si>
    <t>E 03.30</t>
  </si>
  <si>
    <t>Elektroinstalační vkládací lišta LV24x22 pro koncové části rozvodu; vč. montáže</t>
  </si>
  <si>
    <t>E 03.31</t>
  </si>
  <si>
    <t>Tuhá elektroinstalační PVC trubka prům 25mm/22,6mm, 320N, barva pláště šedá, vč. montážního příslušenství, dodávka + montáž</t>
  </si>
  <si>
    <t>E 03.32</t>
  </si>
  <si>
    <t>Ohebná dvouplášťová korugovaná bezhalogenová chránička, červená, průměr DN110 mm, vnitřní průměr 96 mm, primárně určena k ochraně vedení uloženého pod zemí. Včetně uložení ve výkopu.</t>
  </si>
  <si>
    <t>E 03.33</t>
  </si>
  <si>
    <t>Zemnící pásek 30x4 (1kg = 1,05m), FeZn, L = 20m, včetně napojení na stávající uzemňovací soustavu, montážní příslušenství, svorky, tyče, ALP. Dodávka vč. montáže</t>
  </si>
  <si>
    <t>E 03.34</t>
  </si>
  <si>
    <t>Pomocné nerezové konstrukce, pro kabelové trasy, přístroje; vč. montáže</t>
  </si>
  <si>
    <t>E 03.35</t>
  </si>
  <si>
    <t>Segmentová kabelová zemní komora pro napojení stávajících kabelů AYKY 4x35 a CYKY 19x1,5, rozměr 715x1020mm, dvojitá konstrukce stěny, mat. plast HDPE, 8x segmenty 150mm pro hloubku uložení 1200mm, litinový poklop pro tř. zatížení D400 v komunikaci. Vodotěsné kabelové ucpávky. Podkladní beton, obetonování C25/30. Dodávka vč. montáže</t>
  </si>
  <si>
    <t>E 03.36</t>
  </si>
  <si>
    <t>Kabelová skříň MX3 (RM3) v pilíři se svorkami pro spojení stávajících kabelů AYKY 4x35, CYKY 19x1,5 a CYKY 12x1,5; vč. montáže</t>
  </si>
  <si>
    <t>E 03.43</t>
  </si>
  <si>
    <t>Doplnění stávající kabelové skříně SR3 o nožové pojistky PN1 100AgG. Dodávka vč. montáže</t>
  </si>
  <si>
    <t>E 03.44</t>
  </si>
  <si>
    <t>Propojení kabelů AYKY 4x35 a CYKY 19x1,5 v nové zemní kabelové šachtě zemními spojkami, vč. odzkoušení a změření izolačního stavu. Montáž</t>
  </si>
  <si>
    <t>E 03.45</t>
  </si>
  <si>
    <t>Protahování kabelů chráničkou do 10kg/m. Montáž</t>
  </si>
  <si>
    <t>E 03.46</t>
  </si>
  <si>
    <t>Ochranné pospojování - kompletní dodávka a montáž pospojení</t>
  </si>
  <si>
    <t>E 03.47</t>
  </si>
  <si>
    <t>Ostatní elektromontážní podružný materiál nutný pro uložení vodičů, kabelových tras, ukončení apod. (kabelová oka, štítky). Dodávka vč. montáže</t>
  </si>
  <si>
    <t>E 03.48</t>
  </si>
  <si>
    <t>Zhotovení potřebných průrazů a vývrtů v betonových stěnách, stropech, podlahách do pr.100mm, zpětné utěsnění, začištění, výmalba.</t>
  </si>
  <si>
    <t>E 03.49</t>
  </si>
  <si>
    <t>Ostatní podružné montážní práce a montážní materiál</t>
  </si>
  <si>
    <t>E 03.50</t>
  </si>
  <si>
    <t>Ostatní podružné stavební práce a stavební materiál, stavební přípomoci</t>
  </si>
  <si>
    <t>E 03.51</t>
  </si>
  <si>
    <t>Zhotovení vodotěsného prostupu systémovou ucpávkou</t>
  </si>
  <si>
    <t>E 03.52</t>
  </si>
  <si>
    <t>Jádrové vrtání průměr díry 125mm, v betonu, zdivu</t>
  </si>
  <si>
    <t>E 03.53</t>
  </si>
  <si>
    <t>Kabelové štítky a označení. Dodávka vč. montáže</t>
  </si>
  <si>
    <t>E 04</t>
  </si>
  <si>
    <t xml:space="preserve"> SOFTWARE - celkově</t>
  </si>
  <si>
    <t>E 04.3</t>
  </si>
  <si>
    <t>Komunikační SW pro externí zařízení 1 ks komunikace s telemetrickou a řídicí jednotkou pro přenos dat na dispečink 2ks komunikace s přenosovým bezdrátovým zařízením pro vrty S1, HJ-1 - komunikace s frekvenčními měniči</t>
  </si>
  <si>
    <t>E 05</t>
  </si>
  <si>
    <t xml:space="preserve"> STAVEBNÍ ELEKTROINSTALACE </t>
  </si>
  <si>
    <t>E 05.1</t>
  </si>
  <si>
    <t>ZS1, ZS2_x000D_
1x zásuvková skříň IP66 - 16 DIN_x000D_
2x zásuvka 230V/16A třípólová vestavná šikmá, IP67_x000D_
1x zásuvka 400V/16A pětipólová vestavná, šikmá, IP67_x000D_
1x proudový chránič iID - 4P/25A/30mA, typ AC_x000D_
1x modulární jistič iC60N - 3P/16A char. B_x000D_
2x modulární jistič iC60N - 1P/16A char. C_x000D_
dodávka vč. montáže</t>
  </si>
  <si>
    <t>E 05.2</t>
  </si>
  <si>
    <t>LED svítidlo prachotěsné, 44W, 4000K, 6920lm, délka 1572mm, životnost při 25°C 200000h, IP66. D+M</t>
  </si>
  <si>
    <t>E 05.3</t>
  </si>
  <si>
    <t>LED Svítidlo nouzové LED, 3W, 150lm, AC220-240V, 50-60Hz, IP65, 3h. D+M</t>
  </si>
  <si>
    <t>E 05.4</t>
  </si>
  <si>
    <t>LED reflektor, PIR sensor, 30W, 230VAC, 4000K symetrická optika 100S, IP65. D+M</t>
  </si>
  <si>
    <t>E 05.5</t>
  </si>
  <si>
    <t>Spínač jednopólový IP54, řazení 1, barva šedá. D+M</t>
  </si>
  <si>
    <t>E 05.6</t>
  </si>
  <si>
    <t>Zásuvka 230V/16A IP54, barva šedá. D+M</t>
  </si>
  <si>
    <t>E 05.7</t>
  </si>
  <si>
    <t>Prostorový termostat průmyslový 230V/10A IP54 AZT-A524510. D+M</t>
  </si>
  <si>
    <t>E 05.8</t>
  </si>
  <si>
    <t>Sálavý panel 700W, IP66, bílý. Závěsná montáž. D+M</t>
  </si>
  <si>
    <t>E 05.9</t>
  </si>
  <si>
    <t>Kompaktní elektrický ohřívač vody, 2200W, 230V, 20L. D+M</t>
  </si>
  <si>
    <t>E 05.10</t>
  </si>
  <si>
    <t>Rozbočovací krabice: IP65.. D+M</t>
  </si>
  <si>
    <t>E 05.11</t>
  </si>
  <si>
    <t>Hromosvody dle přílohy D.2.2.10_x000D_
drát, jímací tyče, jímací svorky, spojovací, zemnící, okapové a zkušební svorky, podpěry - vedení pod střešní krytinu, _x000D_
ochranný úhelník, držáky do zdi, svody, označení montážní materiál. Ochranný ALP nátěr. D+M</t>
  </si>
  <si>
    <t>E 06</t>
  </si>
  <si>
    <t xml:space="preserve"> SPECIFIKACE POLNÍ INSTRUMENTACE </t>
  </si>
  <si>
    <t>E 06.1</t>
  </si>
  <si>
    <t>Digitální PIR detektor pohybu, 230V, rozsak 6m průměr na zemi, barva šedá, IP55, optimální montážní v. nad zemí 2,5m. D+M</t>
  </si>
  <si>
    <t>E 06.2</t>
  </si>
  <si>
    <t>Magnetický drátový detektor na dveře a okna. D+M</t>
  </si>
  <si>
    <t>E 06.3</t>
  </si>
  <si>
    <t>Ponorný limitní spínač, výstup přepínací kontakt 230VAC, dvojité pouzdro, PVC kabel 10m, závaží, IP68, médium pitná voda. Atest pitná voda. D+M</t>
  </si>
  <si>
    <t>E 06.4</t>
  </si>
  <si>
    <t>Indukční průtokoměr - oddělená verze (průtok surové vody FICR01), snímač: DN50; IP67; médium: surová voda; propojovací kabely 10m; převodník: montáž na stěnu; napájení 230V; IP67; vstup/výstup 4÷20mA; impulz á 0,01m3._x000D_
Dodávka; montáž; zapojení; nastavení a zprovoznění zařízení; bez kalibrace.</t>
  </si>
  <si>
    <t>E 06.5</t>
  </si>
  <si>
    <t>Impusní převodník hlavice vodoměru (průtok za filtrací FIRC06 pro dávkování), 0 až 5,4m3/h, vč. zapojení. Vodoměr je součástí dodávky strojní</t>
  </si>
  <si>
    <t>E 06.7</t>
  </si>
  <si>
    <t>Indukční průtokoměr - oddělená verze (průtok vody do spotřebiště FIRC09), snímač: DN65; IP67; médium: pitná voda; propojovací kabely 10m; převodník: montáž na stěnu; napájení 230V; IP67; vstup/výstup 4÷20mA; impulz á 0,01m3._x000D_
Dodávka; montáž; zapojení; nastavení a zprovoznění zařízení; bez kalibrace.</t>
  </si>
  <si>
    <t>E 06.8</t>
  </si>
  <si>
    <t>TI13, MI13 - Vnitřní snímač teploty. Snímač teploty a vlhkosti, rozsah měření -30 až +80 °C, 0-100% vlhkost, 4÷20mA, IP65. D+M</t>
  </si>
  <si>
    <t>E 06.9</t>
  </si>
  <si>
    <t>LI12 - Vodivostní snímač hladiny zaplavení vč.vyhodnocovacího relé na DIN . D+M</t>
  </si>
  <si>
    <t>E 06.10</t>
  </si>
  <si>
    <t>LCA11 - Hydrostatická ponorná sonda 0÷4m, výstup 4÷20mA, kabel 10m, vč. spec. přechodové krabice IP66, mat. nerez, atest pitná voda. D+M</t>
  </si>
  <si>
    <t>E 06.12</t>
  </si>
  <si>
    <t>PIR10 - Tlakový snímač do potrubí, rozsah 0 až 10 bar, výstup 4 až 20mA, dodávka, montáž a zprovoznění. D+M</t>
  </si>
  <si>
    <t>E 07</t>
  </si>
  <si>
    <t xml:space="preserve"> ZEMNÍ PRÁCE - propojení: sdružený objekt - dílčí objekty </t>
  </si>
  <si>
    <t>E 07.1</t>
  </si>
  <si>
    <t>Vypískání, vytýčení případných stávajících podzemních sítí ve volném terénu</t>
  </si>
  <si>
    <t>E 07.2</t>
  </si>
  <si>
    <t>Odstranění podkladů nebo krytů s přemístěním hmot na skládku na vzdálenost do 20 m nebo s naložením na dopravní prostředek v ploše jednotlivě přes 200 m2 z kameniva hrubého drceného, o tl. vrstvy přes 300 do 400 mm</t>
  </si>
  <si>
    <t>E 07.4</t>
  </si>
  <si>
    <t>Hloubení kabelových rýh strojně včetně urovnání dna s přemístěním výkopku do vzdálenosti 3 m od okraje jámy nebo s naložením na dopravní prostředek šířky 65 cm hloubky 80 cm v hornině třídy těžitelnosti I skupiny 3</t>
  </si>
  <si>
    <t>-561156282</t>
  </si>
  <si>
    <t>E 07.5</t>
  </si>
  <si>
    <t>Hloubení kabelových rýh strojně včetně urovnání dna s přemístěním výkopku do vzdálenosti 3 m od okraje jámy nebo s naložením na dopravní prostředek šířky 65 cm hloubky 120 cm v hornině třídy těžitelnosti I skupiny 3</t>
  </si>
  <si>
    <t>1423902813</t>
  </si>
  <si>
    <t>E 07.6</t>
  </si>
  <si>
    <t>Zásyp kabelových rýh strojně v omezeném prostoru s přemístěním sypaniny ze vzdálenosti do 10 m, s uložením výkopku ve vrstvách včetně zhutnění a urovnání povrchu šířky 80 cm hloubky 80 cm v hornině třídy těžitelnosti I skupiny 3</t>
  </si>
  <si>
    <t>22115701</t>
  </si>
  <si>
    <t>E 07.7</t>
  </si>
  <si>
    <t>Zásyp kabelových rýh strojně v omezeném prostoru s přemístěním sypaniny ze vzdálenosti do 10 m, s uložením výkopku ve vrstvách včetně zhutnění a urovnání povrchu šířky 80 cm hloubky 120 cm v hornině třídy těžitelnosti I skupiny 3</t>
  </si>
  <si>
    <t>-1182318852</t>
  </si>
  <si>
    <t>E 07.8</t>
  </si>
  <si>
    <t>Kabelové lože z písku včetně podsypu, zhutnění a urovnání povrchu pro kabely nn zakryté cihlami, šířky přes 45 do 60 cm</t>
  </si>
  <si>
    <t>2046017928</t>
  </si>
  <si>
    <t>E 07.9</t>
  </si>
  <si>
    <t>Výstražné prvky pro krytí kabelů včetně vyrovnání povrchu rýhy, rozvinutí a uložení fólie, šířky přes 35 do 40 cm</t>
  </si>
  <si>
    <t>2021565037</t>
  </si>
  <si>
    <t>E 08</t>
  </si>
  <si>
    <t xml:space="preserve"> DEMONTÁŽE</t>
  </si>
  <si>
    <t>E 08.1</t>
  </si>
  <si>
    <t>Řízená postupná demontáž stávajících rozvaděčů. Stávající ÚV</t>
  </si>
  <si>
    <t>E 08.2</t>
  </si>
  <si>
    <t>Demontáž kabelů, tras, elektroinstalace, odpojování s součinností s provozovatelem. Stávající ÚV</t>
  </si>
  <si>
    <t>E 08.3</t>
  </si>
  <si>
    <t>Řízená postupná demontáž stávajících rozvaděčů. Stávající vodojem</t>
  </si>
  <si>
    <t>E 08.4</t>
  </si>
  <si>
    <t>Demontáž kabelů, tras, elektroinstalace, odpojování s součinností s provozovatelem. Stávající vodojem</t>
  </si>
  <si>
    <t>E 08.5</t>
  </si>
  <si>
    <t>Řízená postupná demontáž stávajících rozvaděčů RM1, RM2, RM3. Stávající vrty</t>
  </si>
  <si>
    <t>E 08.5.1</t>
  </si>
  <si>
    <t>Uskladnění demontovaného elektromateriálu</t>
  </si>
  <si>
    <t>E 08.6</t>
  </si>
  <si>
    <t>Demontáž provizorií realizovaných před zahájením stavby</t>
  </si>
  <si>
    <t>E 08.7</t>
  </si>
  <si>
    <t>Demontáž provizorií realizovaných během stavby - PS 02 Provizoria</t>
  </si>
  <si>
    <t>E 08.8</t>
  </si>
  <si>
    <t>Doprava + ekologická likvidace</t>
  </si>
  <si>
    <t>E 08.9</t>
  </si>
  <si>
    <t>Demontáž určených kabelových tras, vč. likvidace. Použití lešení/plošiny</t>
  </si>
  <si>
    <t>E 09</t>
  </si>
  <si>
    <t xml:space="preserve"> OSTATNÍ</t>
  </si>
  <si>
    <t>E 09.1</t>
  </si>
  <si>
    <t>Výchozí revize. vč. revizní zprávy</t>
  </si>
  <si>
    <t>E 09.2</t>
  </si>
  <si>
    <t>Výškové práce - lešení, mobilní plošina</t>
  </si>
  <si>
    <t>E 09.3</t>
  </si>
  <si>
    <t>Dílčí provozní zkoušky zařízení</t>
  </si>
  <si>
    <t>E 09.4</t>
  </si>
  <si>
    <t>Dokumentace skutečného provedení</t>
  </si>
  <si>
    <t>E 09.5</t>
  </si>
  <si>
    <t>Zařízení staveniště, sklad materiálu.</t>
  </si>
  <si>
    <t>PS 02 - Provizorium</t>
  </si>
  <si>
    <t>DPS 02.1 - Strojní část</t>
  </si>
  <si>
    <t>Podrobný popis jednotlivých položek je uveden v příloze D2.3.02/ Seznam strojů a zařízení</t>
  </si>
  <si>
    <t>D2 - POTRUBÍ A DROBNÉ ARMATURY</t>
  </si>
  <si>
    <t>D3 - NÁTĚRY A BAREVNÉ ZNAČENÍ</t>
  </si>
  <si>
    <t>3.1.01</t>
  </si>
  <si>
    <t>Manipulace a přemístění AT stanice_x000D_
Z důvodu odstavení vodojemu bude přepojeno sací potrubí ATS._x000D_
Další manipulace s potrubím a ATS v průběhu stavebních prací._x000D_
- potrubí DN80 - 4 m, materiál PP-R, včetně tvarovek, přírub, přírubových spojů, montážních spojek, kotevního a nosného materiálu - 1kpl_x000D_
- potrubí DN50 - 4 m, materiál PP-R, včetně tvarovek, přírub, přírubových spojů, montážních spojek, kotevního a nosného materiálu - 1kpl_x000D_
Dodávka je kompletní včetně montáže a příslušné dokumentace._x000D_
viz. Příloha D2.1.03</t>
  </si>
  <si>
    <t>3.1.02</t>
  </si>
  <si>
    <t>Manipulace a přemístění GAU filtru a dávkování NaClO_x000D_
Nezbytná manipulace s filtrem při provádění stavebních prací._x000D_
Změny v potrubním vedení jeho připojení, dle dostupných stavebních prostupů v průběhu stavby._x000D_
- potrubí DN50 - 5 m, materiál PP-R, včetně tvarovek, přírub, přírubových spojů, montážních spojek, kotevního a nosného materiálu - 1kpl_x000D_
Dodávka je kompletní včetně montáže a příslušné dokumentace._x000D_
viz. Příloha D2.1.03</t>
  </si>
  <si>
    <t>3.1.03</t>
  </si>
  <si>
    <t>Montážní práce spojené s vystrojením provizorních akumulačních nádrží_x000D_
Nádrže budou osazeny spínačy hladiny SL01, SL02, SL03 a výstupy z nich zakomponovány do řídících systému čerpadel ve vrtech a AT stanice (dodávka ASŘTP)_x000D_
Spojovací materiál, konzole, pomocné konstrukce._x000D_
Dodávka zařízení je kompletní včetně montáže a příslušné dokumentace._x000D_
viz. Příloha D2.1.03_x000D_
ozn.SL01, SL02, SL03</t>
  </si>
  <si>
    <t>3.3.01</t>
  </si>
  <si>
    <t>3.4.01</t>
  </si>
  <si>
    <t>3.4.02</t>
  </si>
  <si>
    <t>3.4.03</t>
  </si>
  <si>
    <t>3.4.04</t>
  </si>
  <si>
    <t>DPS 02.2 - Elektromotorická část, ASŘTP</t>
  </si>
  <si>
    <t>Podrobný popis jednotlivých položek je uveden v příloze D2.4.02/ technická specifikace</t>
  </si>
  <si>
    <t>E 06 -  SPECIFIKACE POLNÍ INSTRUMENTACE SKŘ</t>
  </si>
  <si>
    <t>E 07 -  ZEMNÍ PRÁCE</t>
  </si>
  <si>
    <t>E01.1</t>
  </si>
  <si>
    <t>GSM komunikátor, DIN 4TE, vstup 5xIN bepotenciálový galv. oddělený 12V, výstup 3+1 OUT 230V, napájení 230V, SIM vč. aktivace, 10 telefonních čísel</t>
  </si>
  <si>
    <t>Kabel TCEKFY 4Px0,8; zemní uložení + provizorní pevné uložení na stáv.kabelovém nosném systému, včetně montáže + připojení</t>
  </si>
  <si>
    <t>Ohebná elektroinstalační PVC trubka vysoká mechanická odolnost vč. UV, pr.21,2mm, di=16,5mm, barva pláště černá, vč. montážního příslušenství, dodávka + montáž</t>
  </si>
  <si>
    <t>bm</t>
  </si>
  <si>
    <t>Ohebná dvouplášťová korugovaná bezhalogenová chránička, červená, průměr DN50 mm, vnitřní průměr 40 mm, primárně určena k ochraně vedení uloženého pod zemí. Včetně uložení ve výkopu.</t>
  </si>
  <si>
    <t>Elektroinstalační vkládací lišta LV40x20 pro koncové části rozvodu; montáž</t>
  </si>
  <si>
    <t>Rozbočovací krabice vč. svorkovnice a vývodek: IP65. Dodávka vč. montáže</t>
  </si>
  <si>
    <t>Ostatní elektromontážní podružný materiál nutný pro uložení vodičů, kabelových tras, ukončení apod. (kabelová oka, štítky)</t>
  </si>
  <si>
    <t>Zhotovení potřebných průrazů a vývrtů v betonových stěnách, stropech, podlahách do pr.100mm, zpětné vodotěsné utěsnění, začištění, výmalba.</t>
  </si>
  <si>
    <t>Kabelové štítky a označení</t>
  </si>
  <si>
    <t xml:space="preserve"> SPECIFIKACE POLNÍ INSTRUMENTACE SKŘ</t>
  </si>
  <si>
    <t>Ponorný limitní spínač, výstup přepínací kontakt 230VAC, kabel 10m PUR, IP68, médium pitná voda atest, vč. nosného systému do plastové nádrže</t>
  </si>
  <si>
    <t xml:space="preserve"> ZEMNÍ PRÁCE</t>
  </si>
  <si>
    <t>Zřízení pískového lože o tloušťce 2x 100 mm, včetně mechanické ochrany chránička, uložení kabelu. Zemní práce viz. stavební část</t>
  </si>
  <si>
    <t>Zához, hutnění rýhy 400 x 600 mm</t>
  </si>
  <si>
    <t>Demontáž dočasného provizorního napojení plováků SL01÷03 v provizorních akumulačních nádržích vč. zemní kabelové trasy (vytažení kabelu z chráničky, bez zemních prací) - po odstávce VDJ</t>
  </si>
  <si>
    <t>Demontáž plovákových spínačů v akumulační nádrži vodojemu 250m3 (odstávka), vč. kabeláží do RM1</t>
  </si>
  <si>
    <t>Demontáž určených kabelových tras, vč. likvidace.</t>
  </si>
  <si>
    <t>Dílčí provozní a funkční zkoušky zařízení, nastavení.</t>
  </si>
  <si>
    <t>VON - Vedlejší a ostatní náklady</t>
  </si>
  <si>
    <t>VRN - Vedlejší a ostatní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</si>
  <si>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</si>
  <si>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</si>
  <si>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</si>
  <si>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</si>
  <si>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</si>
  <si>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</si>
  <si>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a ostatní rozpočtové náklady</t>
  </si>
  <si>
    <t>VRN1</t>
  </si>
  <si>
    <t>Průzkumné, geodetické a projektové práce</t>
  </si>
  <si>
    <t>011144000</t>
  </si>
  <si>
    <t>Rozbor zeminy</t>
  </si>
  <si>
    <t>2015080125</t>
  </si>
  <si>
    <t>011144001</t>
  </si>
  <si>
    <t>Rozbor asfaltové směsi dle Vyhlášky č. 283/2023 Sb.</t>
  </si>
  <si>
    <t>2019624820</t>
  </si>
  <si>
    <t>012103000R</t>
  </si>
  <si>
    <t>Vytýčení stávajících inženýrských sítí</t>
  </si>
  <si>
    <t>1340492111</t>
  </si>
  <si>
    <t>012203000R</t>
  </si>
  <si>
    <t>Vytýčení stavby, vytýčení obvodu staveniště, vytýčení hranic pozemků</t>
  </si>
  <si>
    <t>-1213828185</t>
  </si>
  <si>
    <t>012303501</t>
  </si>
  <si>
    <t xml:space="preserve">Geodetické zaměření stavby </t>
  </si>
  <si>
    <t>1024</t>
  </si>
  <si>
    <t>-1220906316</t>
  </si>
  <si>
    <t>013254000R</t>
  </si>
  <si>
    <t>Dokumentace skutečného provedení stavby ve 4 stejnopisech + v digitální podobě</t>
  </si>
  <si>
    <t>840666556</t>
  </si>
  <si>
    <t>013203000R</t>
  </si>
  <si>
    <t>Výrobní (dodavatelská) dokumentace</t>
  </si>
  <si>
    <t>2072764971</t>
  </si>
  <si>
    <t>011503000</t>
  </si>
  <si>
    <t>Zajištění pasportizace a fotodokumentace stávajících objektů před zahájením prací</t>
  </si>
  <si>
    <t>-504153972</t>
  </si>
  <si>
    <t>VRN3</t>
  </si>
  <si>
    <t>Zařízení staveniště</t>
  </si>
  <si>
    <t>030001000</t>
  </si>
  <si>
    <t>644010138</t>
  </si>
  <si>
    <t>033203000</t>
  </si>
  <si>
    <t>Energie pro zařízení staveniště_x000D_
- připojení a spotřeba energií pro zařízení staveniště</t>
  </si>
  <si>
    <t>883701909</t>
  </si>
  <si>
    <t>030001002R</t>
  </si>
  <si>
    <t>Náklady na zpevněné staveništní komunikace, plochy pro očistu vozidel, zajištění proti splavování zemin, vč. průběžného úklidu komunikací</t>
  </si>
  <si>
    <t>2182246</t>
  </si>
  <si>
    <t>034403000</t>
  </si>
  <si>
    <t>Dopravní značení na staveništi - DIO, vč.aktualizace DIO</t>
  </si>
  <si>
    <t>-1469042527</t>
  </si>
  <si>
    <t>VRN4</t>
  </si>
  <si>
    <t>Inženýrská činnost</t>
  </si>
  <si>
    <t>040001000</t>
  </si>
  <si>
    <t>812783145</t>
  </si>
  <si>
    <t>045002000</t>
  </si>
  <si>
    <t>Kompletační a koordinační činnost</t>
  </si>
  <si>
    <t>-1183586857</t>
  </si>
  <si>
    <t>042903001</t>
  </si>
  <si>
    <t>Havarijní plán pro stavbu</t>
  </si>
  <si>
    <t>611393958</t>
  </si>
  <si>
    <t>042503000</t>
  </si>
  <si>
    <t>Kontrolní plán BOZP na staveništi</t>
  </si>
  <si>
    <t>961562206</t>
  </si>
  <si>
    <t>043101000</t>
  </si>
  <si>
    <t>Individuální a komplexní zkoušky zařízení, vč. přípravy komplexních zkoušek a potřebných zkušebních médií</t>
  </si>
  <si>
    <t>1674987715</t>
  </si>
  <si>
    <t>"dokumentace provedení zkoušek"</t>
  </si>
  <si>
    <t>"energie a média pro provedení zkoušek"</t>
  </si>
  <si>
    <t>"zaškolení obsluhy"</t>
  </si>
  <si>
    <t>"návody na obsluhu strojů, zařízení, elektro, dispenčinku ASŘ"</t>
  </si>
  <si>
    <t>"zohlednění postupného a dílčího provádění zkoušek a uvedení do provozu"</t>
  </si>
  <si>
    <t>"provedení komplexního testu automatizace a řízení ve zkušebním provozu do odladění SW"</t>
  </si>
  <si>
    <t>VRN7</t>
  </si>
  <si>
    <t>Provozní vlivy</t>
  </si>
  <si>
    <t>079002000</t>
  </si>
  <si>
    <t>Provozní vlivy - prostředí investora</t>
  </si>
  <si>
    <t>-1538279232</t>
  </si>
  <si>
    <t>"omezení provozem investora, rekonstrukce za provozu, metodika ÚRS, popis v příloze B" 1,0</t>
  </si>
  <si>
    <t>VRN9</t>
  </si>
  <si>
    <t>Ostatní náklady</t>
  </si>
  <si>
    <t>090001000</t>
  </si>
  <si>
    <t>Ostatní náklady na straně zhotovitele související s výstavbou, např. zakrytí stávajících kontrukcí, ochrana strojně technologických zařízení, provoz investora apod.</t>
  </si>
  <si>
    <t>1518934672</t>
  </si>
  <si>
    <t>091504001</t>
  </si>
  <si>
    <t>Úprava stávajícího provozního řádu</t>
  </si>
  <si>
    <t>-1637426283</t>
  </si>
  <si>
    <t>091504001.1</t>
  </si>
  <si>
    <t>Provizorní provozní řád po dobu výstavby</t>
  </si>
  <si>
    <t>622596602</t>
  </si>
  <si>
    <t>092203000</t>
  </si>
  <si>
    <t>Náklady na zaškolení obsluhy</t>
  </si>
  <si>
    <t>1880270691</t>
  </si>
  <si>
    <t>091504000</t>
  </si>
  <si>
    <t>Náklady související s publikační činností</t>
  </si>
  <si>
    <t>-509792451</t>
  </si>
  <si>
    <t>091502000</t>
  </si>
  <si>
    <t>Publikační činnost - Dočasný velkoplošný informační panel o rozměru 2100 x 2200 mm dle Grafického manuálu publicity</t>
  </si>
  <si>
    <t>743293834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</si>
  <si>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</si>
  <si>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</si>
  <si>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</si>
  <si>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</si>
  <si>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</si>
  <si>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</si>
  <si>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</si>
  <si>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</si>
  <si>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</si>
  <si>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</si>
  <si>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</si>
  <si>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</si>
  <si>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</si>
  <si>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</si>
  <si>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</si>
  <si>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</si>
  <si>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</si>
  <si>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</si>
  <si>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</si>
  <si>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</si>
  <si>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</si>
  <si>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</si>
  <si>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</si>
  <si>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</si>
  <si>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</si>
  <si>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</si>
  <si>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</si>
  <si>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</si>
  <si>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</si>
  <si>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</si>
  <si>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</si>
  <si>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</si>
  <si>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</si>
  <si>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</si>
  <si>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</si>
  <si>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</si>
  <si>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</si>
  <si>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</si>
  <si>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</si>
  <si>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</si>
  <si>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</si>
  <si>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</si>
  <si>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</si>
  <si>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</si>
  <si>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</si>
  <si>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</si>
  <si>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</si>
  <si>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</si>
  <si>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</si>
  <si>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</si>
  <si>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</si>
  <si>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</si>
  <si>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</si>
  <si>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</si>
  <si>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</si>
  <si>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</si>
  <si>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</si>
  <si>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</si>
  <si>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</si>
  <si>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</si>
  <si>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</si>
  <si>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</si>
  <si>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</si>
  <si>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</si>
  <si>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</si>
  <si>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</si>
  <si>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</si>
  <si>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</si>
  <si>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</si>
  <si>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</si>
  <si>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</si>
  <si>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</si>
  <si>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</si>
  <si>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</si>
  <si>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</si>
  <si>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</si>
  <si>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</si>
  <si>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</si>
  <si>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</si>
  <si>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</si>
  <si>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</si>
  <si>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</si>
  <si>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</si>
  <si>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</si>
  <si>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</si>
  <si>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</si>
  <si>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</si>
  <si>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</si>
  <si>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</si>
  <si>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</si>
  <si>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</si>
  <si>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</si>
  <si>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</si>
  <si>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</si>
  <si>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</si>
  <si>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</si>
  <si>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</si>
  <si>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</si>
  <si>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</si>
  <si>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</si>
  <si>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</si>
  <si>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</si>
  <si>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</si>
  <si>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</si>
  <si>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</si>
  <si>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</si>
  <si>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</si>
  <si>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</si>
  <si>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</si>
  <si>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</si>
  <si>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</si>
  <si>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</si>
  <si>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</si>
  <si>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</si>
  <si>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</si>
  <si>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</si>
  <si>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</si>
  <si>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</si>
  <si>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</si>
  <si>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</si>
  <si>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</si>
  <si>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</si>
  <si>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</si>
  <si>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</si>
  <si>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</si>
  <si>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</si>
  <si>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</si>
  <si>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</si>
  <si>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</si>
  <si>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</si>
  <si>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</si>
  <si>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</si>
  <si>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</si>
  <si>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</si>
  <si>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</si>
  <si>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</si>
  <si>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</si>
  <si>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</si>
  <si>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</si>
  <si>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</si>
  <si>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</si>
  <si>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</si>
  <si>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</si>
  <si>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</si>
  <si>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</si>
  <si>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</si>
  <si>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</si>
  <si>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</si>
  <si>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</si>
  <si>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</si>
  <si>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</si>
  <si>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</si>
  <si>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</si>
  <si>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</si>
  <si>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</si>
  <si>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</si>
  <si>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</si>
  <si>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</si>
  <si>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</si>
  <si>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</si>
  <si>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</si>
  <si>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</si>
  <si>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</si>
  <si>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</si>
  <si>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</si>
  <si>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</si>
  <si>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</si>
  <si>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</si>
  <si>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</si>
  <si>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</si>
  <si>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</si>
  <si>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</si>
  <si>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</si>
  <si>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</si>
  <si>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</si>
  <si>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</si>
  <si>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</si>
  <si>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</si>
  <si>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</si>
  <si>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</si>
  <si>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</si>
  <si>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</si>
  <si>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</si>
  <si>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Obložení vntřního povrchu vodojemu kompletním systémem plastových (polyethylenových) desek AGRUSAFE HYDROCLICK - dodávka, doprava, montáž
 - výroba a montáž podkladních a ukončovacích lišt
 - dodávka desek AGRUSAFE HYDROCLICK PE80 modrá barva (cca 394 m2)
 - veškerý pomocný materiál (svařovací drát, kotevní a spojovací mat. ...)
 - výroba a montáž prostupů
 - výroba a montáž prvků sloupu
 - výroba a montáž prvků jímky
 - veškeré montážní práce (cca 290 m2)
 - svary extruzní (cca 158 m)
 - kontrola svar.spojů vysokým napětím a VT 
 - vypracování dokumentace svařování pro předání
 - tuzemská 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</si>
</sst>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%"/>
    <numFmt numFmtId="165" formatCode="dd\.mm\.yyyy"/>
    <numFmt numFmtId="166" formatCode="#,##0.00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4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4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4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4" fontId="27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1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65042141" TargetMode="External"/><Relationship Id="rId13" Type="http://schemas.openxmlformats.org/officeDocument/2006/relationships/hyperlink" Target="https://podminky.urs.cz/item/CS_URS_2024_02/997013151" TargetMode="External"/><Relationship Id="rId18" Type="http://schemas.openxmlformats.org/officeDocument/2006/relationships/hyperlink" Target="https://podminky.urs.cz/item/CS_URS_2024_02/997013645" TargetMode="External"/><Relationship Id="rId26" Type="http://schemas.openxmlformats.org/officeDocument/2006/relationships/hyperlink" Target="https://podminky.urs.cz/item/CS_URS_2024_02/711142811" TargetMode="External"/><Relationship Id="rId39" Type="http://schemas.openxmlformats.org/officeDocument/2006/relationships/hyperlink" Target="https://podminky.urs.cz/item/CS_URS_2024_02/767996701" TargetMode="External"/><Relationship Id="rId3" Type="http://schemas.openxmlformats.org/officeDocument/2006/relationships/hyperlink" Target="https://podminky.urs.cz/item/CS_URS_2024_02/962032112" TargetMode="External"/><Relationship Id="rId21" Type="http://schemas.openxmlformats.org/officeDocument/2006/relationships/hyperlink" Target="https://podminky.urs.cz/item/CS_URS_2024_02/997013811" TargetMode="External"/><Relationship Id="rId34" Type="http://schemas.openxmlformats.org/officeDocument/2006/relationships/hyperlink" Target="https://podminky.urs.cz/item/CS_URS_2024_02/764004861" TargetMode="External"/><Relationship Id="rId7" Type="http://schemas.openxmlformats.org/officeDocument/2006/relationships/hyperlink" Target="https://podminky.urs.cz/item/CS_URS_2024_02/963012520" TargetMode="External"/><Relationship Id="rId12" Type="http://schemas.openxmlformats.org/officeDocument/2006/relationships/hyperlink" Target="https://podminky.urs.cz/item/CS_URS_2024_02/977211124" TargetMode="External"/><Relationship Id="rId17" Type="http://schemas.openxmlformats.org/officeDocument/2006/relationships/hyperlink" Target="https://podminky.urs.cz/item/CS_URS_2024_02/997221612" TargetMode="External"/><Relationship Id="rId25" Type="http://schemas.openxmlformats.org/officeDocument/2006/relationships/hyperlink" Target="https://podminky.urs.cz/item/CS_URS_2024_02/711141811" TargetMode="External"/><Relationship Id="rId33" Type="http://schemas.openxmlformats.org/officeDocument/2006/relationships/hyperlink" Target="https://podminky.urs.cz/item/CS_URS_2024_02/764004801" TargetMode="External"/><Relationship Id="rId38" Type="http://schemas.openxmlformats.org/officeDocument/2006/relationships/hyperlink" Target="https://podminky.urs.cz/item/CS_URS_2024_02/767833802" TargetMode="External"/><Relationship Id="rId2" Type="http://schemas.openxmlformats.org/officeDocument/2006/relationships/hyperlink" Target="https://podminky.urs.cz/item/CS_URS_2024_02/962031132" TargetMode="External"/><Relationship Id="rId16" Type="http://schemas.openxmlformats.org/officeDocument/2006/relationships/hyperlink" Target="https://podminky.urs.cz/item/CS_URS_2024_02/997013509" TargetMode="External"/><Relationship Id="rId20" Type="http://schemas.openxmlformats.org/officeDocument/2006/relationships/hyperlink" Target="https://podminky.urs.cz/item/CS_URS_2024_02/997013804" TargetMode="External"/><Relationship Id="rId29" Type="http://schemas.openxmlformats.org/officeDocument/2006/relationships/hyperlink" Target="https://podminky.urs.cz/item/CS_URS_2024_02/751398821" TargetMode="External"/><Relationship Id="rId1" Type="http://schemas.openxmlformats.org/officeDocument/2006/relationships/hyperlink" Target="https://podminky.urs.cz/item/CS_URS_2024_02/961055111" TargetMode="External"/><Relationship Id="rId6" Type="http://schemas.openxmlformats.org/officeDocument/2006/relationships/hyperlink" Target="https://podminky.urs.cz/item/CS_URS_2024_02/963012510" TargetMode="External"/><Relationship Id="rId11" Type="http://schemas.openxmlformats.org/officeDocument/2006/relationships/hyperlink" Target="https://podminky.urs.cz/item/CS_URS_2024_02/977211111" TargetMode="External"/><Relationship Id="rId24" Type="http://schemas.openxmlformats.org/officeDocument/2006/relationships/hyperlink" Target="https://podminky.urs.cz/item/CS_URS_2024_02/997013867" TargetMode="External"/><Relationship Id="rId32" Type="http://schemas.openxmlformats.org/officeDocument/2006/relationships/hyperlink" Target="https://podminky.urs.cz/item/CS_URS_2024_02/764002851" TargetMode="External"/><Relationship Id="rId37" Type="http://schemas.openxmlformats.org/officeDocument/2006/relationships/hyperlink" Target="https://podminky.urs.cz/item/CS_URS_2024_02/767691823" TargetMode="External"/><Relationship Id="rId40" Type="http://schemas.openxmlformats.org/officeDocument/2006/relationships/drawing" Target="../drawings/drawing2.xml"/><Relationship Id="rId5" Type="http://schemas.openxmlformats.org/officeDocument/2006/relationships/hyperlink" Target="https://podminky.urs.cz/item/CS_URS_2024_02/962081131" TargetMode="External"/><Relationship Id="rId15" Type="http://schemas.openxmlformats.org/officeDocument/2006/relationships/hyperlink" Target="https://podminky.urs.cz/item/CS_URS_2024_02/997013501" TargetMode="External"/><Relationship Id="rId23" Type="http://schemas.openxmlformats.org/officeDocument/2006/relationships/hyperlink" Target="https://podminky.urs.cz/item/CS_URS_2024_02/997013862" TargetMode="External"/><Relationship Id="rId28" Type="http://schemas.openxmlformats.org/officeDocument/2006/relationships/hyperlink" Target="https://podminky.urs.cz/item/CS_URS_2024_02/713140861" TargetMode="External"/><Relationship Id="rId36" Type="http://schemas.openxmlformats.org/officeDocument/2006/relationships/hyperlink" Target="https://podminky.urs.cz/item/CS_URS_2024_02/767161813" TargetMode="External"/><Relationship Id="rId10" Type="http://schemas.openxmlformats.org/officeDocument/2006/relationships/hyperlink" Target="https://podminky.urs.cz/item/CS_URS_2024_02/968072456" TargetMode="External"/><Relationship Id="rId19" Type="http://schemas.openxmlformats.org/officeDocument/2006/relationships/hyperlink" Target="https://podminky.urs.cz/item/CS_URS_2024_02/997013814" TargetMode="External"/><Relationship Id="rId31" Type="http://schemas.openxmlformats.org/officeDocument/2006/relationships/hyperlink" Target="https://podminky.urs.cz/item/CS_URS_2024_02/764002841" TargetMode="External"/><Relationship Id="rId4" Type="http://schemas.openxmlformats.org/officeDocument/2006/relationships/hyperlink" Target="https://podminky.urs.cz/item/CS_URS_2024_02/962052210" TargetMode="External"/><Relationship Id="rId9" Type="http://schemas.openxmlformats.org/officeDocument/2006/relationships/hyperlink" Target="https://podminky.urs.cz/item/CS_URS_2024_02/968072455" TargetMode="External"/><Relationship Id="rId14" Type="http://schemas.openxmlformats.org/officeDocument/2006/relationships/hyperlink" Target="https://podminky.urs.cz/item/CS_URS_2024_02/997013211" TargetMode="External"/><Relationship Id="rId22" Type="http://schemas.openxmlformats.org/officeDocument/2006/relationships/hyperlink" Target="https://podminky.urs.cz/item/CS_URS_2024_02/997013861" TargetMode="External"/><Relationship Id="rId27" Type="http://schemas.openxmlformats.org/officeDocument/2006/relationships/hyperlink" Target="https://podminky.urs.cz/item/CS_URS_2024_02/713130851" TargetMode="External"/><Relationship Id="rId30" Type="http://schemas.openxmlformats.org/officeDocument/2006/relationships/hyperlink" Target="https://podminky.urs.cz/item/CS_URS_2024_02/764001821" TargetMode="External"/><Relationship Id="rId35" Type="http://schemas.openxmlformats.org/officeDocument/2006/relationships/hyperlink" Target="https://podminky.urs.cz/item/CS_URS_2024_02/766691914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275351122" TargetMode="External"/><Relationship Id="rId117" Type="http://schemas.openxmlformats.org/officeDocument/2006/relationships/hyperlink" Target="https://podminky.urs.cz/item/CS_URS_2024_02/725861102" TargetMode="External"/><Relationship Id="rId21" Type="http://schemas.openxmlformats.org/officeDocument/2006/relationships/hyperlink" Target="https://podminky.urs.cz/item/CS_URS_2024_02/182351123" TargetMode="External"/><Relationship Id="rId42" Type="http://schemas.openxmlformats.org/officeDocument/2006/relationships/hyperlink" Target="https://podminky.urs.cz/item/CS_URS_2024_02/622531022" TargetMode="External"/><Relationship Id="rId47" Type="http://schemas.openxmlformats.org/officeDocument/2006/relationships/hyperlink" Target="https://podminky.urs.cz/item/CS_URS_2024_02/631351111" TargetMode="External"/><Relationship Id="rId63" Type="http://schemas.openxmlformats.org/officeDocument/2006/relationships/hyperlink" Target="https://podminky.urs.cz/item/CS_URS_2024_02/977151125" TargetMode="External"/><Relationship Id="rId68" Type="http://schemas.openxmlformats.org/officeDocument/2006/relationships/hyperlink" Target="https://podminky.urs.cz/item/CS_URS_2024_02/941111231" TargetMode="External"/><Relationship Id="rId84" Type="http://schemas.openxmlformats.org/officeDocument/2006/relationships/hyperlink" Target="https://podminky.urs.cz/item/CS_URS_2024_02/985321111" TargetMode="External"/><Relationship Id="rId89" Type="http://schemas.openxmlformats.org/officeDocument/2006/relationships/hyperlink" Target="https://podminky.urs.cz/item/CS_URS_2024_02/985312114" TargetMode="External"/><Relationship Id="rId112" Type="http://schemas.openxmlformats.org/officeDocument/2006/relationships/hyperlink" Target="https://podminky.urs.cz/item/CS_URS_2024_02/721290111" TargetMode="External"/><Relationship Id="rId133" Type="http://schemas.openxmlformats.org/officeDocument/2006/relationships/hyperlink" Target="https://podminky.urs.cz/item/CS_URS_2024_02/777511105" TargetMode="External"/><Relationship Id="rId138" Type="http://schemas.openxmlformats.org/officeDocument/2006/relationships/hyperlink" Target="https://podminky.urs.cz/item/CS_URS_2024_02/783306801" TargetMode="External"/><Relationship Id="rId16" Type="http://schemas.openxmlformats.org/officeDocument/2006/relationships/hyperlink" Target="https://podminky.urs.cz/item/CS_URS_2024_02/171151101" TargetMode="External"/><Relationship Id="rId107" Type="http://schemas.openxmlformats.org/officeDocument/2006/relationships/hyperlink" Target="https://podminky.urs.cz/item/CS_URS_2024_02/713131241" TargetMode="External"/><Relationship Id="rId11" Type="http://schemas.openxmlformats.org/officeDocument/2006/relationships/hyperlink" Target="https://podminky.urs.cz/item/CS_URS_2024_02/162751117" TargetMode="External"/><Relationship Id="rId32" Type="http://schemas.openxmlformats.org/officeDocument/2006/relationships/hyperlink" Target="https://podminky.urs.cz/item/CS_URS_2024_02/411354313" TargetMode="External"/><Relationship Id="rId37" Type="http://schemas.openxmlformats.org/officeDocument/2006/relationships/hyperlink" Target="https://podminky.urs.cz/item/CS_URS_2024_02/621131101" TargetMode="External"/><Relationship Id="rId53" Type="http://schemas.openxmlformats.org/officeDocument/2006/relationships/hyperlink" Target="https://podminky.urs.cz/item/CS_URS_2024_02/637121114" TargetMode="External"/><Relationship Id="rId58" Type="http://schemas.openxmlformats.org/officeDocument/2006/relationships/hyperlink" Target="https://podminky.urs.cz/item/CS_URS_2024_02/977151113" TargetMode="External"/><Relationship Id="rId74" Type="http://schemas.openxmlformats.org/officeDocument/2006/relationships/hyperlink" Target="https://podminky.urs.cz/item/CS_URS_2024_02/952903112" TargetMode="External"/><Relationship Id="rId79" Type="http://schemas.openxmlformats.org/officeDocument/2006/relationships/hyperlink" Target="https://podminky.urs.cz/item/CS_URS_2024_02/985112132" TargetMode="External"/><Relationship Id="rId102" Type="http://schemas.openxmlformats.org/officeDocument/2006/relationships/hyperlink" Target="https://podminky.urs.cz/item/CS_URS_2024_02/711112053" TargetMode="External"/><Relationship Id="rId123" Type="http://schemas.openxmlformats.org/officeDocument/2006/relationships/hyperlink" Target="https://podminky.urs.cz/item/CS_URS_2024_02/764511622" TargetMode="External"/><Relationship Id="rId128" Type="http://schemas.openxmlformats.org/officeDocument/2006/relationships/hyperlink" Target="https://podminky.urs.cz/item/CS_URS_2024_02/998766101" TargetMode="External"/><Relationship Id="rId144" Type="http://schemas.openxmlformats.org/officeDocument/2006/relationships/hyperlink" Target="https://podminky.urs.cz/item/CS_URS_2024_02/784181113" TargetMode="External"/><Relationship Id="rId5" Type="http://schemas.openxmlformats.org/officeDocument/2006/relationships/hyperlink" Target="https://podminky.urs.cz/item/CS_URS_2024_02/121151113" TargetMode="External"/><Relationship Id="rId90" Type="http://schemas.openxmlformats.org/officeDocument/2006/relationships/hyperlink" Target="https://podminky.urs.cz/item/CS_URS_2024_02/985312124" TargetMode="External"/><Relationship Id="rId95" Type="http://schemas.openxmlformats.org/officeDocument/2006/relationships/hyperlink" Target="https://podminky.urs.cz/item/CS_URS_2024_02/711131111" TargetMode="External"/><Relationship Id="rId22" Type="http://schemas.openxmlformats.org/officeDocument/2006/relationships/hyperlink" Target="https://podminky.urs.cz/item/CS_URS_2024_02/181411132" TargetMode="External"/><Relationship Id="rId27" Type="http://schemas.openxmlformats.org/officeDocument/2006/relationships/hyperlink" Target="https://podminky.urs.cz/item/CS_URS_2024_02/310232075" TargetMode="External"/><Relationship Id="rId43" Type="http://schemas.openxmlformats.org/officeDocument/2006/relationships/hyperlink" Target="https://podminky.urs.cz/item/CS_URS_2024_02/622511112" TargetMode="External"/><Relationship Id="rId48" Type="http://schemas.openxmlformats.org/officeDocument/2006/relationships/hyperlink" Target="https://podminky.urs.cz/item/CS_URS_2024_02/631351112" TargetMode="External"/><Relationship Id="rId64" Type="http://schemas.openxmlformats.org/officeDocument/2006/relationships/hyperlink" Target="https://podminky.urs.cz/item/CS_URS_2024_02/977151132" TargetMode="External"/><Relationship Id="rId69" Type="http://schemas.openxmlformats.org/officeDocument/2006/relationships/hyperlink" Target="https://podminky.urs.cz/item/CS_URS_2024_02/941111831" TargetMode="External"/><Relationship Id="rId113" Type="http://schemas.openxmlformats.org/officeDocument/2006/relationships/hyperlink" Target="https://podminky.urs.cz/item/CS_URS_2024_02/721290112" TargetMode="External"/><Relationship Id="rId118" Type="http://schemas.openxmlformats.org/officeDocument/2006/relationships/hyperlink" Target="https://podminky.urs.cz/item/CS_URS_2024_02/998725101" TargetMode="External"/><Relationship Id="rId134" Type="http://schemas.openxmlformats.org/officeDocument/2006/relationships/hyperlink" Target="https://podminky.urs.cz/item/CS_URS_2024_02/777511107" TargetMode="External"/><Relationship Id="rId139" Type="http://schemas.openxmlformats.org/officeDocument/2006/relationships/hyperlink" Target="https://podminky.urs.cz/item/CS_URS_2024_02/783324201" TargetMode="External"/><Relationship Id="rId80" Type="http://schemas.openxmlformats.org/officeDocument/2006/relationships/hyperlink" Target="https://podminky.urs.cz/item/CS_URS_2024_02/985121122" TargetMode="External"/><Relationship Id="rId85" Type="http://schemas.openxmlformats.org/officeDocument/2006/relationships/hyperlink" Target="https://podminky.urs.cz/item/CS_URS_2024_02/985321112" TargetMode="External"/><Relationship Id="rId3" Type="http://schemas.openxmlformats.org/officeDocument/2006/relationships/hyperlink" Target="https://podminky.urs.cz/item/CS_URS_2024_02/115101201" TargetMode="External"/><Relationship Id="rId12" Type="http://schemas.openxmlformats.org/officeDocument/2006/relationships/hyperlink" Target="https://podminky.urs.cz/item/CS_URS_2024_02/162751119" TargetMode="External"/><Relationship Id="rId17" Type="http://schemas.openxmlformats.org/officeDocument/2006/relationships/hyperlink" Target="https://podminky.urs.cz/item/CS_URS_2024_02/174151101" TargetMode="External"/><Relationship Id="rId25" Type="http://schemas.openxmlformats.org/officeDocument/2006/relationships/hyperlink" Target="https://podminky.urs.cz/item/CS_URS_2024_02/275351121" TargetMode="External"/><Relationship Id="rId33" Type="http://schemas.openxmlformats.org/officeDocument/2006/relationships/hyperlink" Target="https://podminky.urs.cz/item/CS_URS_2024_02/411354314" TargetMode="External"/><Relationship Id="rId38" Type="http://schemas.openxmlformats.org/officeDocument/2006/relationships/hyperlink" Target="https://podminky.urs.cz/item/CS_URS_2024_02/622131101" TargetMode="External"/><Relationship Id="rId46" Type="http://schemas.openxmlformats.org/officeDocument/2006/relationships/hyperlink" Target="https://podminky.urs.cz/item/CS_URS_2024_02/631351102" TargetMode="External"/><Relationship Id="rId59" Type="http://schemas.openxmlformats.org/officeDocument/2006/relationships/hyperlink" Target="https://podminky.urs.cz/item/CS_URS_2024_02/977151116" TargetMode="External"/><Relationship Id="rId67" Type="http://schemas.openxmlformats.org/officeDocument/2006/relationships/hyperlink" Target="https://podminky.urs.cz/item/CS_URS_2024_02/941111131" TargetMode="External"/><Relationship Id="rId103" Type="http://schemas.openxmlformats.org/officeDocument/2006/relationships/hyperlink" Target="https://podminky.urs.cz/item/CS_URS_2024_02/998711102" TargetMode="External"/><Relationship Id="rId108" Type="http://schemas.openxmlformats.org/officeDocument/2006/relationships/hyperlink" Target="https://podminky.urs.cz/item/CS_URS_2024_02/713131243" TargetMode="External"/><Relationship Id="rId116" Type="http://schemas.openxmlformats.org/officeDocument/2006/relationships/hyperlink" Target="https://podminky.urs.cz/item/CS_URS_2024_02/725851325" TargetMode="External"/><Relationship Id="rId124" Type="http://schemas.openxmlformats.org/officeDocument/2006/relationships/hyperlink" Target="https://podminky.urs.cz/item/CS_URS_2024_02/764511642" TargetMode="External"/><Relationship Id="rId129" Type="http://schemas.openxmlformats.org/officeDocument/2006/relationships/hyperlink" Target="https://podminky.urs.cz/item/CS_URS_2024_02/998767102" TargetMode="External"/><Relationship Id="rId137" Type="http://schemas.openxmlformats.org/officeDocument/2006/relationships/hyperlink" Target="https://podminky.urs.cz/item/CS_URS_2024_02/998777101" TargetMode="External"/><Relationship Id="rId20" Type="http://schemas.openxmlformats.org/officeDocument/2006/relationships/hyperlink" Target="https://podminky.urs.cz/item/CS_URS_2024_02/182251101" TargetMode="External"/><Relationship Id="rId41" Type="http://schemas.openxmlformats.org/officeDocument/2006/relationships/hyperlink" Target="https://podminky.urs.cz/item/CS_URS_2024_02/621531022" TargetMode="External"/><Relationship Id="rId54" Type="http://schemas.openxmlformats.org/officeDocument/2006/relationships/hyperlink" Target="https://podminky.urs.cz/item/CS_URS_2024_02/637311131" TargetMode="External"/><Relationship Id="rId62" Type="http://schemas.openxmlformats.org/officeDocument/2006/relationships/hyperlink" Target="https://podminky.urs.cz/item/CS_URS_2024_02/977151123" TargetMode="External"/><Relationship Id="rId70" Type="http://schemas.openxmlformats.org/officeDocument/2006/relationships/hyperlink" Target="https://podminky.urs.cz/item/CS_URS_2024_02/949111112" TargetMode="External"/><Relationship Id="rId75" Type="http://schemas.openxmlformats.org/officeDocument/2006/relationships/hyperlink" Target="https://podminky.urs.cz/item/CS_URS_2024_02/952903119" TargetMode="External"/><Relationship Id="rId83" Type="http://schemas.openxmlformats.org/officeDocument/2006/relationships/hyperlink" Target="https://podminky.urs.cz/item/CS_URS_2024_02/985132311" TargetMode="External"/><Relationship Id="rId88" Type="http://schemas.openxmlformats.org/officeDocument/2006/relationships/hyperlink" Target="https://podminky.urs.cz/item/CS_URS_2024_02/985311314" TargetMode="External"/><Relationship Id="rId91" Type="http://schemas.openxmlformats.org/officeDocument/2006/relationships/hyperlink" Target="https://podminky.urs.cz/item/CS_URS_2024_02/985324211" TargetMode="External"/><Relationship Id="rId96" Type="http://schemas.openxmlformats.org/officeDocument/2006/relationships/hyperlink" Target="https://podminky.urs.cz/item/CS_URS_2024_02/711132111" TargetMode="External"/><Relationship Id="rId111" Type="http://schemas.openxmlformats.org/officeDocument/2006/relationships/hyperlink" Target="https://podminky.urs.cz/item/CS_URS_2024_02/721242105" TargetMode="External"/><Relationship Id="rId132" Type="http://schemas.openxmlformats.org/officeDocument/2006/relationships/hyperlink" Target="https://podminky.urs.cz/item/CS_URS_2024_02/777131101" TargetMode="External"/><Relationship Id="rId140" Type="http://schemas.openxmlformats.org/officeDocument/2006/relationships/hyperlink" Target="https://podminky.urs.cz/item/CS_URS_2024_02/783327101" TargetMode="External"/><Relationship Id="rId145" Type="http://schemas.openxmlformats.org/officeDocument/2006/relationships/hyperlink" Target="https://podminky.urs.cz/item/CS_URS_2024_02/784211113" TargetMode="External"/><Relationship Id="rId1" Type="http://schemas.openxmlformats.org/officeDocument/2006/relationships/hyperlink" Target="https://podminky.urs.cz/item/CS_URS_2024_02/111211101" TargetMode="External"/><Relationship Id="rId6" Type="http://schemas.openxmlformats.org/officeDocument/2006/relationships/hyperlink" Target="https://podminky.urs.cz/item/CS_URS_2024_02/122251102" TargetMode="External"/><Relationship Id="rId15" Type="http://schemas.openxmlformats.org/officeDocument/2006/relationships/hyperlink" Target="https://podminky.urs.cz/item/CS_URS_2024_02/171151103" TargetMode="External"/><Relationship Id="rId23" Type="http://schemas.openxmlformats.org/officeDocument/2006/relationships/hyperlink" Target="https://podminky.urs.cz/item/CS_URS_2024_02/212751104" TargetMode="External"/><Relationship Id="rId28" Type="http://schemas.openxmlformats.org/officeDocument/2006/relationships/hyperlink" Target="https://podminky.urs.cz/item/CS_URS_2024_02/380356231" TargetMode="External"/><Relationship Id="rId36" Type="http://schemas.openxmlformats.org/officeDocument/2006/relationships/hyperlink" Target="https://podminky.urs.cz/item/CS_URS_2024_02/612325302" TargetMode="External"/><Relationship Id="rId49" Type="http://schemas.openxmlformats.org/officeDocument/2006/relationships/hyperlink" Target="https://podminky.urs.cz/item/CS_URS_2024_02/631361821" TargetMode="External"/><Relationship Id="rId57" Type="http://schemas.openxmlformats.org/officeDocument/2006/relationships/hyperlink" Target="https://podminky.urs.cz/item/CS_URS_2024_02/939941112" TargetMode="External"/><Relationship Id="rId106" Type="http://schemas.openxmlformats.org/officeDocument/2006/relationships/hyperlink" Target="https://podminky.urs.cz/item/CS_URS_2024_02/713123112" TargetMode="External"/><Relationship Id="rId114" Type="http://schemas.openxmlformats.org/officeDocument/2006/relationships/hyperlink" Target="https://podminky.urs.cz/item/CS_URS_2024_02/998721101" TargetMode="External"/><Relationship Id="rId119" Type="http://schemas.openxmlformats.org/officeDocument/2006/relationships/hyperlink" Target="https://podminky.urs.cz/item/CS_URS_2024_01/764212661" TargetMode="External"/><Relationship Id="rId127" Type="http://schemas.openxmlformats.org/officeDocument/2006/relationships/hyperlink" Target="https://podminky.urs.cz/item/CS_URS_2024_02/766660451" TargetMode="External"/><Relationship Id="rId10" Type="http://schemas.openxmlformats.org/officeDocument/2006/relationships/hyperlink" Target="https://podminky.urs.cz/item/CS_URS_2024_02/167151111" TargetMode="External"/><Relationship Id="rId31" Type="http://schemas.openxmlformats.org/officeDocument/2006/relationships/hyperlink" Target="https://podminky.urs.cz/item/CS_URS_2024_02/380361011" TargetMode="External"/><Relationship Id="rId44" Type="http://schemas.openxmlformats.org/officeDocument/2006/relationships/hyperlink" Target="https://podminky.urs.cz/item/CS_URS_2024_02/631311225" TargetMode="External"/><Relationship Id="rId52" Type="http://schemas.openxmlformats.org/officeDocument/2006/relationships/hyperlink" Target="https://podminky.urs.cz/item/CS_URS_2024_02/637211132" TargetMode="External"/><Relationship Id="rId60" Type="http://schemas.openxmlformats.org/officeDocument/2006/relationships/hyperlink" Target="https://podminky.urs.cz/item/CS_URS_2024_02/977151118" TargetMode="External"/><Relationship Id="rId65" Type="http://schemas.openxmlformats.org/officeDocument/2006/relationships/hyperlink" Target="https://podminky.urs.cz/item/CS_URS_2024_02/985331212" TargetMode="External"/><Relationship Id="rId73" Type="http://schemas.openxmlformats.org/officeDocument/2006/relationships/hyperlink" Target="https://podminky.urs.cz/item/CS_URS_2024_02/952901221" TargetMode="External"/><Relationship Id="rId78" Type="http://schemas.openxmlformats.org/officeDocument/2006/relationships/hyperlink" Target="https://podminky.urs.cz/item/CS_URS_2024_02/985112112" TargetMode="External"/><Relationship Id="rId81" Type="http://schemas.openxmlformats.org/officeDocument/2006/relationships/hyperlink" Target="https://podminky.urs.cz/item/CS_URS_2024_02/985121222" TargetMode="External"/><Relationship Id="rId86" Type="http://schemas.openxmlformats.org/officeDocument/2006/relationships/hyperlink" Target="https://podminky.urs.cz/item/CS_URS_2024_02/985311114" TargetMode="External"/><Relationship Id="rId94" Type="http://schemas.openxmlformats.org/officeDocument/2006/relationships/hyperlink" Target="https://podminky.urs.cz/item/CS_URS_2024_02/711112001" TargetMode="External"/><Relationship Id="rId99" Type="http://schemas.openxmlformats.org/officeDocument/2006/relationships/hyperlink" Target="https://podminky.urs.cz/item/CS_URS_2024_02/711491172" TargetMode="External"/><Relationship Id="rId101" Type="http://schemas.openxmlformats.org/officeDocument/2006/relationships/hyperlink" Target="https://podminky.urs.cz/item/CS_URS_2024_02/711111053" TargetMode="External"/><Relationship Id="rId122" Type="http://schemas.openxmlformats.org/officeDocument/2006/relationships/hyperlink" Target="https://podminky.urs.cz/item/CS_URS_2024_02/764511602" TargetMode="External"/><Relationship Id="rId130" Type="http://schemas.openxmlformats.org/officeDocument/2006/relationships/hyperlink" Target="https://podminky.urs.cz/item/CS_URS_2024_02/777111101" TargetMode="External"/><Relationship Id="rId135" Type="http://schemas.openxmlformats.org/officeDocument/2006/relationships/hyperlink" Target="https://podminky.urs.cz/item/CS_URS_2024_02/777511181" TargetMode="External"/><Relationship Id="rId143" Type="http://schemas.openxmlformats.org/officeDocument/2006/relationships/hyperlink" Target="https://podminky.urs.cz/item/CS_URS_2024_02/784111005" TargetMode="External"/><Relationship Id="rId4" Type="http://schemas.openxmlformats.org/officeDocument/2006/relationships/hyperlink" Target="https://podminky.urs.cz/item/CS_URS_2024_02/115101301" TargetMode="External"/><Relationship Id="rId9" Type="http://schemas.openxmlformats.org/officeDocument/2006/relationships/hyperlink" Target="https://podminky.urs.cz/item/CS_URS_2024_02/162351103" TargetMode="External"/><Relationship Id="rId13" Type="http://schemas.openxmlformats.org/officeDocument/2006/relationships/hyperlink" Target="https://podminky.urs.cz/item/CS_URS_2024_02/171251201" TargetMode="External"/><Relationship Id="rId18" Type="http://schemas.openxmlformats.org/officeDocument/2006/relationships/hyperlink" Target="https://podminky.urs.cz/item/CS_URS_2024_02/181351103" TargetMode="External"/><Relationship Id="rId39" Type="http://schemas.openxmlformats.org/officeDocument/2006/relationships/hyperlink" Target="https://podminky.urs.cz/item/CS_URS_2024_02/621142001" TargetMode="External"/><Relationship Id="rId109" Type="http://schemas.openxmlformats.org/officeDocument/2006/relationships/hyperlink" Target="https://podminky.urs.cz/item/CS_URS_2024_02/713141136" TargetMode="External"/><Relationship Id="rId34" Type="http://schemas.openxmlformats.org/officeDocument/2006/relationships/hyperlink" Target="https://podminky.urs.cz/item/CS_URS_2024_02/611325421" TargetMode="External"/><Relationship Id="rId50" Type="http://schemas.openxmlformats.org/officeDocument/2006/relationships/hyperlink" Target="https://podminky.urs.cz/item/CS_URS_2024_02/631362021" TargetMode="External"/><Relationship Id="rId55" Type="http://schemas.openxmlformats.org/officeDocument/2006/relationships/hyperlink" Target="https://podminky.urs.cz/item/CS_URS_2024_02/877211101" TargetMode="External"/><Relationship Id="rId76" Type="http://schemas.openxmlformats.org/officeDocument/2006/relationships/hyperlink" Target="https://podminky.urs.cz/item/CS_URS_2024_02/933901111" TargetMode="External"/><Relationship Id="rId97" Type="http://schemas.openxmlformats.org/officeDocument/2006/relationships/hyperlink" Target="https://podminky.urs.cz/item/CS_URS_2024_02/711141559" TargetMode="External"/><Relationship Id="rId104" Type="http://schemas.openxmlformats.org/officeDocument/2006/relationships/hyperlink" Target="https://podminky.urs.cz/item/CS_URS_2024_02/712391172" TargetMode="External"/><Relationship Id="rId120" Type="http://schemas.openxmlformats.org/officeDocument/2006/relationships/hyperlink" Target="https://podminky.urs.cz/item/CS_URS_2024_02/764214605" TargetMode="External"/><Relationship Id="rId125" Type="http://schemas.openxmlformats.org/officeDocument/2006/relationships/hyperlink" Target="https://podminky.urs.cz/item/CS_URS_2024_02/764518622" TargetMode="External"/><Relationship Id="rId141" Type="http://schemas.openxmlformats.org/officeDocument/2006/relationships/hyperlink" Target="https://podminky.urs.cz/item/CS_URS_2024_02/783823101" TargetMode="External"/><Relationship Id="rId146" Type="http://schemas.openxmlformats.org/officeDocument/2006/relationships/hyperlink" Target="https://podminky.urs.cz/item/CS_URS_2024_02/784660101" TargetMode="External"/><Relationship Id="rId7" Type="http://schemas.openxmlformats.org/officeDocument/2006/relationships/hyperlink" Target="https://podminky.urs.cz/item/CS_URS_2024_02/132251253" TargetMode="External"/><Relationship Id="rId71" Type="http://schemas.openxmlformats.org/officeDocument/2006/relationships/hyperlink" Target="https://podminky.urs.cz/item/CS_URS_2024_02/949111212" TargetMode="External"/><Relationship Id="rId92" Type="http://schemas.openxmlformats.org/officeDocument/2006/relationships/hyperlink" Target="https://podminky.urs.cz/item/CS_URS_2024_02/998021021" TargetMode="External"/><Relationship Id="rId2" Type="http://schemas.openxmlformats.org/officeDocument/2006/relationships/hyperlink" Target="https://podminky.urs.cz/item/CS_URS_2024_02/112155311" TargetMode="External"/><Relationship Id="rId29" Type="http://schemas.openxmlformats.org/officeDocument/2006/relationships/hyperlink" Target="https://podminky.urs.cz/item/CS_URS_2024_02/380356232" TargetMode="External"/><Relationship Id="rId24" Type="http://schemas.openxmlformats.org/officeDocument/2006/relationships/hyperlink" Target="https://podminky.urs.cz/item/CS_URS_2024_02/211971122" TargetMode="External"/><Relationship Id="rId40" Type="http://schemas.openxmlformats.org/officeDocument/2006/relationships/hyperlink" Target="https://podminky.urs.cz/item/CS_URS_2024_02/622142001" TargetMode="External"/><Relationship Id="rId45" Type="http://schemas.openxmlformats.org/officeDocument/2006/relationships/hyperlink" Target="https://podminky.urs.cz/item/CS_URS_2024_02/631351101" TargetMode="External"/><Relationship Id="rId66" Type="http://schemas.openxmlformats.org/officeDocument/2006/relationships/hyperlink" Target="https://podminky.urs.cz/item/CS_URS_2024_02/985331214" TargetMode="External"/><Relationship Id="rId87" Type="http://schemas.openxmlformats.org/officeDocument/2006/relationships/hyperlink" Target="https://podminky.urs.cz/item/CS_URS_2024_02/985311214" TargetMode="External"/><Relationship Id="rId110" Type="http://schemas.openxmlformats.org/officeDocument/2006/relationships/hyperlink" Target="https://podminky.urs.cz/item/CS_URS_2024_02/998713102" TargetMode="External"/><Relationship Id="rId115" Type="http://schemas.openxmlformats.org/officeDocument/2006/relationships/hyperlink" Target="https://podminky.urs.cz/item/CS_URS_2024_02/725211703" TargetMode="External"/><Relationship Id="rId131" Type="http://schemas.openxmlformats.org/officeDocument/2006/relationships/hyperlink" Target="https://podminky.urs.cz/item/CS_URS_2024_02/777111111" TargetMode="External"/><Relationship Id="rId136" Type="http://schemas.openxmlformats.org/officeDocument/2006/relationships/hyperlink" Target="https://podminky.urs.cz/item/CS_URS_2024_02/777612151" TargetMode="External"/><Relationship Id="rId61" Type="http://schemas.openxmlformats.org/officeDocument/2006/relationships/hyperlink" Target="https://podminky.urs.cz/item/CS_URS_2024_02/977151122" TargetMode="External"/><Relationship Id="rId82" Type="http://schemas.openxmlformats.org/officeDocument/2006/relationships/hyperlink" Target="https://podminky.urs.cz/item/CS_URS_2024_02/985131311" TargetMode="External"/><Relationship Id="rId19" Type="http://schemas.openxmlformats.org/officeDocument/2006/relationships/hyperlink" Target="https://podminky.urs.cz/item/CS_URS_2024_02/181411131" TargetMode="External"/><Relationship Id="rId14" Type="http://schemas.openxmlformats.org/officeDocument/2006/relationships/hyperlink" Target="https://podminky.urs.cz/item/CS_URS_2024_02/171201231" TargetMode="External"/><Relationship Id="rId30" Type="http://schemas.openxmlformats.org/officeDocument/2006/relationships/hyperlink" Target="https://podminky.urs.cz/item/CS_URS_2024_02/380361006" TargetMode="External"/><Relationship Id="rId35" Type="http://schemas.openxmlformats.org/officeDocument/2006/relationships/hyperlink" Target="https://podminky.urs.cz/item/CS_URS_2024_02/612325421" TargetMode="External"/><Relationship Id="rId56" Type="http://schemas.openxmlformats.org/officeDocument/2006/relationships/hyperlink" Target="https://podminky.urs.cz/item/CS_URS_2024_02/877241101" TargetMode="External"/><Relationship Id="rId77" Type="http://schemas.openxmlformats.org/officeDocument/2006/relationships/hyperlink" Target="https://podminky.urs.cz/item/CS_URS_2024_02/985131111" TargetMode="External"/><Relationship Id="rId100" Type="http://schemas.openxmlformats.org/officeDocument/2006/relationships/hyperlink" Target="https://podminky.urs.cz/item/CS_URS_2024_02/711491272" TargetMode="External"/><Relationship Id="rId105" Type="http://schemas.openxmlformats.org/officeDocument/2006/relationships/hyperlink" Target="https://podminky.urs.cz/item/CS_URS_2024_02/998712102" TargetMode="External"/><Relationship Id="rId126" Type="http://schemas.openxmlformats.org/officeDocument/2006/relationships/hyperlink" Target="https://podminky.urs.cz/item/CS_URS_2024_02/998764102" TargetMode="External"/><Relationship Id="rId147" Type="http://schemas.openxmlformats.org/officeDocument/2006/relationships/drawing" Target="../drawings/drawing3.xml"/><Relationship Id="rId8" Type="http://schemas.openxmlformats.org/officeDocument/2006/relationships/hyperlink" Target="https://podminky.urs.cz/item/CS_URS_2023_02/130001101" TargetMode="External"/><Relationship Id="rId51" Type="http://schemas.openxmlformats.org/officeDocument/2006/relationships/hyperlink" Target="https://podminky.urs.cz/item/CS_URS_2024_02/635111241" TargetMode="External"/><Relationship Id="rId72" Type="http://schemas.openxmlformats.org/officeDocument/2006/relationships/hyperlink" Target="https://podminky.urs.cz/item/CS_URS_2024_02/949111812" TargetMode="External"/><Relationship Id="rId93" Type="http://schemas.openxmlformats.org/officeDocument/2006/relationships/hyperlink" Target="https://podminky.urs.cz/item/CS_URS_2024_02/711111001" TargetMode="External"/><Relationship Id="rId98" Type="http://schemas.openxmlformats.org/officeDocument/2006/relationships/hyperlink" Target="https://podminky.urs.cz/item/CS_URS_2024_02/711142559" TargetMode="External"/><Relationship Id="rId121" Type="http://schemas.openxmlformats.org/officeDocument/2006/relationships/hyperlink" Target="https://podminky.urs.cz/item/CS_URS_2024_02/764214608" TargetMode="External"/><Relationship Id="rId142" Type="http://schemas.openxmlformats.org/officeDocument/2006/relationships/hyperlink" Target="https://podminky.urs.cz/item/CS_URS_2024_02/78382710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19001405" TargetMode="External"/><Relationship Id="rId18" Type="http://schemas.openxmlformats.org/officeDocument/2006/relationships/hyperlink" Target="https://podminky.urs.cz/item/CS_URS_2024_02/139001101" TargetMode="External"/><Relationship Id="rId26" Type="http://schemas.openxmlformats.org/officeDocument/2006/relationships/hyperlink" Target="https://podminky.urs.cz/item/CS_URS_2024_02/162751139" TargetMode="External"/><Relationship Id="rId39" Type="http://schemas.openxmlformats.org/officeDocument/2006/relationships/hyperlink" Target="https://podminky.urs.cz/item/CS_URS_2024_02/596212312" TargetMode="External"/><Relationship Id="rId21" Type="http://schemas.openxmlformats.org/officeDocument/2006/relationships/hyperlink" Target="https://podminky.urs.cz/item/CS_URS_2024_02/162351103" TargetMode="External"/><Relationship Id="rId34" Type="http://schemas.openxmlformats.org/officeDocument/2006/relationships/hyperlink" Target="https://podminky.urs.cz/item/CS_URS_2024_02/452313131" TargetMode="External"/><Relationship Id="rId42" Type="http://schemas.openxmlformats.org/officeDocument/2006/relationships/hyperlink" Target="https://podminky.urs.cz/item/CS_URS_2024_02/871275811" TargetMode="External"/><Relationship Id="rId47" Type="http://schemas.openxmlformats.org/officeDocument/2006/relationships/hyperlink" Target="https://podminky.urs.cz/item/CS_URS_2024_02/877321101" TargetMode="External"/><Relationship Id="rId50" Type="http://schemas.openxmlformats.org/officeDocument/2006/relationships/hyperlink" Target="https://podminky.urs.cz/item/CS_URS_2024_02/857242122" TargetMode="External"/><Relationship Id="rId55" Type="http://schemas.openxmlformats.org/officeDocument/2006/relationships/hyperlink" Target="https://podminky.urs.cz/item/CS_URS_2024_02/891247112" TargetMode="External"/><Relationship Id="rId63" Type="http://schemas.openxmlformats.org/officeDocument/2006/relationships/hyperlink" Target="https://podminky.urs.cz/item/CS_URS_2024_02/892372111" TargetMode="External"/><Relationship Id="rId68" Type="http://schemas.openxmlformats.org/officeDocument/2006/relationships/hyperlink" Target="https://podminky.urs.cz/item/CS_URS_2024_02/997013501" TargetMode="External"/><Relationship Id="rId76" Type="http://schemas.openxmlformats.org/officeDocument/2006/relationships/hyperlink" Target="https://podminky.urs.cz/item/CS_URS_2024_02/997221611" TargetMode="External"/><Relationship Id="rId7" Type="http://schemas.openxmlformats.org/officeDocument/2006/relationships/hyperlink" Target="https://podminky.urs.cz/item/CS_URS_2024_02/113107321" TargetMode="External"/><Relationship Id="rId71" Type="http://schemas.openxmlformats.org/officeDocument/2006/relationships/hyperlink" Target="https://podminky.urs.cz/item/CS_URS_2024_02/997013862" TargetMode="External"/><Relationship Id="rId2" Type="http://schemas.openxmlformats.org/officeDocument/2006/relationships/hyperlink" Target="https://podminky.urs.cz/item/CS_URS_2024_02/112155215" TargetMode="External"/><Relationship Id="rId16" Type="http://schemas.openxmlformats.org/officeDocument/2006/relationships/hyperlink" Target="https://podminky.urs.cz/item/CS_URS_2024_02/132254204" TargetMode="External"/><Relationship Id="rId29" Type="http://schemas.openxmlformats.org/officeDocument/2006/relationships/hyperlink" Target="https://podminky.urs.cz/item/CS_URS_2024_02/174151101" TargetMode="External"/><Relationship Id="rId11" Type="http://schemas.openxmlformats.org/officeDocument/2006/relationships/hyperlink" Target="https://podminky.urs.cz/item/CS_URS_2024_02/115101201" TargetMode="External"/><Relationship Id="rId24" Type="http://schemas.openxmlformats.org/officeDocument/2006/relationships/hyperlink" Target="https://podminky.urs.cz/item/CS_URS_2024_02/162751119" TargetMode="External"/><Relationship Id="rId32" Type="http://schemas.openxmlformats.org/officeDocument/2006/relationships/hyperlink" Target="https://podminky.urs.cz/item/CS_URS_2024_01/181411131" TargetMode="External"/><Relationship Id="rId37" Type="http://schemas.openxmlformats.org/officeDocument/2006/relationships/hyperlink" Target="https://podminky.urs.cz/item/CS_URS_2024_02/584121109" TargetMode="External"/><Relationship Id="rId40" Type="http://schemas.openxmlformats.org/officeDocument/2006/relationships/hyperlink" Target="https://podminky.urs.cz/item/CS_URS_2024_02/564710001" TargetMode="External"/><Relationship Id="rId45" Type="http://schemas.openxmlformats.org/officeDocument/2006/relationships/hyperlink" Target="https://podminky.urs.cz/item/CS_URS_2024_02/877211101" TargetMode="External"/><Relationship Id="rId53" Type="http://schemas.openxmlformats.org/officeDocument/2006/relationships/hyperlink" Target="https://podminky.urs.cz/item/CS_URS_2024_02/891311112" TargetMode="External"/><Relationship Id="rId58" Type="http://schemas.openxmlformats.org/officeDocument/2006/relationships/hyperlink" Target="https://podminky.urs.cz/item/CS_URS_2024_02/892241111" TargetMode="External"/><Relationship Id="rId66" Type="http://schemas.openxmlformats.org/officeDocument/2006/relationships/hyperlink" Target="https://podminky.urs.cz/item/CS_URS_2024_02/899910211" TargetMode="External"/><Relationship Id="rId74" Type="http://schemas.openxmlformats.org/officeDocument/2006/relationships/hyperlink" Target="https://podminky.urs.cz/item/CS_URS_2024_02/997221561" TargetMode="External"/><Relationship Id="rId79" Type="http://schemas.openxmlformats.org/officeDocument/2006/relationships/hyperlink" Target="https://podminky.urs.cz/item/CS_URS_2024_02/997221862" TargetMode="External"/><Relationship Id="rId5" Type="http://schemas.openxmlformats.org/officeDocument/2006/relationships/hyperlink" Target="https://podminky.urs.cz/item/CS_URS_2024_02/113106190" TargetMode="External"/><Relationship Id="rId61" Type="http://schemas.openxmlformats.org/officeDocument/2006/relationships/hyperlink" Target="https://podminky.urs.cz/item/CS_URS_2024_02/892273122" TargetMode="External"/><Relationship Id="rId82" Type="http://schemas.openxmlformats.org/officeDocument/2006/relationships/drawing" Target="../drawings/drawing5.xml"/><Relationship Id="rId10" Type="http://schemas.openxmlformats.org/officeDocument/2006/relationships/hyperlink" Target="https://podminky.urs.cz/item/CS_URS_2024_02/113201112" TargetMode="External"/><Relationship Id="rId19" Type="http://schemas.openxmlformats.org/officeDocument/2006/relationships/hyperlink" Target="https://podminky.urs.cz/item/CS_URS_2024_02/151101101" TargetMode="External"/><Relationship Id="rId31" Type="http://schemas.openxmlformats.org/officeDocument/2006/relationships/hyperlink" Target="https://podminky.urs.cz/item/CS_URS_2024_01/181351003" TargetMode="External"/><Relationship Id="rId44" Type="http://schemas.openxmlformats.org/officeDocument/2006/relationships/hyperlink" Target="https://podminky.urs.cz/item/CS_URS_2024_02/871351811" TargetMode="External"/><Relationship Id="rId52" Type="http://schemas.openxmlformats.org/officeDocument/2006/relationships/hyperlink" Target="https://podminky.urs.cz/item/CS_URS_2024_02/891261112" TargetMode="External"/><Relationship Id="rId60" Type="http://schemas.openxmlformats.org/officeDocument/2006/relationships/hyperlink" Target="https://podminky.urs.cz/item/CS_URS_2024_02/892351111" TargetMode="External"/><Relationship Id="rId65" Type="http://schemas.openxmlformats.org/officeDocument/2006/relationships/hyperlink" Target="https://podminky.urs.cz/item/CS_URS_2024_02/899712111" TargetMode="External"/><Relationship Id="rId73" Type="http://schemas.openxmlformats.org/officeDocument/2006/relationships/hyperlink" Target="https://podminky.urs.cz/item/CS_URS_2024_02/997221559" TargetMode="External"/><Relationship Id="rId78" Type="http://schemas.openxmlformats.org/officeDocument/2006/relationships/hyperlink" Target="https://podminky.urs.cz/item/CS_URS_2024_02/997221861" TargetMode="External"/><Relationship Id="rId81" Type="http://schemas.openxmlformats.org/officeDocument/2006/relationships/hyperlink" Target="https://podminky.urs.cz/item/CS_URS_2024_02/998276101" TargetMode="External"/><Relationship Id="rId4" Type="http://schemas.openxmlformats.org/officeDocument/2006/relationships/hyperlink" Target="https://podminky.urs.cz/item/CS_URS_2024_02/113106171" TargetMode="External"/><Relationship Id="rId9" Type="http://schemas.openxmlformats.org/officeDocument/2006/relationships/hyperlink" Target="https://podminky.urs.cz/item/CS_URS_2024_02/113107324" TargetMode="External"/><Relationship Id="rId14" Type="http://schemas.openxmlformats.org/officeDocument/2006/relationships/hyperlink" Target="https://podminky.urs.cz/item/CS_URS_2024_02/119001421" TargetMode="External"/><Relationship Id="rId22" Type="http://schemas.openxmlformats.org/officeDocument/2006/relationships/hyperlink" Target="https://podminky.urs.cz/item/CS_URS_2024_02/167151111" TargetMode="External"/><Relationship Id="rId27" Type="http://schemas.openxmlformats.org/officeDocument/2006/relationships/hyperlink" Target="https://podminky.urs.cz/item/CS_URS_2024_02/171251201" TargetMode="External"/><Relationship Id="rId30" Type="http://schemas.openxmlformats.org/officeDocument/2006/relationships/hyperlink" Target="https://podminky.urs.cz/item/CS_URS_2024_02/175151101" TargetMode="External"/><Relationship Id="rId35" Type="http://schemas.openxmlformats.org/officeDocument/2006/relationships/hyperlink" Target="https://podminky.urs.cz/item/CS_URS_2024_02/452353111" TargetMode="External"/><Relationship Id="rId43" Type="http://schemas.openxmlformats.org/officeDocument/2006/relationships/hyperlink" Target="https://podminky.urs.cz/item/CS_URS_2024_02/871291811" TargetMode="External"/><Relationship Id="rId48" Type="http://schemas.openxmlformats.org/officeDocument/2006/relationships/hyperlink" Target="https://podminky.urs.cz/item/CS_URS_2024_02/877212001" TargetMode="External"/><Relationship Id="rId56" Type="http://schemas.openxmlformats.org/officeDocument/2006/relationships/hyperlink" Target="https://podminky.urs.cz/item/CS_URS_2024_02/899401113" TargetMode="External"/><Relationship Id="rId64" Type="http://schemas.openxmlformats.org/officeDocument/2006/relationships/hyperlink" Target="https://podminky.urs.cz/item/CS_URS_2024_02/899722113" TargetMode="External"/><Relationship Id="rId69" Type="http://schemas.openxmlformats.org/officeDocument/2006/relationships/hyperlink" Target="https://podminky.urs.cz/item/CS_URS_2024_02/997013509" TargetMode="External"/><Relationship Id="rId77" Type="http://schemas.openxmlformats.org/officeDocument/2006/relationships/hyperlink" Target="https://podminky.urs.cz/item/CS_URS_2024_02/997221612" TargetMode="External"/><Relationship Id="rId8" Type="http://schemas.openxmlformats.org/officeDocument/2006/relationships/hyperlink" Target="https://podminky.urs.cz/item/CS_URS_2024_02/113107322" TargetMode="External"/><Relationship Id="rId51" Type="http://schemas.openxmlformats.org/officeDocument/2006/relationships/hyperlink" Target="https://podminky.urs.cz/item/CS_URS_2024_02/891241112" TargetMode="External"/><Relationship Id="rId72" Type="http://schemas.openxmlformats.org/officeDocument/2006/relationships/hyperlink" Target="https://podminky.urs.cz/item/CS_URS_2024_02/997221551" TargetMode="External"/><Relationship Id="rId80" Type="http://schemas.openxmlformats.org/officeDocument/2006/relationships/hyperlink" Target="https://podminky.urs.cz/item/CS_URS_2024_02/997221873" TargetMode="External"/><Relationship Id="rId3" Type="http://schemas.openxmlformats.org/officeDocument/2006/relationships/hyperlink" Target="https://podminky.urs.cz/item/CS_URS_2024_02/112251101" TargetMode="External"/><Relationship Id="rId12" Type="http://schemas.openxmlformats.org/officeDocument/2006/relationships/hyperlink" Target="https://podminky.urs.cz/item/CS_URS_2024_02/115101301" TargetMode="External"/><Relationship Id="rId17" Type="http://schemas.openxmlformats.org/officeDocument/2006/relationships/hyperlink" Target="https://podminky.urs.cz/item/CS_URS_2024_02/132354204" TargetMode="External"/><Relationship Id="rId25" Type="http://schemas.openxmlformats.org/officeDocument/2006/relationships/hyperlink" Target="https://podminky.urs.cz/item/CS_URS_2024_02/162751137" TargetMode="External"/><Relationship Id="rId33" Type="http://schemas.openxmlformats.org/officeDocument/2006/relationships/hyperlink" Target="https://podminky.urs.cz/item/CS_URS_2024_02/451573111" TargetMode="External"/><Relationship Id="rId38" Type="http://schemas.openxmlformats.org/officeDocument/2006/relationships/hyperlink" Target="https://podminky.urs.cz/item/CS_URS_2024_02/564851011" TargetMode="External"/><Relationship Id="rId46" Type="http://schemas.openxmlformats.org/officeDocument/2006/relationships/hyperlink" Target="https://podminky.urs.cz/item/CS_URS_2024_02/877251101" TargetMode="External"/><Relationship Id="rId59" Type="http://schemas.openxmlformats.org/officeDocument/2006/relationships/hyperlink" Target="https://podminky.urs.cz/item/CS_URS_2024_02/892271111" TargetMode="External"/><Relationship Id="rId67" Type="http://schemas.openxmlformats.org/officeDocument/2006/relationships/hyperlink" Target="https://podminky.urs.cz/item/CS_URS_2024_02/916131113" TargetMode="External"/><Relationship Id="rId20" Type="http://schemas.openxmlformats.org/officeDocument/2006/relationships/hyperlink" Target="https://podminky.urs.cz/item/CS_URS_2024_02/151101111" TargetMode="External"/><Relationship Id="rId41" Type="http://schemas.openxmlformats.org/officeDocument/2006/relationships/hyperlink" Target="https://podminky.urs.cz/item/CS_URS_2024_02/564231011" TargetMode="External"/><Relationship Id="rId54" Type="http://schemas.openxmlformats.org/officeDocument/2006/relationships/hyperlink" Target="https://podminky.urs.cz/item/CS_URS_2024_02/899401112" TargetMode="External"/><Relationship Id="rId62" Type="http://schemas.openxmlformats.org/officeDocument/2006/relationships/hyperlink" Target="https://podminky.urs.cz/item/CS_URS_2024_02/892353122" TargetMode="External"/><Relationship Id="rId70" Type="http://schemas.openxmlformats.org/officeDocument/2006/relationships/hyperlink" Target="https://podminky.urs.cz/item/CS_URS_2024_02/997013813" TargetMode="External"/><Relationship Id="rId75" Type="http://schemas.openxmlformats.org/officeDocument/2006/relationships/hyperlink" Target="https://podminky.urs.cz/item/CS_URS_2024_02/997221569" TargetMode="External"/><Relationship Id="rId1" Type="http://schemas.openxmlformats.org/officeDocument/2006/relationships/hyperlink" Target="https://podminky.urs.cz/item/CS_URS_2024_02/112101121" TargetMode="External"/><Relationship Id="rId6" Type="http://schemas.openxmlformats.org/officeDocument/2006/relationships/hyperlink" Target="https://podminky.urs.cz/item/CS_URS_2024_02/113107311" TargetMode="External"/><Relationship Id="rId15" Type="http://schemas.openxmlformats.org/officeDocument/2006/relationships/hyperlink" Target="https://podminky.urs.cz/item/CS_URS_2024_01/121151103" TargetMode="External"/><Relationship Id="rId23" Type="http://schemas.openxmlformats.org/officeDocument/2006/relationships/hyperlink" Target="https://podminky.urs.cz/item/CS_URS_2024_02/162751117" TargetMode="External"/><Relationship Id="rId28" Type="http://schemas.openxmlformats.org/officeDocument/2006/relationships/hyperlink" Target="https://podminky.urs.cz/item/CS_URS_2024_02/171201231" TargetMode="External"/><Relationship Id="rId36" Type="http://schemas.openxmlformats.org/officeDocument/2006/relationships/hyperlink" Target="https://podminky.urs.cz/item/CS_URS_2024_02/452353112" TargetMode="External"/><Relationship Id="rId49" Type="http://schemas.openxmlformats.org/officeDocument/2006/relationships/hyperlink" Target="https://podminky.urs.cz/item/CS_URS_2024_02/857312122" TargetMode="External"/><Relationship Id="rId57" Type="http://schemas.openxmlformats.org/officeDocument/2006/relationships/hyperlink" Target="https://podminky.urs.cz/item/CS_URS_2024_02/891269111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32254204" TargetMode="External"/><Relationship Id="rId18" Type="http://schemas.openxmlformats.org/officeDocument/2006/relationships/hyperlink" Target="https://podminky.urs.cz/item/CS_URS_2024_02/162351103" TargetMode="External"/><Relationship Id="rId26" Type="http://schemas.openxmlformats.org/officeDocument/2006/relationships/hyperlink" Target="https://podminky.urs.cz/item/CS_URS_2024_02/174151101" TargetMode="External"/><Relationship Id="rId39" Type="http://schemas.openxmlformats.org/officeDocument/2006/relationships/hyperlink" Target="https://podminky.urs.cz/item/CS_URS_2024_02/894812377" TargetMode="External"/><Relationship Id="rId21" Type="http://schemas.openxmlformats.org/officeDocument/2006/relationships/hyperlink" Target="https://podminky.urs.cz/item/CS_URS_2024_02/162751119" TargetMode="External"/><Relationship Id="rId34" Type="http://schemas.openxmlformats.org/officeDocument/2006/relationships/hyperlink" Target="https://podminky.urs.cz/item/CS_URS_2024_02/871313122" TargetMode="External"/><Relationship Id="rId42" Type="http://schemas.openxmlformats.org/officeDocument/2006/relationships/hyperlink" Target="https://podminky.urs.cz/item/CS_URS_2024_02/899722114" TargetMode="External"/><Relationship Id="rId47" Type="http://schemas.openxmlformats.org/officeDocument/2006/relationships/hyperlink" Target="https://podminky.urs.cz/item/CS_URS_2024_02/919122122R" TargetMode="External"/><Relationship Id="rId50" Type="http://schemas.openxmlformats.org/officeDocument/2006/relationships/hyperlink" Target="https://podminky.urs.cz/item/CS_URS_2024_02/997221551" TargetMode="External"/><Relationship Id="rId55" Type="http://schemas.openxmlformats.org/officeDocument/2006/relationships/hyperlink" Target="https://podminky.urs.cz/item/CS_URS_2024_02/997221612" TargetMode="External"/><Relationship Id="rId7" Type="http://schemas.openxmlformats.org/officeDocument/2006/relationships/hyperlink" Target="https://podminky.urs.cz/item/CS_URS_2024_02/113154512" TargetMode="External"/><Relationship Id="rId12" Type="http://schemas.openxmlformats.org/officeDocument/2006/relationships/hyperlink" Target="https://podminky.urs.cz/item/CS_URS_2024_02/119001412" TargetMode="External"/><Relationship Id="rId17" Type="http://schemas.openxmlformats.org/officeDocument/2006/relationships/hyperlink" Target="https://podminky.urs.cz/item/CS_URS_2024_02/151101111" TargetMode="External"/><Relationship Id="rId25" Type="http://schemas.openxmlformats.org/officeDocument/2006/relationships/hyperlink" Target="https://podminky.urs.cz/item/CS_URS_2024_02/171201231" TargetMode="External"/><Relationship Id="rId33" Type="http://schemas.openxmlformats.org/officeDocument/2006/relationships/hyperlink" Target="https://podminky.urs.cz/item/CS_URS_2024_02/564231011" TargetMode="External"/><Relationship Id="rId38" Type="http://schemas.openxmlformats.org/officeDocument/2006/relationships/hyperlink" Target="https://podminky.urs.cz/item/CS_URS_2024_02/894812339" TargetMode="External"/><Relationship Id="rId46" Type="http://schemas.openxmlformats.org/officeDocument/2006/relationships/hyperlink" Target="https://podminky.urs.cz/item/CS_URS_2024_02/919731122" TargetMode="External"/><Relationship Id="rId59" Type="http://schemas.openxmlformats.org/officeDocument/2006/relationships/hyperlink" Target="https://podminky.urs.cz/item/CS_URS_2024_02/998276101" TargetMode="External"/><Relationship Id="rId2" Type="http://schemas.openxmlformats.org/officeDocument/2006/relationships/hyperlink" Target="https://podminky.urs.cz/item/CS_URS_2024_02/113107311" TargetMode="External"/><Relationship Id="rId16" Type="http://schemas.openxmlformats.org/officeDocument/2006/relationships/hyperlink" Target="https://podminky.urs.cz/item/CS_URS_2024_02/151101101" TargetMode="External"/><Relationship Id="rId20" Type="http://schemas.openxmlformats.org/officeDocument/2006/relationships/hyperlink" Target="https://podminky.urs.cz/item/CS_URS_2024_02/162751117" TargetMode="External"/><Relationship Id="rId29" Type="http://schemas.openxmlformats.org/officeDocument/2006/relationships/hyperlink" Target="https://podminky.urs.cz/item/CS_URS_2024_02/564851011" TargetMode="External"/><Relationship Id="rId41" Type="http://schemas.openxmlformats.org/officeDocument/2006/relationships/hyperlink" Target="https://podminky.urs.cz/item/CS_URS_2024_02/892312121" TargetMode="External"/><Relationship Id="rId54" Type="http://schemas.openxmlformats.org/officeDocument/2006/relationships/hyperlink" Target="https://podminky.urs.cz/item/CS_URS_2024_02/997221611" TargetMode="External"/><Relationship Id="rId1" Type="http://schemas.openxmlformats.org/officeDocument/2006/relationships/hyperlink" Target="https://podminky.urs.cz/item/CS_URS_2024_02/113106171" TargetMode="External"/><Relationship Id="rId6" Type="http://schemas.openxmlformats.org/officeDocument/2006/relationships/hyperlink" Target="https://podminky.urs.cz/item/CS_URS_2024_02/113107342" TargetMode="External"/><Relationship Id="rId11" Type="http://schemas.openxmlformats.org/officeDocument/2006/relationships/hyperlink" Target="https://podminky.urs.cz/item/CS_URS_2024_02/119001401" TargetMode="External"/><Relationship Id="rId24" Type="http://schemas.openxmlformats.org/officeDocument/2006/relationships/hyperlink" Target="https://podminky.urs.cz/item/CS_URS_2024_02/171251201" TargetMode="External"/><Relationship Id="rId32" Type="http://schemas.openxmlformats.org/officeDocument/2006/relationships/hyperlink" Target="https://podminky.urs.cz/item/CS_URS_2024_02/564710001" TargetMode="External"/><Relationship Id="rId37" Type="http://schemas.openxmlformats.org/officeDocument/2006/relationships/hyperlink" Target="https://podminky.urs.cz/item/CS_URS_2024_02/894812332" TargetMode="External"/><Relationship Id="rId40" Type="http://schemas.openxmlformats.org/officeDocument/2006/relationships/hyperlink" Target="https://podminky.urs.cz/item/CS_URS_2024_02/899104112" TargetMode="External"/><Relationship Id="rId45" Type="http://schemas.openxmlformats.org/officeDocument/2006/relationships/hyperlink" Target="https://podminky.urs.cz/item/CS_URS_2024_02/919735112" TargetMode="External"/><Relationship Id="rId53" Type="http://schemas.openxmlformats.org/officeDocument/2006/relationships/hyperlink" Target="https://podminky.urs.cz/item/CS_URS_2024_02/997221569" TargetMode="External"/><Relationship Id="rId58" Type="http://schemas.openxmlformats.org/officeDocument/2006/relationships/hyperlink" Target="https://podminky.urs.cz/item/CS_URS_2024_02/997221875" TargetMode="External"/><Relationship Id="rId5" Type="http://schemas.openxmlformats.org/officeDocument/2006/relationships/hyperlink" Target="https://podminky.urs.cz/item/CS_URS_2024_02/113107324" TargetMode="External"/><Relationship Id="rId15" Type="http://schemas.openxmlformats.org/officeDocument/2006/relationships/hyperlink" Target="https://podminky.urs.cz/item/CS_URS_2024_02/139001101" TargetMode="External"/><Relationship Id="rId23" Type="http://schemas.openxmlformats.org/officeDocument/2006/relationships/hyperlink" Target="https://podminky.urs.cz/item/CS_URS_2024_02/162751139" TargetMode="External"/><Relationship Id="rId28" Type="http://schemas.openxmlformats.org/officeDocument/2006/relationships/hyperlink" Target="https://podminky.urs.cz/item/CS_URS_2024_02/573231106" TargetMode="External"/><Relationship Id="rId36" Type="http://schemas.openxmlformats.org/officeDocument/2006/relationships/hyperlink" Target="https://podminky.urs.cz/item/CS_URS_2024_02/894812312" TargetMode="External"/><Relationship Id="rId49" Type="http://schemas.openxmlformats.org/officeDocument/2006/relationships/hyperlink" Target="https://podminky.urs.cz/item/CS_URS_2024_02/979054451" TargetMode="External"/><Relationship Id="rId57" Type="http://schemas.openxmlformats.org/officeDocument/2006/relationships/hyperlink" Target="https://podminky.urs.cz/item/CS_URS_2024_02/997221873" TargetMode="External"/><Relationship Id="rId10" Type="http://schemas.openxmlformats.org/officeDocument/2006/relationships/hyperlink" Target="https://podminky.urs.cz/item/CS_URS_2024_02/115101301" TargetMode="External"/><Relationship Id="rId19" Type="http://schemas.openxmlformats.org/officeDocument/2006/relationships/hyperlink" Target="https://podminky.urs.cz/item/CS_URS_2024_02/167151111" TargetMode="External"/><Relationship Id="rId31" Type="http://schemas.openxmlformats.org/officeDocument/2006/relationships/hyperlink" Target="https://podminky.urs.cz/item/CS_URS_2024_02/596212312" TargetMode="External"/><Relationship Id="rId44" Type="http://schemas.openxmlformats.org/officeDocument/2006/relationships/hyperlink" Target="https://podminky.urs.cz/item/CS_URS_2024_02/916131212" TargetMode="External"/><Relationship Id="rId52" Type="http://schemas.openxmlformats.org/officeDocument/2006/relationships/hyperlink" Target="https://podminky.urs.cz/item/CS_URS_2024_02/997221561" TargetMode="External"/><Relationship Id="rId60" Type="http://schemas.openxmlformats.org/officeDocument/2006/relationships/drawing" Target="../drawings/drawing6.xml"/><Relationship Id="rId4" Type="http://schemas.openxmlformats.org/officeDocument/2006/relationships/hyperlink" Target="https://podminky.urs.cz/item/CS_URS_2024_02/113107322" TargetMode="External"/><Relationship Id="rId9" Type="http://schemas.openxmlformats.org/officeDocument/2006/relationships/hyperlink" Target="https://podminky.urs.cz/item/CS_URS_2024_02/115101201" TargetMode="External"/><Relationship Id="rId14" Type="http://schemas.openxmlformats.org/officeDocument/2006/relationships/hyperlink" Target="https://podminky.urs.cz/item/CS_URS_2024_02/132354204" TargetMode="External"/><Relationship Id="rId22" Type="http://schemas.openxmlformats.org/officeDocument/2006/relationships/hyperlink" Target="https://podminky.urs.cz/item/CS_URS_2024_02/162751137" TargetMode="External"/><Relationship Id="rId27" Type="http://schemas.openxmlformats.org/officeDocument/2006/relationships/hyperlink" Target="https://podminky.urs.cz/item/CS_URS_2024_02/175151101" TargetMode="External"/><Relationship Id="rId30" Type="http://schemas.openxmlformats.org/officeDocument/2006/relationships/hyperlink" Target="https://podminky.urs.cz/item/CS_URS_2024_02/564861011" TargetMode="External"/><Relationship Id="rId35" Type="http://schemas.openxmlformats.org/officeDocument/2006/relationships/hyperlink" Target="https://podminky.urs.cz/item/CS_URS_2024_02/877310310" TargetMode="External"/><Relationship Id="rId43" Type="http://schemas.openxmlformats.org/officeDocument/2006/relationships/hyperlink" Target="https://podminky.urs.cz/item/CS_URS_2024_02/359901211" TargetMode="External"/><Relationship Id="rId48" Type="http://schemas.openxmlformats.org/officeDocument/2006/relationships/hyperlink" Target="https://podminky.urs.cz/item/CS_URS_2024_02/979024443" TargetMode="External"/><Relationship Id="rId56" Type="http://schemas.openxmlformats.org/officeDocument/2006/relationships/hyperlink" Target="https://podminky.urs.cz/item/CS_URS_2024_02/997221861" TargetMode="External"/><Relationship Id="rId8" Type="http://schemas.openxmlformats.org/officeDocument/2006/relationships/hyperlink" Target="https://podminky.urs.cz/item/CS_URS_2024_02/113202111" TargetMode="External"/><Relationship Id="rId51" Type="http://schemas.openxmlformats.org/officeDocument/2006/relationships/hyperlink" Target="https://podminky.urs.cz/item/CS_URS_2024_02/997221559" TargetMode="External"/><Relationship Id="rId3" Type="http://schemas.openxmlformats.org/officeDocument/2006/relationships/hyperlink" Target="https://podminky.urs.cz/item/CS_URS_2024_02/11310732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275313511" TargetMode="External"/><Relationship Id="rId13" Type="http://schemas.openxmlformats.org/officeDocument/2006/relationships/hyperlink" Target="https://podminky.urs.cz/item/CS_URS_2024_02/348401120" TargetMode="External"/><Relationship Id="rId3" Type="http://schemas.openxmlformats.org/officeDocument/2006/relationships/hyperlink" Target="https://podminky.urs.cz/item/CS_URS_2024_02/112155215" TargetMode="External"/><Relationship Id="rId7" Type="http://schemas.openxmlformats.org/officeDocument/2006/relationships/hyperlink" Target="https://podminky.urs.cz/item/CS_URS_2024_02/133251101" TargetMode="External"/><Relationship Id="rId12" Type="http://schemas.openxmlformats.org/officeDocument/2006/relationships/hyperlink" Target="https://podminky.urs.cz/item/CS_URS_2024_02/348121221" TargetMode="External"/><Relationship Id="rId17" Type="http://schemas.openxmlformats.org/officeDocument/2006/relationships/drawing" Target="../drawings/drawing7.xml"/><Relationship Id="rId2" Type="http://schemas.openxmlformats.org/officeDocument/2006/relationships/hyperlink" Target="https://podminky.urs.cz/item/CS_URS_2024_02/112101121" TargetMode="External"/><Relationship Id="rId16" Type="http://schemas.openxmlformats.org/officeDocument/2006/relationships/hyperlink" Target="https://podminky.urs.cz/item/CS_URS_2024_02/953961113" TargetMode="External"/><Relationship Id="rId1" Type="http://schemas.openxmlformats.org/officeDocument/2006/relationships/hyperlink" Target="https://podminky.urs.cz/item/CS_URS_2024_02/111211101" TargetMode="External"/><Relationship Id="rId6" Type="http://schemas.openxmlformats.org/officeDocument/2006/relationships/hyperlink" Target="https://podminky.urs.cz/item/CS_URS_2024_02/131151343" TargetMode="External"/><Relationship Id="rId11" Type="http://schemas.openxmlformats.org/officeDocument/2006/relationships/hyperlink" Target="https://podminky.urs.cz/item/CS_URS_2024_02/348101210" TargetMode="External"/><Relationship Id="rId5" Type="http://schemas.openxmlformats.org/officeDocument/2006/relationships/hyperlink" Target="https://podminky.urs.cz/item/CS_URS_2024_02/112251101" TargetMode="External"/><Relationship Id="rId15" Type="http://schemas.openxmlformats.org/officeDocument/2006/relationships/hyperlink" Target="https://podminky.urs.cz/item/CS_URS_2024_02/348401360" TargetMode="External"/><Relationship Id="rId10" Type="http://schemas.openxmlformats.org/officeDocument/2006/relationships/hyperlink" Target="https://podminky.urs.cz/item/CS_URS_2024_02/338171125" TargetMode="External"/><Relationship Id="rId4" Type="http://schemas.openxmlformats.org/officeDocument/2006/relationships/hyperlink" Target="https://podminky.urs.cz/item/CS_URS_2024_02/112155311" TargetMode="External"/><Relationship Id="rId9" Type="http://schemas.openxmlformats.org/officeDocument/2006/relationships/hyperlink" Target="https://podminky.urs.cz/item/CS_URS_2024_02/338171123" TargetMode="External"/><Relationship Id="rId14" Type="http://schemas.openxmlformats.org/officeDocument/2006/relationships/hyperlink" Target="https://podminky.urs.cz/item/CS_URS_2024_02/348401350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132354204" TargetMode="External"/><Relationship Id="rId13" Type="http://schemas.openxmlformats.org/officeDocument/2006/relationships/hyperlink" Target="https://podminky.urs.cz/item/CS_URS_2024_02/167151111" TargetMode="External"/><Relationship Id="rId18" Type="http://schemas.openxmlformats.org/officeDocument/2006/relationships/hyperlink" Target="https://podminky.urs.cz/item/CS_URS_2024_01/181411131" TargetMode="External"/><Relationship Id="rId26" Type="http://schemas.openxmlformats.org/officeDocument/2006/relationships/hyperlink" Target="https://podminky.urs.cz/item/CS_URS_2024_02/899722113" TargetMode="External"/><Relationship Id="rId3" Type="http://schemas.openxmlformats.org/officeDocument/2006/relationships/hyperlink" Target="https://podminky.urs.cz/item/CS_URS_2024_02/115101201" TargetMode="External"/><Relationship Id="rId21" Type="http://schemas.openxmlformats.org/officeDocument/2006/relationships/hyperlink" Target="https://podminky.urs.cz/item/CS_URS_2024_02/584121109" TargetMode="External"/><Relationship Id="rId34" Type="http://schemas.openxmlformats.org/officeDocument/2006/relationships/drawing" Target="../drawings/drawing8.xml"/><Relationship Id="rId7" Type="http://schemas.openxmlformats.org/officeDocument/2006/relationships/hyperlink" Target="https://podminky.urs.cz/item/CS_URS_2024_02/132254204" TargetMode="External"/><Relationship Id="rId12" Type="http://schemas.openxmlformats.org/officeDocument/2006/relationships/hyperlink" Target="https://podminky.urs.cz/item/CS_URS_2024_02/162351103" TargetMode="External"/><Relationship Id="rId17" Type="http://schemas.openxmlformats.org/officeDocument/2006/relationships/hyperlink" Target="https://podminky.urs.cz/item/CS_URS_2024_01/181351003" TargetMode="External"/><Relationship Id="rId25" Type="http://schemas.openxmlformats.org/officeDocument/2006/relationships/hyperlink" Target="https://podminky.urs.cz/item/CS_URS_2024_02/892372111" TargetMode="External"/><Relationship Id="rId33" Type="http://schemas.openxmlformats.org/officeDocument/2006/relationships/hyperlink" Target="https://podminky.urs.cz/item/CS_URS_2024_02/998276101" TargetMode="External"/><Relationship Id="rId2" Type="http://schemas.openxmlformats.org/officeDocument/2006/relationships/hyperlink" Target="https://podminky.urs.cz/item/CS_URS_2024_02/113107322" TargetMode="External"/><Relationship Id="rId16" Type="http://schemas.openxmlformats.org/officeDocument/2006/relationships/hyperlink" Target="https://podminky.urs.cz/item/CS_URS_2024_02/175151101" TargetMode="External"/><Relationship Id="rId20" Type="http://schemas.openxmlformats.org/officeDocument/2006/relationships/hyperlink" Target="https://podminky.urs.cz/item/CS_URS_2024_02/564851011" TargetMode="External"/><Relationship Id="rId29" Type="http://schemas.openxmlformats.org/officeDocument/2006/relationships/hyperlink" Target="https://podminky.urs.cz/item/CS_URS_2024_02/997013509" TargetMode="External"/><Relationship Id="rId1" Type="http://schemas.openxmlformats.org/officeDocument/2006/relationships/hyperlink" Target="https://podminky.urs.cz/item/CS_URS_2024_02/113106190" TargetMode="External"/><Relationship Id="rId6" Type="http://schemas.openxmlformats.org/officeDocument/2006/relationships/hyperlink" Target="https://podminky.urs.cz/item/CS_URS_2024_01/121151103" TargetMode="External"/><Relationship Id="rId11" Type="http://schemas.openxmlformats.org/officeDocument/2006/relationships/hyperlink" Target="https://podminky.urs.cz/item/CS_URS_2024_02/151101111" TargetMode="External"/><Relationship Id="rId24" Type="http://schemas.openxmlformats.org/officeDocument/2006/relationships/hyperlink" Target="https://podminky.urs.cz/item/CS_URS_2024_02/892241111" TargetMode="External"/><Relationship Id="rId32" Type="http://schemas.openxmlformats.org/officeDocument/2006/relationships/hyperlink" Target="https://podminky.urs.cz/item/CS_URS_2024_02/997221612" TargetMode="External"/><Relationship Id="rId5" Type="http://schemas.openxmlformats.org/officeDocument/2006/relationships/hyperlink" Target="https://podminky.urs.cz/item/CS_URS_2024_02/119001421" TargetMode="External"/><Relationship Id="rId15" Type="http://schemas.openxmlformats.org/officeDocument/2006/relationships/hyperlink" Target="https://podminky.urs.cz/item/CS_URS_2024_02/174151101" TargetMode="External"/><Relationship Id="rId23" Type="http://schemas.openxmlformats.org/officeDocument/2006/relationships/hyperlink" Target="https://podminky.urs.cz/item/CS_URS_2024_02/892233122" TargetMode="External"/><Relationship Id="rId28" Type="http://schemas.openxmlformats.org/officeDocument/2006/relationships/hyperlink" Target="https://podminky.urs.cz/item/CS_URS_2024_02/997013501" TargetMode="External"/><Relationship Id="rId10" Type="http://schemas.openxmlformats.org/officeDocument/2006/relationships/hyperlink" Target="https://podminky.urs.cz/item/CS_URS_2024_02/151101101" TargetMode="External"/><Relationship Id="rId19" Type="http://schemas.openxmlformats.org/officeDocument/2006/relationships/hyperlink" Target="https://podminky.urs.cz/item/CS_URS_2024_02/451573111" TargetMode="External"/><Relationship Id="rId31" Type="http://schemas.openxmlformats.org/officeDocument/2006/relationships/hyperlink" Target="https://podminky.urs.cz/item/CS_URS_2024_02/997221561" TargetMode="External"/><Relationship Id="rId4" Type="http://schemas.openxmlformats.org/officeDocument/2006/relationships/hyperlink" Target="https://podminky.urs.cz/item/CS_URS_2024_02/115101301" TargetMode="External"/><Relationship Id="rId9" Type="http://schemas.openxmlformats.org/officeDocument/2006/relationships/hyperlink" Target="https://podminky.urs.cz/item/CS_URS_2024_02/139001101" TargetMode="External"/><Relationship Id="rId14" Type="http://schemas.openxmlformats.org/officeDocument/2006/relationships/hyperlink" Target="https://podminky.urs.cz/item/CS_URS_2024_02/162751137" TargetMode="External"/><Relationship Id="rId22" Type="http://schemas.openxmlformats.org/officeDocument/2006/relationships/hyperlink" Target="https://podminky.urs.cz/item/CS_URS_2024_02/871251811" TargetMode="External"/><Relationship Id="rId27" Type="http://schemas.openxmlformats.org/officeDocument/2006/relationships/hyperlink" Target="https://podminky.urs.cz/item/CS_URS_2024_02/977151122" TargetMode="External"/><Relationship Id="rId30" Type="http://schemas.openxmlformats.org/officeDocument/2006/relationships/hyperlink" Target="https://podminky.urs.cz/item/CS_URS_2024_02/99701381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71"/>
  <sheetViews>
    <sheetView showGridLines="0" tabSelected="1" workbookViewId="0"/>
  </sheetViews>
  <sheetFormatPr defaultRowHeight="10.199999999999999"/>
  <cols>
    <col min="1" max="1" width="8.85546875" style="1" customWidth="1"/>
    <col min="2" max="2" width="1.7109375" style="1" customWidth="1"/>
    <col min="3" max="3" width="4.42578125" style="1" customWidth="1"/>
    <col min="4" max="33" width="2.85546875" style="1" customWidth="1"/>
    <col min="34" max="34" width="3.5703125" style="1" customWidth="1"/>
    <col min="35" max="35" width="42.28515625" style="1" customWidth="1"/>
    <col min="36" max="37" width="2.5703125" style="1" customWidth="1"/>
    <col min="38" max="38" width="8.85546875" style="1" customWidth="1"/>
    <col min="39" max="39" width="3.5703125" style="1" customWidth="1"/>
    <col min="40" max="40" width="14.28515625" style="1" customWidth="1"/>
    <col min="41" max="41" width="8" style="1" customWidth="1"/>
    <col min="42" max="42" width="4.42578125" style="1" customWidth="1"/>
    <col min="43" max="43" width="16.7109375" style="1" customWidth="1"/>
    <col min="44" max="44" width="14.5703125" style="1" customWidth="1"/>
    <col min="45" max="47" width="27.7109375" style="1" hidden="1" customWidth="1"/>
    <col min="48" max="49" width="23.140625" style="1" hidden="1" customWidth="1"/>
    <col min="50" max="51" width="26.7109375" style="1" hidden="1" customWidth="1"/>
    <col min="52" max="52" width="23.140625" style="1" hidden="1" customWidth="1"/>
    <col min="53" max="53" width="20.5703125" style="1" hidden="1" customWidth="1"/>
    <col min="54" max="54" width="26.7109375" style="1" hidden="1" customWidth="1"/>
    <col min="55" max="55" width="23.140625" style="1" hidden="1" customWidth="1"/>
    <col min="56" max="56" width="20.5703125" style="1" hidden="1" customWidth="1"/>
    <col min="57" max="57" width="71.140625" style="1" customWidth="1"/>
    <col min="71" max="91" width="9.140625" style="1" hidden="1"/>
  </cols>
  <sheetData>
    <row r="1" spans="1:74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" customHeight="1">
      <c r="AR2" s="361"/>
      <c r="AS2" s="361"/>
      <c r="AT2" s="361"/>
      <c r="AU2" s="361"/>
      <c r="AV2" s="361"/>
      <c r="AW2" s="361"/>
      <c r="AX2" s="361"/>
      <c r="AY2" s="361"/>
      <c r="AZ2" s="361"/>
      <c r="BA2" s="361"/>
      <c r="BB2" s="361"/>
      <c r="BC2" s="361"/>
      <c r="BD2" s="361"/>
      <c r="BE2" s="361"/>
      <c r="BS2" s="20" t="s">
        <v>6</v>
      </c>
      <c r="BT2" s="20" t="s">
        <v>7</v>
      </c>
    </row>
    <row r="3" spans="1:74" s="1" customFormat="1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6</v>
      </c>
    </row>
    <row r="5" spans="1:74" s="1" customFormat="1" ht="12" customHeight="1">
      <c r="B5" s="24"/>
      <c r="C5" s="25"/>
      <c r="D5" s="29" t="s">
        <v>12</v>
      </c>
      <c r="E5" s="25"/>
      <c r="F5" s="25"/>
      <c r="G5" s="25"/>
      <c r="H5" s="25"/>
      <c r="I5" s="25"/>
      <c r="J5" s="25"/>
      <c r="K5" s="378" t="s">
        <v>13</v>
      </c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25"/>
      <c r="AQ5" s="25"/>
      <c r="AR5" s="23"/>
      <c r="BE5" s="375" t="s">
        <v>14</v>
      </c>
      <c r="BS5" s="20" t="s">
        <v>6</v>
      </c>
    </row>
    <row r="6" spans="1:74" s="1" customFormat="1" ht="36.9" customHeight="1">
      <c r="B6" s="24"/>
      <c r="C6" s="25"/>
      <c r="D6" s="31" t="s">
        <v>15</v>
      </c>
      <c r="E6" s="25"/>
      <c r="F6" s="25"/>
      <c r="G6" s="25"/>
      <c r="H6" s="25"/>
      <c r="I6" s="25"/>
      <c r="J6" s="25"/>
      <c r="K6" s="380" t="s">
        <v>16</v>
      </c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79"/>
      <c r="AB6" s="379"/>
      <c r="AC6" s="379"/>
      <c r="AD6" s="379"/>
      <c r="AE6" s="379"/>
      <c r="AF6" s="379"/>
      <c r="AG6" s="379"/>
      <c r="AH6" s="379"/>
      <c r="AI6" s="379"/>
      <c r="AJ6" s="379"/>
      <c r="AK6" s="379"/>
      <c r="AL6" s="379"/>
      <c r="AM6" s="379"/>
      <c r="AN6" s="379"/>
      <c r="AO6" s="379"/>
      <c r="AP6" s="25"/>
      <c r="AQ6" s="25"/>
      <c r="AR6" s="23"/>
      <c r="BE6" s="376"/>
      <c r="BS6" s="20" t="s">
        <v>6</v>
      </c>
    </row>
    <row r="7" spans="1:74" s="1" customFormat="1" ht="12" customHeight="1">
      <c r="B7" s="24"/>
      <c r="C7" s="25"/>
      <c r="D7" s="32" t="s">
        <v>17</v>
      </c>
      <c r="E7" s="25"/>
      <c r="F7" s="25"/>
      <c r="G7" s="25"/>
      <c r="H7" s="25"/>
      <c r="I7" s="25"/>
      <c r="J7" s="25"/>
      <c r="K7" s="30" t="s">
        <v>18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19</v>
      </c>
      <c r="AL7" s="25"/>
      <c r="AM7" s="25"/>
      <c r="AN7" s="30" t="s">
        <v>18</v>
      </c>
      <c r="AO7" s="25"/>
      <c r="AP7" s="25"/>
      <c r="AQ7" s="25"/>
      <c r="AR7" s="23"/>
      <c r="BE7" s="376"/>
      <c r="BS7" s="20" t="s">
        <v>6</v>
      </c>
    </row>
    <row r="8" spans="1:74" s="1" customFormat="1" ht="12" customHeight="1">
      <c r="B8" s="24"/>
      <c r="C8" s="25"/>
      <c r="D8" s="32" t="s">
        <v>20</v>
      </c>
      <c r="E8" s="25"/>
      <c r="F8" s="25"/>
      <c r="G8" s="25"/>
      <c r="H8" s="25"/>
      <c r="I8" s="25"/>
      <c r="J8" s="25"/>
      <c r="K8" s="30" t="s">
        <v>21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22</v>
      </c>
      <c r="AL8" s="25"/>
      <c r="AM8" s="25"/>
      <c r="AN8" s="33" t="s">
        <v>23</v>
      </c>
      <c r="AO8" s="25"/>
      <c r="AP8" s="25"/>
      <c r="AQ8" s="25"/>
      <c r="AR8" s="23"/>
      <c r="BE8" s="376"/>
      <c r="BS8" s="20" t="s">
        <v>6</v>
      </c>
    </row>
    <row r="9" spans="1:74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76"/>
      <c r="BS9" s="20" t="s">
        <v>6</v>
      </c>
    </row>
    <row r="10" spans="1:74" s="1" customFormat="1" ht="12" customHeight="1">
      <c r="B10" s="24"/>
      <c r="C10" s="25"/>
      <c r="D10" s="32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25</v>
      </c>
      <c r="AL10" s="25"/>
      <c r="AM10" s="25"/>
      <c r="AN10" s="30" t="s">
        <v>26</v>
      </c>
      <c r="AO10" s="25"/>
      <c r="AP10" s="25"/>
      <c r="AQ10" s="25"/>
      <c r="AR10" s="23"/>
      <c r="BE10" s="376"/>
      <c r="BS10" s="20" t="s">
        <v>6</v>
      </c>
    </row>
    <row r="11" spans="1:74" s="1" customFormat="1" ht="18.45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28</v>
      </c>
      <c r="AL11" s="25"/>
      <c r="AM11" s="25"/>
      <c r="AN11" s="30" t="s">
        <v>18</v>
      </c>
      <c r="AO11" s="25"/>
      <c r="AP11" s="25"/>
      <c r="AQ11" s="25"/>
      <c r="AR11" s="23"/>
      <c r="BE11" s="376"/>
      <c r="BS11" s="20" t="s">
        <v>6</v>
      </c>
    </row>
    <row r="12" spans="1:74" s="1" customFormat="1" ht="6.9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76"/>
      <c r="BS12" s="20" t="s">
        <v>6</v>
      </c>
    </row>
    <row r="13" spans="1:74" s="1" customFormat="1" ht="12" customHeight="1">
      <c r="B13" s="24"/>
      <c r="C13" s="25"/>
      <c r="D13" s="32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25</v>
      </c>
      <c r="AL13" s="25"/>
      <c r="AM13" s="25"/>
      <c r="AN13" s="34" t="s">
        <v>30</v>
      </c>
      <c r="AO13" s="25"/>
      <c r="AP13" s="25"/>
      <c r="AQ13" s="25"/>
      <c r="AR13" s="23"/>
      <c r="BE13" s="376"/>
      <c r="BS13" s="20" t="s">
        <v>6</v>
      </c>
    </row>
    <row r="14" spans="1:74" ht="13.2">
      <c r="B14" s="24"/>
      <c r="C14" s="25"/>
      <c r="D14" s="25"/>
      <c r="E14" s="381" t="s">
        <v>30</v>
      </c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  <c r="AE14" s="382"/>
      <c r="AF14" s="382"/>
      <c r="AG14" s="382"/>
      <c r="AH14" s="382"/>
      <c r="AI14" s="382"/>
      <c r="AJ14" s="382"/>
      <c r="AK14" s="32" t="s">
        <v>28</v>
      </c>
      <c r="AL14" s="25"/>
      <c r="AM14" s="25"/>
      <c r="AN14" s="34" t="s">
        <v>30</v>
      </c>
      <c r="AO14" s="25"/>
      <c r="AP14" s="25"/>
      <c r="AQ14" s="25"/>
      <c r="AR14" s="23"/>
      <c r="BE14" s="376"/>
      <c r="BS14" s="20" t="s">
        <v>6</v>
      </c>
    </row>
    <row r="15" spans="1:74" s="1" customFormat="1" ht="6.9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76"/>
      <c r="BS15" s="20" t="s">
        <v>4</v>
      </c>
    </row>
    <row r="16" spans="1:74" s="1" customFormat="1" ht="12" customHeight="1">
      <c r="B16" s="24"/>
      <c r="C16" s="25"/>
      <c r="D16" s="32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25</v>
      </c>
      <c r="AL16" s="25"/>
      <c r="AM16" s="25"/>
      <c r="AN16" s="30" t="s">
        <v>32</v>
      </c>
      <c r="AO16" s="25"/>
      <c r="AP16" s="25"/>
      <c r="AQ16" s="25"/>
      <c r="AR16" s="23"/>
      <c r="BE16" s="376"/>
      <c r="BS16" s="20" t="s">
        <v>4</v>
      </c>
    </row>
    <row r="17" spans="1:71" s="1" customFormat="1" ht="18.45" customHeight="1">
      <c r="B17" s="24"/>
      <c r="C17" s="25"/>
      <c r="D17" s="25"/>
      <c r="E17" s="30" t="s">
        <v>33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28</v>
      </c>
      <c r="AL17" s="25"/>
      <c r="AM17" s="25"/>
      <c r="AN17" s="30" t="s">
        <v>18</v>
      </c>
      <c r="AO17" s="25"/>
      <c r="AP17" s="25"/>
      <c r="AQ17" s="25"/>
      <c r="AR17" s="23"/>
      <c r="BE17" s="376"/>
      <c r="BS17" s="20" t="s">
        <v>34</v>
      </c>
    </row>
    <row r="18" spans="1:71" s="1" customFormat="1" ht="6.9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76"/>
      <c r="BS18" s="20" t="s">
        <v>6</v>
      </c>
    </row>
    <row r="19" spans="1:71" s="1" customFormat="1" ht="12" customHeight="1">
      <c r="B19" s="24"/>
      <c r="C19" s="25"/>
      <c r="D19" s="32" t="s">
        <v>35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25</v>
      </c>
      <c r="AL19" s="25"/>
      <c r="AM19" s="25"/>
      <c r="AN19" s="30" t="s">
        <v>32</v>
      </c>
      <c r="AO19" s="25"/>
      <c r="AP19" s="25"/>
      <c r="AQ19" s="25"/>
      <c r="AR19" s="23"/>
      <c r="BE19" s="376"/>
      <c r="BS19" s="20" t="s">
        <v>6</v>
      </c>
    </row>
    <row r="20" spans="1:71" s="1" customFormat="1" ht="18.45" customHeight="1">
      <c r="B20" s="24"/>
      <c r="C20" s="25"/>
      <c r="D20" s="25"/>
      <c r="E20" s="30" t="s">
        <v>33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28</v>
      </c>
      <c r="AL20" s="25"/>
      <c r="AM20" s="25"/>
      <c r="AN20" s="30" t="s">
        <v>18</v>
      </c>
      <c r="AO20" s="25"/>
      <c r="AP20" s="25"/>
      <c r="AQ20" s="25"/>
      <c r="AR20" s="23"/>
      <c r="BE20" s="376"/>
      <c r="BS20" s="20" t="s">
        <v>4</v>
      </c>
    </row>
    <row r="21" spans="1:71" s="1" customFormat="1" ht="6.9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76"/>
    </row>
    <row r="22" spans="1:71" s="1" customFormat="1" ht="12" customHeight="1">
      <c r="B22" s="24"/>
      <c r="C22" s="25"/>
      <c r="D22" s="32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76"/>
    </row>
    <row r="23" spans="1:71" s="1" customFormat="1" ht="48" customHeight="1">
      <c r="B23" s="24"/>
      <c r="C23" s="25"/>
      <c r="D23" s="25"/>
      <c r="E23" s="383" t="s">
        <v>37</v>
      </c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  <c r="AE23" s="383"/>
      <c r="AF23" s="383"/>
      <c r="AG23" s="383"/>
      <c r="AH23" s="383"/>
      <c r="AI23" s="383"/>
      <c r="AJ23" s="383"/>
      <c r="AK23" s="383"/>
      <c r="AL23" s="383"/>
      <c r="AM23" s="383"/>
      <c r="AN23" s="383"/>
      <c r="AO23" s="25"/>
      <c r="AP23" s="25"/>
      <c r="AQ23" s="25"/>
      <c r="AR23" s="23"/>
      <c r="BE23" s="376"/>
    </row>
    <row r="24" spans="1:71" s="1" customFormat="1" ht="6.9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76"/>
    </row>
    <row r="25" spans="1:71" s="1" customFormat="1" ht="6.9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76"/>
    </row>
    <row r="26" spans="1:71" s="2" customFormat="1" ht="25.95" customHeight="1">
      <c r="A26" s="37"/>
      <c r="B26" s="38"/>
      <c r="C26" s="39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84">
        <f>ROUND(AG54,2)</f>
        <v>0</v>
      </c>
      <c r="AL26" s="385"/>
      <c r="AM26" s="385"/>
      <c r="AN26" s="385"/>
      <c r="AO26" s="385"/>
      <c r="AP26" s="39"/>
      <c r="AQ26" s="39"/>
      <c r="AR26" s="42"/>
      <c r="BE26" s="376"/>
    </row>
    <row r="27" spans="1:71" s="2" customFormat="1" ht="6.9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76"/>
    </row>
    <row r="28" spans="1:71" s="2" customFormat="1" ht="13.2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86" t="s">
        <v>39</v>
      </c>
      <c r="M28" s="386"/>
      <c r="N28" s="386"/>
      <c r="O28" s="386"/>
      <c r="P28" s="386"/>
      <c r="Q28" s="39"/>
      <c r="R28" s="39"/>
      <c r="S28" s="39"/>
      <c r="T28" s="39"/>
      <c r="U28" s="39"/>
      <c r="V28" s="39"/>
      <c r="W28" s="386" t="s">
        <v>40</v>
      </c>
      <c r="X28" s="386"/>
      <c r="Y28" s="386"/>
      <c r="Z28" s="386"/>
      <c r="AA28" s="386"/>
      <c r="AB28" s="386"/>
      <c r="AC28" s="386"/>
      <c r="AD28" s="386"/>
      <c r="AE28" s="386"/>
      <c r="AF28" s="39"/>
      <c r="AG28" s="39"/>
      <c r="AH28" s="39"/>
      <c r="AI28" s="39"/>
      <c r="AJ28" s="39"/>
      <c r="AK28" s="386" t="s">
        <v>41</v>
      </c>
      <c r="AL28" s="386"/>
      <c r="AM28" s="386"/>
      <c r="AN28" s="386"/>
      <c r="AO28" s="386"/>
      <c r="AP28" s="39"/>
      <c r="AQ28" s="39"/>
      <c r="AR28" s="42"/>
      <c r="BE28" s="376"/>
    </row>
    <row r="29" spans="1:71" s="3" customFormat="1" ht="14.4" customHeight="1">
      <c r="B29" s="43"/>
      <c r="C29" s="44"/>
      <c r="D29" s="32" t="s">
        <v>42</v>
      </c>
      <c r="E29" s="44"/>
      <c r="F29" s="32" t="s">
        <v>43</v>
      </c>
      <c r="G29" s="44"/>
      <c r="H29" s="44"/>
      <c r="I29" s="44"/>
      <c r="J29" s="44"/>
      <c r="K29" s="44"/>
      <c r="L29" s="368">
        <v>0.21</v>
      </c>
      <c r="M29" s="369"/>
      <c r="N29" s="369"/>
      <c r="O29" s="369"/>
      <c r="P29" s="369"/>
      <c r="Q29" s="44"/>
      <c r="R29" s="44"/>
      <c r="S29" s="44"/>
      <c r="T29" s="44"/>
      <c r="U29" s="44"/>
      <c r="V29" s="44"/>
      <c r="W29" s="370">
        <f>ROUND(AZ54, 2)</f>
        <v>0</v>
      </c>
      <c r="X29" s="369"/>
      <c r="Y29" s="369"/>
      <c r="Z29" s="369"/>
      <c r="AA29" s="369"/>
      <c r="AB29" s="369"/>
      <c r="AC29" s="369"/>
      <c r="AD29" s="369"/>
      <c r="AE29" s="369"/>
      <c r="AF29" s="44"/>
      <c r="AG29" s="44"/>
      <c r="AH29" s="44"/>
      <c r="AI29" s="44"/>
      <c r="AJ29" s="44"/>
      <c r="AK29" s="370">
        <f>ROUND(AV54, 2)</f>
        <v>0</v>
      </c>
      <c r="AL29" s="369"/>
      <c r="AM29" s="369"/>
      <c r="AN29" s="369"/>
      <c r="AO29" s="369"/>
      <c r="AP29" s="44"/>
      <c r="AQ29" s="44"/>
      <c r="AR29" s="45"/>
      <c r="BE29" s="377"/>
    </row>
    <row r="30" spans="1:71" s="3" customFormat="1" ht="14.4" customHeight="1">
      <c r="B30" s="43"/>
      <c r="C30" s="44"/>
      <c r="D30" s="44"/>
      <c r="E30" s="44"/>
      <c r="F30" s="32" t="s">
        <v>44</v>
      </c>
      <c r="G30" s="44"/>
      <c r="H30" s="44"/>
      <c r="I30" s="44"/>
      <c r="J30" s="44"/>
      <c r="K30" s="44"/>
      <c r="L30" s="368">
        <v>0.12</v>
      </c>
      <c r="M30" s="369"/>
      <c r="N30" s="369"/>
      <c r="O30" s="369"/>
      <c r="P30" s="369"/>
      <c r="Q30" s="44"/>
      <c r="R30" s="44"/>
      <c r="S30" s="44"/>
      <c r="T30" s="44"/>
      <c r="U30" s="44"/>
      <c r="V30" s="44"/>
      <c r="W30" s="370">
        <f>ROUND(BA54, 2)</f>
        <v>0</v>
      </c>
      <c r="X30" s="369"/>
      <c r="Y30" s="369"/>
      <c r="Z30" s="369"/>
      <c r="AA30" s="369"/>
      <c r="AB30" s="369"/>
      <c r="AC30" s="369"/>
      <c r="AD30" s="369"/>
      <c r="AE30" s="369"/>
      <c r="AF30" s="44"/>
      <c r="AG30" s="44"/>
      <c r="AH30" s="44"/>
      <c r="AI30" s="44"/>
      <c r="AJ30" s="44"/>
      <c r="AK30" s="370">
        <f>ROUND(AW54, 2)</f>
        <v>0</v>
      </c>
      <c r="AL30" s="369"/>
      <c r="AM30" s="369"/>
      <c r="AN30" s="369"/>
      <c r="AO30" s="369"/>
      <c r="AP30" s="44"/>
      <c r="AQ30" s="44"/>
      <c r="AR30" s="45"/>
      <c r="BE30" s="377"/>
    </row>
    <row r="31" spans="1:71" s="3" customFormat="1" ht="14.4" hidden="1" customHeight="1">
      <c r="B31" s="43"/>
      <c r="C31" s="44"/>
      <c r="D31" s="44"/>
      <c r="E31" s="44"/>
      <c r="F31" s="32" t="s">
        <v>45</v>
      </c>
      <c r="G31" s="44"/>
      <c r="H31" s="44"/>
      <c r="I31" s="44"/>
      <c r="J31" s="44"/>
      <c r="K31" s="44"/>
      <c r="L31" s="368">
        <v>0.21</v>
      </c>
      <c r="M31" s="369"/>
      <c r="N31" s="369"/>
      <c r="O31" s="369"/>
      <c r="P31" s="369"/>
      <c r="Q31" s="44"/>
      <c r="R31" s="44"/>
      <c r="S31" s="44"/>
      <c r="T31" s="44"/>
      <c r="U31" s="44"/>
      <c r="V31" s="44"/>
      <c r="W31" s="370">
        <f>ROUND(BB54, 2)</f>
        <v>0</v>
      </c>
      <c r="X31" s="369"/>
      <c r="Y31" s="369"/>
      <c r="Z31" s="369"/>
      <c r="AA31" s="369"/>
      <c r="AB31" s="369"/>
      <c r="AC31" s="369"/>
      <c r="AD31" s="369"/>
      <c r="AE31" s="369"/>
      <c r="AF31" s="44"/>
      <c r="AG31" s="44"/>
      <c r="AH31" s="44"/>
      <c r="AI31" s="44"/>
      <c r="AJ31" s="44"/>
      <c r="AK31" s="370">
        <v>0</v>
      </c>
      <c r="AL31" s="369"/>
      <c r="AM31" s="369"/>
      <c r="AN31" s="369"/>
      <c r="AO31" s="369"/>
      <c r="AP31" s="44"/>
      <c r="AQ31" s="44"/>
      <c r="AR31" s="45"/>
      <c r="BE31" s="377"/>
    </row>
    <row r="32" spans="1:71" s="3" customFormat="1" ht="14.4" hidden="1" customHeight="1">
      <c r="B32" s="43"/>
      <c r="C32" s="44"/>
      <c r="D32" s="44"/>
      <c r="E32" s="44"/>
      <c r="F32" s="32" t="s">
        <v>46</v>
      </c>
      <c r="G32" s="44"/>
      <c r="H32" s="44"/>
      <c r="I32" s="44"/>
      <c r="J32" s="44"/>
      <c r="K32" s="44"/>
      <c r="L32" s="368">
        <v>0.12</v>
      </c>
      <c r="M32" s="369"/>
      <c r="N32" s="369"/>
      <c r="O32" s="369"/>
      <c r="P32" s="369"/>
      <c r="Q32" s="44"/>
      <c r="R32" s="44"/>
      <c r="S32" s="44"/>
      <c r="T32" s="44"/>
      <c r="U32" s="44"/>
      <c r="V32" s="44"/>
      <c r="W32" s="370">
        <f>ROUND(BC54, 2)</f>
        <v>0</v>
      </c>
      <c r="X32" s="369"/>
      <c r="Y32" s="369"/>
      <c r="Z32" s="369"/>
      <c r="AA32" s="369"/>
      <c r="AB32" s="369"/>
      <c r="AC32" s="369"/>
      <c r="AD32" s="369"/>
      <c r="AE32" s="369"/>
      <c r="AF32" s="44"/>
      <c r="AG32" s="44"/>
      <c r="AH32" s="44"/>
      <c r="AI32" s="44"/>
      <c r="AJ32" s="44"/>
      <c r="AK32" s="370">
        <v>0</v>
      </c>
      <c r="AL32" s="369"/>
      <c r="AM32" s="369"/>
      <c r="AN32" s="369"/>
      <c r="AO32" s="369"/>
      <c r="AP32" s="44"/>
      <c r="AQ32" s="44"/>
      <c r="AR32" s="45"/>
      <c r="BE32" s="377"/>
    </row>
    <row r="33" spans="1:57" s="3" customFormat="1" ht="14.4" hidden="1" customHeight="1">
      <c r="B33" s="43"/>
      <c r="C33" s="44"/>
      <c r="D33" s="44"/>
      <c r="E33" s="44"/>
      <c r="F33" s="32" t="s">
        <v>47</v>
      </c>
      <c r="G33" s="44"/>
      <c r="H33" s="44"/>
      <c r="I33" s="44"/>
      <c r="J33" s="44"/>
      <c r="K33" s="44"/>
      <c r="L33" s="368">
        <v>0</v>
      </c>
      <c r="M33" s="369"/>
      <c r="N33" s="369"/>
      <c r="O33" s="369"/>
      <c r="P33" s="369"/>
      <c r="Q33" s="44"/>
      <c r="R33" s="44"/>
      <c r="S33" s="44"/>
      <c r="T33" s="44"/>
      <c r="U33" s="44"/>
      <c r="V33" s="44"/>
      <c r="W33" s="370">
        <f>ROUND(BD54, 2)</f>
        <v>0</v>
      </c>
      <c r="X33" s="369"/>
      <c r="Y33" s="369"/>
      <c r="Z33" s="369"/>
      <c r="AA33" s="369"/>
      <c r="AB33" s="369"/>
      <c r="AC33" s="369"/>
      <c r="AD33" s="369"/>
      <c r="AE33" s="369"/>
      <c r="AF33" s="44"/>
      <c r="AG33" s="44"/>
      <c r="AH33" s="44"/>
      <c r="AI33" s="44"/>
      <c r="AJ33" s="44"/>
      <c r="AK33" s="370">
        <v>0</v>
      </c>
      <c r="AL33" s="369"/>
      <c r="AM33" s="369"/>
      <c r="AN33" s="369"/>
      <c r="AO33" s="369"/>
      <c r="AP33" s="44"/>
      <c r="AQ33" s="44"/>
      <c r="AR33" s="45"/>
    </row>
    <row r="34" spans="1:57" s="2" customFormat="1" ht="6.9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5" customHeight="1">
      <c r="A35" s="37"/>
      <c r="B35" s="38"/>
      <c r="C35" s="46"/>
      <c r="D35" s="47" t="s">
        <v>48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49</v>
      </c>
      <c r="U35" s="48"/>
      <c r="V35" s="48"/>
      <c r="W35" s="48"/>
      <c r="X35" s="374" t="s">
        <v>50</v>
      </c>
      <c r="Y35" s="372"/>
      <c r="Z35" s="372"/>
      <c r="AA35" s="372"/>
      <c r="AB35" s="372"/>
      <c r="AC35" s="48"/>
      <c r="AD35" s="48"/>
      <c r="AE35" s="48"/>
      <c r="AF35" s="48"/>
      <c r="AG35" s="48"/>
      <c r="AH35" s="48"/>
      <c r="AI35" s="48"/>
      <c r="AJ35" s="48"/>
      <c r="AK35" s="371">
        <f>SUM(AK26:AK33)</f>
        <v>0</v>
      </c>
      <c r="AL35" s="372"/>
      <c r="AM35" s="372"/>
      <c r="AN35" s="372"/>
      <c r="AO35" s="373"/>
      <c r="AP35" s="46"/>
      <c r="AQ35" s="46"/>
      <c r="AR35" s="42"/>
      <c r="BE35" s="37"/>
    </row>
    <row r="36" spans="1:57" s="2" customFormat="1" ht="6.9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" customHeight="1">
      <c r="A42" s="37"/>
      <c r="B42" s="38"/>
      <c r="C42" s="26" t="s">
        <v>51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12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2260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" customHeight="1">
      <c r="B45" s="57"/>
      <c r="C45" s="58" t="s">
        <v>15</v>
      </c>
      <c r="D45" s="59"/>
      <c r="E45" s="59"/>
      <c r="F45" s="59"/>
      <c r="G45" s="59"/>
      <c r="H45" s="59"/>
      <c r="I45" s="59"/>
      <c r="J45" s="59"/>
      <c r="K45" s="59"/>
      <c r="L45" s="389" t="str">
        <f>K6</f>
        <v>Stod – ÚV III – doplnění technologického stupně úpravy vody</v>
      </c>
      <c r="M45" s="390"/>
      <c r="N45" s="390"/>
      <c r="O45" s="390"/>
      <c r="P45" s="390"/>
      <c r="Q45" s="390"/>
      <c r="R45" s="390"/>
      <c r="S45" s="390"/>
      <c r="T45" s="390"/>
      <c r="U45" s="390"/>
      <c r="V45" s="390"/>
      <c r="W45" s="390"/>
      <c r="X45" s="390"/>
      <c r="Y45" s="390"/>
      <c r="Z45" s="390"/>
      <c r="AA45" s="390"/>
      <c r="AB45" s="390"/>
      <c r="AC45" s="390"/>
      <c r="AD45" s="390"/>
      <c r="AE45" s="390"/>
      <c r="AF45" s="390"/>
      <c r="AG45" s="390"/>
      <c r="AH45" s="390"/>
      <c r="AI45" s="390"/>
      <c r="AJ45" s="390"/>
      <c r="AK45" s="390"/>
      <c r="AL45" s="390"/>
      <c r="AM45" s="390"/>
      <c r="AN45" s="390"/>
      <c r="AO45" s="390"/>
      <c r="AP45" s="59"/>
      <c r="AQ45" s="59"/>
      <c r="AR45" s="60"/>
    </row>
    <row r="46" spans="1:57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20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Stod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22</v>
      </c>
      <c r="AJ47" s="39"/>
      <c r="AK47" s="39"/>
      <c r="AL47" s="39"/>
      <c r="AM47" s="364" t="str">
        <f>IF(AN8= "","",AN8)</f>
        <v>19. 9. 2024</v>
      </c>
      <c r="AN47" s="364"/>
      <c r="AO47" s="39"/>
      <c r="AP47" s="39"/>
      <c r="AQ47" s="39"/>
      <c r="AR47" s="42"/>
      <c r="BE47" s="37"/>
    </row>
    <row r="48" spans="1:57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6" customHeight="1">
      <c r="A49" s="37"/>
      <c r="B49" s="38"/>
      <c r="C49" s="32" t="s">
        <v>24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Město Stod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31</v>
      </c>
      <c r="AJ49" s="39"/>
      <c r="AK49" s="39"/>
      <c r="AL49" s="39"/>
      <c r="AM49" s="365" t="str">
        <f>IF(E17="","",E17)</f>
        <v>Vodohospodářský podnik a.s.</v>
      </c>
      <c r="AN49" s="366"/>
      <c r="AO49" s="366"/>
      <c r="AP49" s="366"/>
      <c r="AQ49" s="39"/>
      <c r="AR49" s="42"/>
      <c r="AS49" s="353" t="s">
        <v>52</v>
      </c>
      <c r="AT49" s="354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6" customHeight="1">
      <c r="A50" s="37"/>
      <c r="B50" s="38"/>
      <c r="C50" s="32" t="s">
        <v>29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35</v>
      </c>
      <c r="AJ50" s="39"/>
      <c r="AK50" s="39"/>
      <c r="AL50" s="39"/>
      <c r="AM50" s="365" t="str">
        <f>IF(E20="","",E20)</f>
        <v>Vodohospodářský podnik a.s.</v>
      </c>
      <c r="AN50" s="366"/>
      <c r="AO50" s="366"/>
      <c r="AP50" s="366"/>
      <c r="AQ50" s="39"/>
      <c r="AR50" s="42"/>
      <c r="AS50" s="355"/>
      <c r="AT50" s="356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57"/>
      <c r="AT51" s="358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92" t="s">
        <v>53</v>
      </c>
      <c r="D52" s="363"/>
      <c r="E52" s="363"/>
      <c r="F52" s="363"/>
      <c r="G52" s="363"/>
      <c r="H52" s="69"/>
      <c r="I52" s="367" t="s">
        <v>54</v>
      </c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  <c r="AG52" s="362" t="s">
        <v>55</v>
      </c>
      <c r="AH52" s="363"/>
      <c r="AI52" s="363"/>
      <c r="AJ52" s="363"/>
      <c r="AK52" s="363"/>
      <c r="AL52" s="363"/>
      <c r="AM52" s="363"/>
      <c r="AN52" s="367" t="s">
        <v>56</v>
      </c>
      <c r="AO52" s="363"/>
      <c r="AP52" s="363"/>
      <c r="AQ52" s="70" t="s">
        <v>57</v>
      </c>
      <c r="AR52" s="42"/>
      <c r="AS52" s="71" t="s">
        <v>58</v>
      </c>
      <c r="AT52" s="72" t="s">
        <v>59</v>
      </c>
      <c r="AU52" s="72" t="s">
        <v>60</v>
      </c>
      <c r="AV52" s="72" t="s">
        <v>61</v>
      </c>
      <c r="AW52" s="72" t="s">
        <v>62</v>
      </c>
      <c r="AX52" s="72" t="s">
        <v>63</v>
      </c>
      <c r="AY52" s="72" t="s">
        <v>64</v>
      </c>
      <c r="AZ52" s="72" t="s">
        <v>65</v>
      </c>
      <c r="BA52" s="72" t="s">
        <v>66</v>
      </c>
      <c r="BB52" s="72" t="s">
        <v>67</v>
      </c>
      <c r="BC52" s="72" t="s">
        <v>68</v>
      </c>
      <c r="BD52" s="73" t="s">
        <v>69</v>
      </c>
      <c r="BE52" s="37"/>
    </row>
    <row r="53" spans="1:91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" customHeight="1">
      <c r="B54" s="77"/>
      <c r="C54" s="78" t="s">
        <v>70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91">
        <f>ROUND(AG55+SUM(AG59:AG63)+AG66+AG69,2)</f>
        <v>0</v>
      </c>
      <c r="AH54" s="391"/>
      <c r="AI54" s="391"/>
      <c r="AJ54" s="391"/>
      <c r="AK54" s="391"/>
      <c r="AL54" s="391"/>
      <c r="AM54" s="391"/>
      <c r="AN54" s="360">
        <f t="shared" ref="AN54:AN69" si="0">SUM(AG54,AT54)</f>
        <v>0</v>
      </c>
      <c r="AO54" s="360"/>
      <c r="AP54" s="360"/>
      <c r="AQ54" s="81" t="s">
        <v>18</v>
      </c>
      <c r="AR54" s="82"/>
      <c r="AS54" s="83">
        <f>ROUND(AS55+SUM(AS59:AS63)+AS66+AS69,2)</f>
        <v>0</v>
      </c>
      <c r="AT54" s="84">
        <f t="shared" ref="AT54:AT69" si="1">ROUND(SUM(AV54:AW54),2)</f>
        <v>0</v>
      </c>
      <c r="AU54" s="85">
        <f>ROUND(AU55+SUM(AU59:AU63)+AU66+AU69,5)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ROUND(AZ55+SUM(AZ59:AZ63)+AZ66+AZ69,2)</f>
        <v>0</v>
      </c>
      <c r="BA54" s="84">
        <f>ROUND(BA55+SUM(BA59:BA63)+BA66+BA69,2)</f>
        <v>0</v>
      </c>
      <c r="BB54" s="84">
        <f>ROUND(BB55+SUM(BB59:BB63)+BB66+BB69,2)</f>
        <v>0</v>
      </c>
      <c r="BC54" s="84">
        <f>ROUND(BC55+SUM(BC59:BC63)+BC66+BC69,2)</f>
        <v>0</v>
      </c>
      <c r="BD54" s="86">
        <f>ROUND(BD55+SUM(BD59:BD63)+BD66+BD69,2)</f>
        <v>0</v>
      </c>
      <c r="BS54" s="87" t="s">
        <v>71</v>
      </c>
      <c r="BT54" s="87" t="s">
        <v>72</v>
      </c>
      <c r="BU54" s="88" t="s">
        <v>73</v>
      </c>
      <c r="BV54" s="87" t="s">
        <v>74</v>
      </c>
      <c r="BW54" s="87" t="s">
        <v>5</v>
      </c>
      <c r="BX54" s="87" t="s">
        <v>75</v>
      </c>
      <c r="CL54" s="87" t="s">
        <v>18</v>
      </c>
    </row>
    <row r="55" spans="1:91" s="7" customFormat="1" ht="14.4" customHeight="1">
      <c r="B55" s="89"/>
      <c r="C55" s="90"/>
      <c r="D55" s="388" t="s">
        <v>76</v>
      </c>
      <c r="E55" s="388"/>
      <c r="F55" s="388"/>
      <c r="G55" s="388"/>
      <c r="H55" s="388"/>
      <c r="I55" s="91"/>
      <c r="J55" s="388" t="s">
        <v>77</v>
      </c>
      <c r="K55" s="388"/>
      <c r="L55" s="388"/>
      <c r="M55" s="388"/>
      <c r="N55" s="388"/>
      <c r="O55" s="388"/>
      <c r="P55" s="388"/>
      <c r="Q55" s="388"/>
      <c r="R55" s="388"/>
      <c r="S55" s="388"/>
      <c r="T55" s="388"/>
      <c r="U55" s="388"/>
      <c r="V55" s="388"/>
      <c r="W55" s="388"/>
      <c r="X55" s="388"/>
      <c r="Y55" s="388"/>
      <c r="Z55" s="388"/>
      <c r="AA55" s="388"/>
      <c r="AB55" s="388"/>
      <c r="AC55" s="388"/>
      <c r="AD55" s="388"/>
      <c r="AE55" s="388"/>
      <c r="AF55" s="388"/>
      <c r="AG55" s="359">
        <f>ROUND(SUM(AG56:AG58),2)</f>
        <v>0</v>
      </c>
      <c r="AH55" s="352"/>
      <c r="AI55" s="352"/>
      <c r="AJ55" s="352"/>
      <c r="AK55" s="352"/>
      <c r="AL55" s="352"/>
      <c r="AM55" s="352"/>
      <c r="AN55" s="351">
        <f t="shared" si="0"/>
        <v>0</v>
      </c>
      <c r="AO55" s="352"/>
      <c r="AP55" s="352"/>
      <c r="AQ55" s="92" t="s">
        <v>78</v>
      </c>
      <c r="AR55" s="93"/>
      <c r="AS55" s="94">
        <f>ROUND(SUM(AS56:AS58),2)</f>
        <v>0</v>
      </c>
      <c r="AT55" s="95">
        <f t="shared" si="1"/>
        <v>0</v>
      </c>
      <c r="AU55" s="96">
        <f>ROUND(SUM(AU56:AU58),5)</f>
        <v>0</v>
      </c>
      <c r="AV55" s="95">
        <f>ROUND(AZ55*L29,2)</f>
        <v>0</v>
      </c>
      <c r="AW55" s="95">
        <f>ROUND(BA55*L30,2)</f>
        <v>0</v>
      </c>
      <c r="AX55" s="95">
        <f>ROUND(BB55*L29,2)</f>
        <v>0</v>
      </c>
      <c r="AY55" s="95">
        <f>ROUND(BC55*L30,2)</f>
        <v>0</v>
      </c>
      <c r="AZ55" s="95">
        <f>ROUND(SUM(AZ56:AZ58),2)</f>
        <v>0</v>
      </c>
      <c r="BA55" s="95">
        <f>ROUND(SUM(BA56:BA58),2)</f>
        <v>0</v>
      </c>
      <c r="BB55" s="95">
        <f>ROUND(SUM(BB56:BB58),2)</f>
        <v>0</v>
      </c>
      <c r="BC55" s="95">
        <f>ROUND(SUM(BC56:BC58),2)</f>
        <v>0</v>
      </c>
      <c r="BD55" s="97">
        <f>ROUND(SUM(BD56:BD58),2)</f>
        <v>0</v>
      </c>
      <c r="BS55" s="98" t="s">
        <v>71</v>
      </c>
      <c r="BT55" s="98" t="s">
        <v>79</v>
      </c>
      <c r="BU55" s="98" t="s">
        <v>73</v>
      </c>
      <c r="BV55" s="98" t="s">
        <v>74</v>
      </c>
      <c r="BW55" s="98" t="s">
        <v>80</v>
      </c>
      <c r="BX55" s="98" t="s">
        <v>5</v>
      </c>
      <c r="CL55" s="98" t="s">
        <v>18</v>
      </c>
      <c r="CM55" s="98" t="s">
        <v>81</v>
      </c>
    </row>
    <row r="56" spans="1:91" s="4" customFormat="1" ht="14.4" customHeight="1">
      <c r="A56" s="99" t="s">
        <v>82</v>
      </c>
      <c r="B56" s="54"/>
      <c r="C56" s="100"/>
      <c r="D56" s="100"/>
      <c r="E56" s="387" t="s">
        <v>83</v>
      </c>
      <c r="F56" s="387"/>
      <c r="G56" s="387"/>
      <c r="H56" s="387"/>
      <c r="I56" s="387"/>
      <c r="J56" s="100"/>
      <c r="K56" s="387" t="s">
        <v>84</v>
      </c>
      <c r="L56" s="387"/>
      <c r="M56" s="387"/>
      <c r="N56" s="387"/>
      <c r="O56" s="387"/>
      <c r="P56" s="387"/>
      <c r="Q56" s="387"/>
      <c r="R56" s="387"/>
      <c r="S56" s="387"/>
      <c r="T56" s="387"/>
      <c r="U56" s="387"/>
      <c r="V56" s="387"/>
      <c r="W56" s="387"/>
      <c r="X56" s="387"/>
      <c r="Y56" s="387"/>
      <c r="Z56" s="387"/>
      <c r="AA56" s="387"/>
      <c r="AB56" s="387"/>
      <c r="AC56" s="387"/>
      <c r="AD56" s="387"/>
      <c r="AE56" s="387"/>
      <c r="AF56" s="387"/>
      <c r="AG56" s="349">
        <f>'SO 01.1 - Demoliční a dem...'!J32</f>
        <v>0</v>
      </c>
      <c r="AH56" s="350"/>
      <c r="AI56" s="350"/>
      <c r="AJ56" s="350"/>
      <c r="AK56" s="350"/>
      <c r="AL56" s="350"/>
      <c r="AM56" s="350"/>
      <c r="AN56" s="349">
        <f t="shared" si="0"/>
        <v>0</v>
      </c>
      <c r="AO56" s="350"/>
      <c r="AP56" s="350"/>
      <c r="AQ56" s="101" t="s">
        <v>85</v>
      </c>
      <c r="AR56" s="56"/>
      <c r="AS56" s="102">
        <v>0</v>
      </c>
      <c r="AT56" s="103">
        <f t="shared" si="1"/>
        <v>0</v>
      </c>
      <c r="AU56" s="104">
        <f>'SO 01.1 - Demoliční a dem...'!P96</f>
        <v>0</v>
      </c>
      <c r="AV56" s="103">
        <f>'SO 01.1 - Demoliční a dem...'!J35</f>
        <v>0</v>
      </c>
      <c r="AW56" s="103">
        <f>'SO 01.1 - Demoliční a dem...'!J36</f>
        <v>0</v>
      </c>
      <c r="AX56" s="103">
        <f>'SO 01.1 - Demoliční a dem...'!J37</f>
        <v>0</v>
      </c>
      <c r="AY56" s="103">
        <f>'SO 01.1 - Demoliční a dem...'!J38</f>
        <v>0</v>
      </c>
      <c r="AZ56" s="103">
        <f>'SO 01.1 - Demoliční a dem...'!F35</f>
        <v>0</v>
      </c>
      <c r="BA56" s="103">
        <f>'SO 01.1 - Demoliční a dem...'!F36</f>
        <v>0</v>
      </c>
      <c r="BB56" s="103">
        <f>'SO 01.1 - Demoliční a dem...'!F37</f>
        <v>0</v>
      </c>
      <c r="BC56" s="103">
        <f>'SO 01.1 - Demoliční a dem...'!F38</f>
        <v>0</v>
      </c>
      <c r="BD56" s="105">
        <f>'SO 01.1 - Demoliční a dem...'!F39</f>
        <v>0</v>
      </c>
      <c r="BT56" s="106" t="s">
        <v>81</v>
      </c>
      <c r="BV56" s="106" t="s">
        <v>74</v>
      </c>
      <c r="BW56" s="106" t="s">
        <v>86</v>
      </c>
      <c r="BX56" s="106" t="s">
        <v>80</v>
      </c>
      <c r="CL56" s="106" t="s">
        <v>18</v>
      </c>
    </row>
    <row r="57" spans="1:91" s="4" customFormat="1" ht="14.4" customHeight="1">
      <c r="A57" s="99" t="s">
        <v>82</v>
      </c>
      <c r="B57" s="54"/>
      <c r="C57" s="100"/>
      <c r="D57" s="100"/>
      <c r="E57" s="387" t="s">
        <v>87</v>
      </c>
      <c r="F57" s="387"/>
      <c r="G57" s="387"/>
      <c r="H57" s="387"/>
      <c r="I57" s="387"/>
      <c r="J57" s="100"/>
      <c r="K57" s="387" t="s">
        <v>88</v>
      </c>
      <c r="L57" s="387"/>
      <c r="M57" s="387"/>
      <c r="N57" s="387"/>
      <c r="O57" s="387"/>
      <c r="P57" s="387"/>
      <c r="Q57" s="387"/>
      <c r="R57" s="387"/>
      <c r="S57" s="387"/>
      <c r="T57" s="387"/>
      <c r="U57" s="387"/>
      <c r="V57" s="387"/>
      <c r="W57" s="387"/>
      <c r="X57" s="387"/>
      <c r="Y57" s="387"/>
      <c r="Z57" s="387"/>
      <c r="AA57" s="387"/>
      <c r="AB57" s="387"/>
      <c r="AC57" s="387"/>
      <c r="AD57" s="387"/>
      <c r="AE57" s="387"/>
      <c r="AF57" s="387"/>
      <c r="AG57" s="349">
        <f>'SO 01.2 - Stavební a sana...'!J32</f>
        <v>0</v>
      </c>
      <c r="AH57" s="350"/>
      <c r="AI57" s="350"/>
      <c r="AJ57" s="350"/>
      <c r="AK57" s="350"/>
      <c r="AL57" s="350"/>
      <c r="AM57" s="350"/>
      <c r="AN57" s="349">
        <f t="shared" si="0"/>
        <v>0</v>
      </c>
      <c r="AO57" s="350"/>
      <c r="AP57" s="350"/>
      <c r="AQ57" s="101" t="s">
        <v>85</v>
      </c>
      <c r="AR57" s="56"/>
      <c r="AS57" s="102">
        <v>0</v>
      </c>
      <c r="AT57" s="103">
        <f t="shared" si="1"/>
        <v>0</v>
      </c>
      <c r="AU57" s="104">
        <f>'SO 01.2 - Stavební a sana...'!P107</f>
        <v>0</v>
      </c>
      <c r="AV57" s="103">
        <f>'SO 01.2 - Stavební a sana...'!J35</f>
        <v>0</v>
      </c>
      <c r="AW57" s="103">
        <f>'SO 01.2 - Stavební a sana...'!J36</f>
        <v>0</v>
      </c>
      <c r="AX57" s="103">
        <f>'SO 01.2 - Stavební a sana...'!J37</f>
        <v>0</v>
      </c>
      <c r="AY57" s="103">
        <f>'SO 01.2 - Stavební a sana...'!J38</f>
        <v>0</v>
      </c>
      <c r="AZ57" s="103">
        <f>'SO 01.2 - Stavební a sana...'!F35</f>
        <v>0</v>
      </c>
      <c r="BA57" s="103">
        <f>'SO 01.2 - Stavební a sana...'!F36</f>
        <v>0</v>
      </c>
      <c r="BB57" s="103">
        <f>'SO 01.2 - Stavební a sana...'!F37</f>
        <v>0</v>
      </c>
      <c r="BC57" s="103">
        <f>'SO 01.2 - Stavební a sana...'!F38</f>
        <v>0</v>
      </c>
      <c r="BD57" s="105">
        <f>'SO 01.2 - Stavební a sana...'!F39</f>
        <v>0</v>
      </c>
      <c r="BT57" s="106" t="s">
        <v>81</v>
      </c>
      <c r="BV57" s="106" t="s">
        <v>74</v>
      </c>
      <c r="BW57" s="106" t="s">
        <v>89</v>
      </c>
      <c r="BX57" s="106" t="s">
        <v>80</v>
      </c>
      <c r="CL57" s="106" t="s">
        <v>18</v>
      </c>
    </row>
    <row r="58" spans="1:91" s="4" customFormat="1" ht="14.4" customHeight="1">
      <c r="A58" s="99" t="s">
        <v>82</v>
      </c>
      <c r="B58" s="54"/>
      <c r="C58" s="100"/>
      <c r="D58" s="100"/>
      <c r="E58" s="387" t="s">
        <v>90</v>
      </c>
      <c r="F58" s="387"/>
      <c r="G58" s="387"/>
      <c r="H58" s="387"/>
      <c r="I58" s="387"/>
      <c r="J58" s="100"/>
      <c r="K58" s="387" t="s">
        <v>91</v>
      </c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49">
        <f>'SO 01.3 - Vzduchotechnika'!J32</f>
        <v>0</v>
      </c>
      <c r="AH58" s="350"/>
      <c r="AI58" s="350"/>
      <c r="AJ58" s="350"/>
      <c r="AK58" s="350"/>
      <c r="AL58" s="350"/>
      <c r="AM58" s="350"/>
      <c r="AN58" s="349">
        <f t="shared" si="0"/>
        <v>0</v>
      </c>
      <c r="AO58" s="350"/>
      <c r="AP58" s="350"/>
      <c r="AQ58" s="101" t="s">
        <v>85</v>
      </c>
      <c r="AR58" s="56"/>
      <c r="AS58" s="102">
        <v>0</v>
      </c>
      <c r="AT58" s="103">
        <f t="shared" si="1"/>
        <v>0</v>
      </c>
      <c r="AU58" s="104">
        <f>'SO 01.3 - Vzduchotechnika'!P86</f>
        <v>0</v>
      </c>
      <c r="AV58" s="103">
        <f>'SO 01.3 - Vzduchotechnika'!J35</f>
        <v>0</v>
      </c>
      <c r="AW58" s="103">
        <f>'SO 01.3 - Vzduchotechnika'!J36</f>
        <v>0</v>
      </c>
      <c r="AX58" s="103">
        <f>'SO 01.3 - Vzduchotechnika'!J37</f>
        <v>0</v>
      </c>
      <c r="AY58" s="103">
        <f>'SO 01.3 - Vzduchotechnika'!J38</f>
        <v>0</v>
      </c>
      <c r="AZ58" s="103">
        <f>'SO 01.3 - Vzduchotechnika'!F35</f>
        <v>0</v>
      </c>
      <c r="BA58" s="103">
        <f>'SO 01.3 - Vzduchotechnika'!F36</f>
        <v>0</v>
      </c>
      <c r="BB58" s="103">
        <f>'SO 01.3 - Vzduchotechnika'!F37</f>
        <v>0</v>
      </c>
      <c r="BC58" s="103">
        <f>'SO 01.3 - Vzduchotechnika'!F38</f>
        <v>0</v>
      </c>
      <c r="BD58" s="105">
        <f>'SO 01.3 - Vzduchotechnika'!F39</f>
        <v>0</v>
      </c>
      <c r="BT58" s="106" t="s">
        <v>81</v>
      </c>
      <c r="BV58" s="106" t="s">
        <v>74</v>
      </c>
      <c r="BW58" s="106" t="s">
        <v>92</v>
      </c>
      <c r="BX58" s="106" t="s">
        <v>80</v>
      </c>
      <c r="CL58" s="106" t="s">
        <v>18</v>
      </c>
    </row>
    <row r="59" spans="1:91" s="7" customFormat="1" ht="14.4" customHeight="1">
      <c r="A59" s="99" t="s">
        <v>82</v>
      </c>
      <c r="B59" s="89"/>
      <c r="C59" s="90"/>
      <c r="D59" s="388" t="s">
        <v>93</v>
      </c>
      <c r="E59" s="388"/>
      <c r="F59" s="388"/>
      <c r="G59" s="388"/>
      <c r="H59" s="388"/>
      <c r="I59" s="91"/>
      <c r="J59" s="388" t="s">
        <v>94</v>
      </c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51">
        <f>'SO 02 - Venkovní trubní v...'!J30</f>
        <v>0</v>
      </c>
      <c r="AH59" s="352"/>
      <c r="AI59" s="352"/>
      <c r="AJ59" s="352"/>
      <c r="AK59" s="352"/>
      <c r="AL59" s="352"/>
      <c r="AM59" s="352"/>
      <c r="AN59" s="351">
        <f t="shared" si="0"/>
        <v>0</v>
      </c>
      <c r="AO59" s="352"/>
      <c r="AP59" s="352"/>
      <c r="AQ59" s="92" t="s">
        <v>78</v>
      </c>
      <c r="AR59" s="93"/>
      <c r="AS59" s="94">
        <v>0</v>
      </c>
      <c r="AT59" s="95">
        <f t="shared" si="1"/>
        <v>0</v>
      </c>
      <c r="AU59" s="96">
        <f>'SO 02 - Venkovní trubní v...'!P87</f>
        <v>0</v>
      </c>
      <c r="AV59" s="95">
        <f>'SO 02 - Venkovní trubní v...'!J33</f>
        <v>0</v>
      </c>
      <c r="AW59" s="95">
        <f>'SO 02 - Venkovní trubní v...'!J34</f>
        <v>0</v>
      </c>
      <c r="AX59" s="95">
        <f>'SO 02 - Venkovní trubní v...'!J35</f>
        <v>0</v>
      </c>
      <c r="AY59" s="95">
        <f>'SO 02 - Venkovní trubní v...'!J36</f>
        <v>0</v>
      </c>
      <c r="AZ59" s="95">
        <f>'SO 02 - Venkovní trubní v...'!F33</f>
        <v>0</v>
      </c>
      <c r="BA59" s="95">
        <f>'SO 02 - Venkovní trubní v...'!F34</f>
        <v>0</v>
      </c>
      <c r="BB59" s="95">
        <f>'SO 02 - Venkovní trubní v...'!F35</f>
        <v>0</v>
      </c>
      <c r="BC59" s="95">
        <f>'SO 02 - Venkovní trubní v...'!F36</f>
        <v>0</v>
      </c>
      <c r="BD59" s="97">
        <f>'SO 02 - Venkovní trubní v...'!F37</f>
        <v>0</v>
      </c>
      <c r="BT59" s="98" t="s">
        <v>79</v>
      </c>
      <c r="BV59" s="98" t="s">
        <v>74</v>
      </c>
      <c r="BW59" s="98" t="s">
        <v>95</v>
      </c>
      <c r="BX59" s="98" t="s">
        <v>5</v>
      </c>
      <c r="CL59" s="98" t="s">
        <v>18</v>
      </c>
      <c r="CM59" s="98" t="s">
        <v>81</v>
      </c>
    </row>
    <row r="60" spans="1:91" s="7" customFormat="1" ht="14.4" customHeight="1">
      <c r="A60" s="99" t="s">
        <v>82</v>
      </c>
      <c r="B60" s="89"/>
      <c r="C60" s="90"/>
      <c r="D60" s="388" t="s">
        <v>96</v>
      </c>
      <c r="E60" s="388"/>
      <c r="F60" s="388"/>
      <c r="G60" s="388"/>
      <c r="H60" s="388"/>
      <c r="I60" s="91"/>
      <c r="J60" s="388" t="s">
        <v>97</v>
      </c>
      <c r="K60" s="388"/>
      <c r="L60" s="388"/>
      <c r="M60" s="388"/>
      <c r="N60" s="388"/>
      <c r="O60" s="388"/>
      <c r="P60" s="388"/>
      <c r="Q60" s="388"/>
      <c r="R60" s="388"/>
      <c r="S60" s="388"/>
      <c r="T60" s="388"/>
      <c r="U60" s="388"/>
      <c r="V60" s="388"/>
      <c r="W60" s="388"/>
      <c r="X60" s="388"/>
      <c r="Y60" s="388"/>
      <c r="Z60" s="388"/>
      <c r="AA60" s="388"/>
      <c r="AB60" s="388"/>
      <c r="AC60" s="388"/>
      <c r="AD60" s="388"/>
      <c r="AE60" s="388"/>
      <c r="AF60" s="388"/>
      <c r="AG60" s="351">
        <f>'SO 03 - Kanalizační přípo...'!J30</f>
        <v>0</v>
      </c>
      <c r="AH60" s="352"/>
      <c r="AI60" s="352"/>
      <c r="AJ60" s="352"/>
      <c r="AK60" s="352"/>
      <c r="AL60" s="352"/>
      <c r="AM60" s="352"/>
      <c r="AN60" s="351">
        <f t="shared" si="0"/>
        <v>0</v>
      </c>
      <c r="AO60" s="352"/>
      <c r="AP60" s="352"/>
      <c r="AQ60" s="92" t="s">
        <v>78</v>
      </c>
      <c r="AR60" s="93"/>
      <c r="AS60" s="94">
        <v>0</v>
      </c>
      <c r="AT60" s="95">
        <f t="shared" si="1"/>
        <v>0</v>
      </c>
      <c r="AU60" s="96">
        <f>'SO 03 - Kanalizační přípo...'!P87</f>
        <v>0</v>
      </c>
      <c r="AV60" s="95">
        <f>'SO 03 - Kanalizační přípo...'!J33</f>
        <v>0</v>
      </c>
      <c r="AW60" s="95">
        <f>'SO 03 - Kanalizační přípo...'!J34</f>
        <v>0</v>
      </c>
      <c r="AX60" s="95">
        <f>'SO 03 - Kanalizační přípo...'!J35</f>
        <v>0</v>
      </c>
      <c r="AY60" s="95">
        <f>'SO 03 - Kanalizační přípo...'!J36</f>
        <v>0</v>
      </c>
      <c r="AZ60" s="95">
        <f>'SO 03 - Kanalizační přípo...'!F33</f>
        <v>0</v>
      </c>
      <c r="BA60" s="95">
        <f>'SO 03 - Kanalizační přípo...'!F34</f>
        <v>0</v>
      </c>
      <c r="BB60" s="95">
        <f>'SO 03 - Kanalizační přípo...'!F35</f>
        <v>0</v>
      </c>
      <c r="BC60" s="95">
        <f>'SO 03 - Kanalizační přípo...'!F36</f>
        <v>0</v>
      </c>
      <c r="BD60" s="97">
        <f>'SO 03 - Kanalizační přípo...'!F37</f>
        <v>0</v>
      </c>
      <c r="BT60" s="98" t="s">
        <v>79</v>
      </c>
      <c r="BV60" s="98" t="s">
        <v>74</v>
      </c>
      <c r="BW60" s="98" t="s">
        <v>98</v>
      </c>
      <c r="BX60" s="98" t="s">
        <v>5</v>
      </c>
      <c r="CL60" s="98" t="s">
        <v>18</v>
      </c>
      <c r="CM60" s="98" t="s">
        <v>81</v>
      </c>
    </row>
    <row r="61" spans="1:91" s="7" customFormat="1" ht="14.4" customHeight="1">
      <c r="A61" s="99" t="s">
        <v>82</v>
      </c>
      <c r="B61" s="89"/>
      <c r="C61" s="90"/>
      <c r="D61" s="388" t="s">
        <v>99</v>
      </c>
      <c r="E61" s="388"/>
      <c r="F61" s="388"/>
      <c r="G61" s="388"/>
      <c r="H61" s="388"/>
      <c r="I61" s="91"/>
      <c r="J61" s="388" t="s">
        <v>100</v>
      </c>
      <c r="K61" s="388"/>
      <c r="L61" s="388"/>
      <c r="M61" s="388"/>
      <c r="N61" s="388"/>
      <c r="O61" s="388"/>
      <c r="P61" s="388"/>
      <c r="Q61" s="388"/>
      <c r="R61" s="388"/>
      <c r="S61" s="388"/>
      <c r="T61" s="388"/>
      <c r="U61" s="388"/>
      <c r="V61" s="388"/>
      <c r="W61" s="388"/>
      <c r="X61" s="388"/>
      <c r="Y61" s="388"/>
      <c r="Z61" s="388"/>
      <c r="AA61" s="388"/>
      <c r="AB61" s="388"/>
      <c r="AC61" s="388"/>
      <c r="AD61" s="388"/>
      <c r="AE61" s="388"/>
      <c r="AF61" s="388"/>
      <c r="AG61" s="351">
        <f>'SO 04 - Oplocení VDJ'!J30</f>
        <v>0</v>
      </c>
      <c r="AH61" s="352"/>
      <c r="AI61" s="352"/>
      <c r="AJ61" s="352"/>
      <c r="AK61" s="352"/>
      <c r="AL61" s="352"/>
      <c r="AM61" s="352"/>
      <c r="AN61" s="351">
        <f t="shared" si="0"/>
        <v>0</v>
      </c>
      <c r="AO61" s="352"/>
      <c r="AP61" s="352"/>
      <c r="AQ61" s="92" t="s">
        <v>78</v>
      </c>
      <c r="AR61" s="93"/>
      <c r="AS61" s="94">
        <v>0</v>
      </c>
      <c r="AT61" s="95">
        <f t="shared" si="1"/>
        <v>0</v>
      </c>
      <c r="AU61" s="96">
        <f>'SO 04 - Oplocení VDJ'!P85</f>
        <v>0</v>
      </c>
      <c r="AV61" s="95">
        <f>'SO 04 - Oplocení VDJ'!J33</f>
        <v>0</v>
      </c>
      <c r="AW61" s="95">
        <f>'SO 04 - Oplocení VDJ'!J34</f>
        <v>0</v>
      </c>
      <c r="AX61" s="95">
        <f>'SO 04 - Oplocení VDJ'!J35</f>
        <v>0</v>
      </c>
      <c r="AY61" s="95">
        <f>'SO 04 - Oplocení VDJ'!J36</f>
        <v>0</v>
      </c>
      <c r="AZ61" s="95">
        <f>'SO 04 - Oplocení VDJ'!F33</f>
        <v>0</v>
      </c>
      <c r="BA61" s="95">
        <f>'SO 04 - Oplocení VDJ'!F34</f>
        <v>0</v>
      </c>
      <c r="BB61" s="95">
        <f>'SO 04 - Oplocení VDJ'!F35</f>
        <v>0</v>
      </c>
      <c r="BC61" s="95">
        <f>'SO 04 - Oplocení VDJ'!F36</f>
        <v>0</v>
      </c>
      <c r="BD61" s="97">
        <f>'SO 04 - Oplocení VDJ'!F37</f>
        <v>0</v>
      </c>
      <c r="BT61" s="98" t="s">
        <v>79</v>
      </c>
      <c r="BV61" s="98" t="s">
        <v>74</v>
      </c>
      <c r="BW61" s="98" t="s">
        <v>101</v>
      </c>
      <c r="BX61" s="98" t="s">
        <v>5</v>
      </c>
      <c r="CL61" s="98" t="s">
        <v>18</v>
      </c>
      <c r="CM61" s="98" t="s">
        <v>81</v>
      </c>
    </row>
    <row r="62" spans="1:91" s="7" customFormat="1" ht="14.4" customHeight="1">
      <c r="A62" s="99" t="s">
        <v>82</v>
      </c>
      <c r="B62" s="89"/>
      <c r="C62" s="90"/>
      <c r="D62" s="388" t="s">
        <v>102</v>
      </c>
      <c r="E62" s="388"/>
      <c r="F62" s="388"/>
      <c r="G62" s="388"/>
      <c r="H62" s="388"/>
      <c r="I62" s="91"/>
      <c r="J62" s="388" t="s">
        <v>103</v>
      </c>
      <c r="K62" s="388"/>
      <c r="L62" s="388"/>
      <c r="M62" s="388"/>
      <c r="N62" s="388"/>
      <c r="O62" s="388"/>
      <c r="P62" s="388"/>
      <c r="Q62" s="388"/>
      <c r="R62" s="388"/>
      <c r="S62" s="388"/>
      <c r="T62" s="388"/>
      <c r="U62" s="388"/>
      <c r="V62" s="388"/>
      <c r="W62" s="388"/>
      <c r="X62" s="388"/>
      <c r="Y62" s="388"/>
      <c r="Z62" s="388"/>
      <c r="AA62" s="388"/>
      <c r="AB62" s="388"/>
      <c r="AC62" s="388"/>
      <c r="AD62" s="388"/>
      <c r="AE62" s="388"/>
      <c r="AF62" s="388"/>
      <c r="AG62" s="351">
        <f>'SO 05 - Provizorium'!J30</f>
        <v>0</v>
      </c>
      <c r="AH62" s="352"/>
      <c r="AI62" s="352"/>
      <c r="AJ62" s="352"/>
      <c r="AK62" s="352"/>
      <c r="AL62" s="352"/>
      <c r="AM62" s="352"/>
      <c r="AN62" s="351">
        <f t="shared" si="0"/>
        <v>0</v>
      </c>
      <c r="AO62" s="352"/>
      <c r="AP62" s="352"/>
      <c r="AQ62" s="92" t="s">
        <v>78</v>
      </c>
      <c r="AR62" s="93"/>
      <c r="AS62" s="94">
        <v>0</v>
      </c>
      <c r="AT62" s="95">
        <f t="shared" si="1"/>
        <v>0</v>
      </c>
      <c r="AU62" s="96">
        <f>'SO 05 - Provizorium'!P88</f>
        <v>0</v>
      </c>
      <c r="AV62" s="95">
        <f>'SO 05 - Provizorium'!J33</f>
        <v>0</v>
      </c>
      <c r="AW62" s="95">
        <f>'SO 05 - Provizorium'!J34</f>
        <v>0</v>
      </c>
      <c r="AX62" s="95">
        <f>'SO 05 - Provizorium'!J35</f>
        <v>0</v>
      </c>
      <c r="AY62" s="95">
        <f>'SO 05 - Provizorium'!J36</f>
        <v>0</v>
      </c>
      <c r="AZ62" s="95">
        <f>'SO 05 - Provizorium'!F33</f>
        <v>0</v>
      </c>
      <c r="BA62" s="95">
        <f>'SO 05 - Provizorium'!F34</f>
        <v>0</v>
      </c>
      <c r="BB62" s="95">
        <f>'SO 05 - Provizorium'!F35</f>
        <v>0</v>
      </c>
      <c r="BC62" s="95">
        <f>'SO 05 - Provizorium'!F36</f>
        <v>0</v>
      </c>
      <c r="BD62" s="97">
        <f>'SO 05 - Provizorium'!F37</f>
        <v>0</v>
      </c>
      <c r="BT62" s="98" t="s">
        <v>79</v>
      </c>
      <c r="BV62" s="98" t="s">
        <v>74</v>
      </c>
      <c r="BW62" s="98" t="s">
        <v>104</v>
      </c>
      <c r="BX62" s="98" t="s">
        <v>5</v>
      </c>
      <c r="CL62" s="98" t="s">
        <v>18</v>
      </c>
      <c r="CM62" s="98" t="s">
        <v>81</v>
      </c>
    </row>
    <row r="63" spans="1:91" s="7" customFormat="1" ht="14.4" customHeight="1">
      <c r="B63" s="89"/>
      <c r="C63" s="90"/>
      <c r="D63" s="388" t="s">
        <v>105</v>
      </c>
      <c r="E63" s="388"/>
      <c r="F63" s="388"/>
      <c r="G63" s="388"/>
      <c r="H63" s="388"/>
      <c r="I63" s="91"/>
      <c r="J63" s="388" t="s">
        <v>77</v>
      </c>
      <c r="K63" s="388"/>
      <c r="L63" s="388"/>
      <c r="M63" s="388"/>
      <c r="N63" s="388"/>
      <c r="O63" s="388"/>
      <c r="P63" s="388"/>
      <c r="Q63" s="388"/>
      <c r="R63" s="388"/>
      <c r="S63" s="388"/>
      <c r="T63" s="388"/>
      <c r="U63" s="388"/>
      <c r="V63" s="388"/>
      <c r="W63" s="388"/>
      <c r="X63" s="388"/>
      <c r="Y63" s="388"/>
      <c r="Z63" s="388"/>
      <c r="AA63" s="388"/>
      <c r="AB63" s="388"/>
      <c r="AC63" s="388"/>
      <c r="AD63" s="388"/>
      <c r="AE63" s="388"/>
      <c r="AF63" s="388"/>
      <c r="AG63" s="359">
        <f>ROUND(SUM(AG64:AG65),2)</f>
        <v>0</v>
      </c>
      <c r="AH63" s="352"/>
      <c r="AI63" s="352"/>
      <c r="AJ63" s="352"/>
      <c r="AK63" s="352"/>
      <c r="AL63" s="352"/>
      <c r="AM63" s="352"/>
      <c r="AN63" s="351">
        <f t="shared" si="0"/>
        <v>0</v>
      </c>
      <c r="AO63" s="352"/>
      <c r="AP63" s="352"/>
      <c r="AQ63" s="92" t="s">
        <v>106</v>
      </c>
      <c r="AR63" s="93"/>
      <c r="AS63" s="94">
        <f>ROUND(SUM(AS64:AS65),2)</f>
        <v>0</v>
      </c>
      <c r="AT63" s="95">
        <f t="shared" si="1"/>
        <v>0</v>
      </c>
      <c r="AU63" s="96">
        <f>ROUND(SUM(AU64:AU65),5)</f>
        <v>0</v>
      </c>
      <c r="AV63" s="95">
        <f>ROUND(AZ63*L29,2)</f>
        <v>0</v>
      </c>
      <c r="AW63" s="95">
        <f>ROUND(BA63*L30,2)</f>
        <v>0</v>
      </c>
      <c r="AX63" s="95">
        <f>ROUND(BB63*L29,2)</f>
        <v>0</v>
      </c>
      <c r="AY63" s="95">
        <f>ROUND(BC63*L30,2)</f>
        <v>0</v>
      </c>
      <c r="AZ63" s="95">
        <f>ROUND(SUM(AZ64:AZ65),2)</f>
        <v>0</v>
      </c>
      <c r="BA63" s="95">
        <f>ROUND(SUM(BA64:BA65),2)</f>
        <v>0</v>
      </c>
      <c r="BB63" s="95">
        <f>ROUND(SUM(BB64:BB65),2)</f>
        <v>0</v>
      </c>
      <c r="BC63" s="95">
        <f>ROUND(SUM(BC64:BC65),2)</f>
        <v>0</v>
      </c>
      <c r="BD63" s="97">
        <f>ROUND(SUM(BD64:BD65),2)</f>
        <v>0</v>
      </c>
      <c r="BS63" s="98" t="s">
        <v>71</v>
      </c>
      <c r="BT63" s="98" t="s">
        <v>79</v>
      </c>
      <c r="BU63" s="98" t="s">
        <v>73</v>
      </c>
      <c r="BV63" s="98" t="s">
        <v>74</v>
      </c>
      <c r="BW63" s="98" t="s">
        <v>107</v>
      </c>
      <c r="BX63" s="98" t="s">
        <v>5</v>
      </c>
      <c r="CL63" s="98" t="s">
        <v>18</v>
      </c>
      <c r="CM63" s="98" t="s">
        <v>81</v>
      </c>
    </row>
    <row r="64" spans="1:91" s="4" customFormat="1" ht="24" customHeight="1">
      <c r="A64" s="99" t="s">
        <v>82</v>
      </c>
      <c r="B64" s="54"/>
      <c r="C64" s="100"/>
      <c r="D64" s="100"/>
      <c r="E64" s="387" t="s">
        <v>108</v>
      </c>
      <c r="F64" s="387"/>
      <c r="G64" s="387"/>
      <c r="H64" s="387"/>
      <c r="I64" s="387"/>
      <c r="J64" s="100"/>
      <c r="K64" s="387" t="s">
        <v>109</v>
      </c>
      <c r="L64" s="387"/>
      <c r="M64" s="387"/>
      <c r="N64" s="387"/>
      <c r="O64" s="387"/>
      <c r="P64" s="387"/>
      <c r="Q64" s="387"/>
      <c r="R64" s="387"/>
      <c r="S64" s="387"/>
      <c r="T64" s="387"/>
      <c r="U64" s="387"/>
      <c r="V64" s="387"/>
      <c r="W64" s="387"/>
      <c r="X64" s="387"/>
      <c r="Y64" s="387"/>
      <c r="Z64" s="387"/>
      <c r="AA64" s="387"/>
      <c r="AB64" s="387"/>
      <c r="AC64" s="387"/>
      <c r="AD64" s="387"/>
      <c r="AE64" s="387"/>
      <c r="AF64" s="387"/>
      <c r="AG64" s="349">
        <f>'DPS 01.1 - Strojní část'!J32</f>
        <v>0</v>
      </c>
      <c r="AH64" s="350"/>
      <c r="AI64" s="350"/>
      <c r="AJ64" s="350"/>
      <c r="AK64" s="350"/>
      <c r="AL64" s="350"/>
      <c r="AM64" s="350"/>
      <c r="AN64" s="349">
        <f t="shared" si="0"/>
        <v>0</v>
      </c>
      <c r="AO64" s="350"/>
      <c r="AP64" s="350"/>
      <c r="AQ64" s="101" t="s">
        <v>85</v>
      </c>
      <c r="AR64" s="56"/>
      <c r="AS64" s="102">
        <v>0</v>
      </c>
      <c r="AT64" s="103">
        <f t="shared" si="1"/>
        <v>0</v>
      </c>
      <c r="AU64" s="104">
        <f>'DPS 01.1 - Strojní část'!P90</f>
        <v>0</v>
      </c>
      <c r="AV64" s="103">
        <f>'DPS 01.1 - Strojní část'!J35</f>
        <v>0</v>
      </c>
      <c r="AW64" s="103">
        <f>'DPS 01.1 - Strojní část'!J36</f>
        <v>0</v>
      </c>
      <c r="AX64" s="103">
        <f>'DPS 01.1 - Strojní část'!J37</f>
        <v>0</v>
      </c>
      <c r="AY64" s="103">
        <f>'DPS 01.1 - Strojní část'!J38</f>
        <v>0</v>
      </c>
      <c r="AZ64" s="103">
        <f>'DPS 01.1 - Strojní část'!F35</f>
        <v>0</v>
      </c>
      <c r="BA64" s="103">
        <f>'DPS 01.1 - Strojní část'!F36</f>
        <v>0</v>
      </c>
      <c r="BB64" s="103">
        <f>'DPS 01.1 - Strojní část'!F37</f>
        <v>0</v>
      </c>
      <c r="BC64" s="103">
        <f>'DPS 01.1 - Strojní část'!F38</f>
        <v>0</v>
      </c>
      <c r="BD64" s="105">
        <f>'DPS 01.1 - Strojní část'!F39</f>
        <v>0</v>
      </c>
      <c r="BT64" s="106" t="s">
        <v>81</v>
      </c>
      <c r="BV64" s="106" t="s">
        <v>74</v>
      </c>
      <c r="BW64" s="106" t="s">
        <v>110</v>
      </c>
      <c r="BX64" s="106" t="s">
        <v>107</v>
      </c>
      <c r="CL64" s="106" t="s">
        <v>18</v>
      </c>
    </row>
    <row r="65" spans="1:91" s="4" customFormat="1" ht="24" customHeight="1">
      <c r="A65" s="99" t="s">
        <v>82</v>
      </c>
      <c r="B65" s="54"/>
      <c r="C65" s="100"/>
      <c r="D65" s="100"/>
      <c r="E65" s="387" t="s">
        <v>111</v>
      </c>
      <c r="F65" s="387"/>
      <c r="G65" s="387"/>
      <c r="H65" s="387"/>
      <c r="I65" s="387"/>
      <c r="J65" s="100"/>
      <c r="K65" s="387" t="s">
        <v>112</v>
      </c>
      <c r="L65" s="387"/>
      <c r="M65" s="387"/>
      <c r="N65" s="387"/>
      <c r="O65" s="387"/>
      <c r="P65" s="387"/>
      <c r="Q65" s="387"/>
      <c r="R65" s="387"/>
      <c r="S65" s="387"/>
      <c r="T65" s="387"/>
      <c r="U65" s="387"/>
      <c r="V65" s="387"/>
      <c r="W65" s="387"/>
      <c r="X65" s="387"/>
      <c r="Y65" s="387"/>
      <c r="Z65" s="387"/>
      <c r="AA65" s="387"/>
      <c r="AB65" s="387"/>
      <c r="AC65" s="387"/>
      <c r="AD65" s="387"/>
      <c r="AE65" s="387"/>
      <c r="AF65" s="387"/>
      <c r="AG65" s="349">
        <f>'DPS 01.2 - Elektromotoric...'!J32</f>
        <v>0</v>
      </c>
      <c r="AH65" s="350"/>
      <c r="AI65" s="350"/>
      <c r="AJ65" s="350"/>
      <c r="AK65" s="350"/>
      <c r="AL65" s="350"/>
      <c r="AM65" s="350"/>
      <c r="AN65" s="349">
        <f t="shared" si="0"/>
        <v>0</v>
      </c>
      <c r="AO65" s="350"/>
      <c r="AP65" s="350"/>
      <c r="AQ65" s="101" t="s">
        <v>85</v>
      </c>
      <c r="AR65" s="56"/>
      <c r="AS65" s="102">
        <v>0</v>
      </c>
      <c r="AT65" s="103">
        <f t="shared" si="1"/>
        <v>0</v>
      </c>
      <c r="AU65" s="104">
        <f>'DPS 01.2 - Elektromotoric...'!P94</f>
        <v>0</v>
      </c>
      <c r="AV65" s="103">
        <f>'DPS 01.2 - Elektromotoric...'!J35</f>
        <v>0</v>
      </c>
      <c r="AW65" s="103">
        <f>'DPS 01.2 - Elektromotoric...'!J36</f>
        <v>0</v>
      </c>
      <c r="AX65" s="103">
        <f>'DPS 01.2 - Elektromotoric...'!J37</f>
        <v>0</v>
      </c>
      <c r="AY65" s="103">
        <f>'DPS 01.2 - Elektromotoric...'!J38</f>
        <v>0</v>
      </c>
      <c r="AZ65" s="103">
        <f>'DPS 01.2 - Elektromotoric...'!F35</f>
        <v>0</v>
      </c>
      <c r="BA65" s="103">
        <f>'DPS 01.2 - Elektromotoric...'!F36</f>
        <v>0</v>
      </c>
      <c r="BB65" s="103">
        <f>'DPS 01.2 - Elektromotoric...'!F37</f>
        <v>0</v>
      </c>
      <c r="BC65" s="103">
        <f>'DPS 01.2 - Elektromotoric...'!F38</f>
        <v>0</v>
      </c>
      <c r="BD65" s="105">
        <f>'DPS 01.2 - Elektromotoric...'!F39</f>
        <v>0</v>
      </c>
      <c r="BT65" s="106" t="s">
        <v>81</v>
      </c>
      <c r="BV65" s="106" t="s">
        <v>74</v>
      </c>
      <c r="BW65" s="106" t="s">
        <v>113</v>
      </c>
      <c r="BX65" s="106" t="s">
        <v>107</v>
      </c>
      <c r="CL65" s="106" t="s">
        <v>18</v>
      </c>
    </row>
    <row r="66" spans="1:91" s="7" customFormat="1" ht="14.4" customHeight="1">
      <c r="B66" s="89"/>
      <c r="C66" s="90"/>
      <c r="D66" s="388" t="s">
        <v>114</v>
      </c>
      <c r="E66" s="388"/>
      <c r="F66" s="388"/>
      <c r="G66" s="388"/>
      <c r="H66" s="388"/>
      <c r="I66" s="91"/>
      <c r="J66" s="388" t="s">
        <v>103</v>
      </c>
      <c r="K66" s="388"/>
      <c r="L66" s="388"/>
      <c r="M66" s="388"/>
      <c r="N66" s="388"/>
      <c r="O66" s="388"/>
      <c r="P66" s="388"/>
      <c r="Q66" s="388"/>
      <c r="R66" s="388"/>
      <c r="S66" s="388"/>
      <c r="T66" s="388"/>
      <c r="U66" s="388"/>
      <c r="V66" s="388"/>
      <c r="W66" s="388"/>
      <c r="X66" s="388"/>
      <c r="Y66" s="388"/>
      <c r="Z66" s="388"/>
      <c r="AA66" s="388"/>
      <c r="AB66" s="388"/>
      <c r="AC66" s="388"/>
      <c r="AD66" s="388"/>
      <c r="AE66" s="388"/>
      <c r="AF66" s="388"/>
      <c r="AG66" s="359">
        <f>ROUND(SUM(AG67:AG68),2)</f>
        <v>0</v>
      </c>
      <c r="AH66" s="352"/>
      <c r="AI66" s="352"/>
      <c r="AJ66" s="352"/>
      <c r="AK66" s="352"/>
      <c r="AL66" s="352"/>
      <c r="AM66" s="352"/>
      <c r="AN66" s="351">
        <f t="shared" si="0"/>
        <v>0</v>
      </c>
      <c r="AO66" s="352"/>
      <c r="AP66" s="352"/>
      <c r="AQ66" s="92" t="s">
        <v>106</v>
      </c>
      <c r="AR66" s="93"/>
      <c r="AS66" s="94">
        <f>ROUND(SUM(AS67:AS68),2)</f>
        <v>0</v>
      </c>
      <c r="AT66" s="95">
        <f t="shared" si="1"/>
        <v>0</v>
      </c>
      <c r="AU66" s="96">
        <f>ROUND(SUM(AU67:AU68),5)</f>
        <v>0</v>
      </c>
      <c r="AV66" s="95">
        <f>ROUND(AZ66*L29,2)</f>
        <v>0</v>
      </c>
      <c r="AW66" s="95">
        <f>ROUND(BA66*L30,2)</f>
        <v>0</v>
      </c>
      <c r="AX66" s="95">
        <f>ROUND(BB66*L29,2)</f>
        <v>0</v>
      </c>
      <c r="AY66" s="95">
        <f>ROUND(BC66*L30,2)</f>
        <v>0</v>
      </c>
      <c r="AZ66" s="95">
        <f>ROUND(SUM(AZ67:AZ68),2)</f>
        <v>0</v>
      </c>
      <c r="BA66" s="95">
        <f>ROUND(SUM(BA67:BA68),2)</f>
        <v>0</v>
      </c>
      <c r="BB66" s="95">
        <f>ROUND(SUM(BB67:BB68),2)</f>
        <v>0</v>
      </c>
      <c r="BC66" s="95">
        <f>ROUND(SUM(BC67:BC68),2)</f>
        <v>0</v>
      </c>
      <c r="BD66" s="97">
        <f>ROUND(SUM(BD67:BD68),2)</f>
        <v>0</v>
      </c>
      <c r="BS66" s="98" t="s">
        <v>71</v>
      </c>
      <c r="BT66" s="98" t="s">
        <v>79</v>
      </c>
      <c r="BU66" s="98" t="s">
        <v>73</v>
      </c>
      <c r="BV66" s="98" t="s">
        <v>74</v>
      </c>
      <c r="BW66" s="98" t="s">
        <v>115</v>
      </c>
      <c r="BX66" s="98" t="s">
        <v>5</v>
      </c>
      <c r="CL66" s="98" t="s">
        <v>18</v>
      </c>
      <c r="CM66" s="98" t="s">
        <v>81</v>
      </c>
    </row>
    <row r="67" spans="1:91" s="4" customFormat="1" ht="24" customHeight="1">
      <c r="A67" s="99" t="s">
        <v>82</v>
      </c>
      <c r="B67" s="54"/>
      <c r="C67" s="100"/>
      <c r="D67" s="100"/>
      <c r="E67" s="387" t="s">
        <v>116</v>
      </c>
      <c r="F67" s="387"/>
      <c r="G67" s="387"/>
      <c r="H67" s="387"/>
      <c r="I67" s="387"/>
      <c r="J67" s="100"/>
      <c r="K67" s="387" t="s">
        <v>109</v>
      </c>
      <c r="L67" s="387"/>
      <c r="M67" s="387"/>
      <c r="N67" s="387"/>
      <c r="O67" s="387"/>
      <c r="P67" s="387"/>
      <c r="Q67" s="387"/>
      <c r="R67" s="387"/>
      <c r="S67" s="387"/>
      <c r="T67" s="387"/>
      <c r="U67" s="387"/>
      <c r="V67" s="387"/>
      <c r="W67" s="387"/>
      <c r="X67" s="387"/>
      <c r="Y67" s="387"/>
      <c r="Z67" s="387"/>
      <c r="AA67" s="387"/>
      <c r="AB67" s="387"/>
      <c r="AC67" s="387"/>
      <c r="AD67" s="387"/>
      <c r="AE67" s="387"/>
      <c r="AF67" s="387"/>
      <c r="AG67" s="349">
        <f>'DPS 02.1 - Strojní část'!J32</f>
        <v>0</v>
      </c>
      <c r="AH67" s="350"/>
      <c r="AI67" s="350"/>
      <c r="AJ67" s="350"/>
      <c r="AK67" s="350"/>
      <c r="AL67" s="350"/>
      <c r="AM67" s="350"/>
      <c r="AN67" s="349">
        <f t="shared" si="0"/>
        <v>0</v>
      </c>
      <c r="AO67" s="350"/>
      <c r="AP67" s="350"/>
      <c r="AQ67" s="101" t="s">
        <v>85</v>
      </c>
      <c r="AR67" s="56"/>
      <c r="AS67" s="102">
        <v>0</v>
      </c>
      <c r="AT67" s="103">
        <f t="shared" si="1"/>
        <v>0</v>
      </c>
      <c r="AU67" s="104">
        <f>'DPS 02.1 - Strojní část'!P88</f>
        <v>0</v>
      </c>
      <c r="AV67" s="103">
        <f>'DPS 02.1 - Strojní část'!J35</f>
        <v>0</v>
      </c>
      <c r="AW67" s="103">
        <f>'DPS 02.1 - Strojní část'!J36</f>
        <v>0</v>
      </c>
      <c r="AX67" s="103">
        <f>'DPS 02.1 - Strojní část'!J37</f>
        <v>0</v>
      </c>
      <c r="AY67" s="103">
        <f>'DPS 02.1 - Strojní část'!J38</f>
        <v>0</v>
      </c>
      <c r="AZ67" s="103">
        <f>'DPS 02.1 - Strojní část'!F35</f>
        <v>0</v>
      </c>
      <c r="BA67" s="103">
        <f>'DPS 02.1 - Strojní část'!F36</f>
        <v>0</v>
      </c>
      <c r="BB67" s="103">
        <f>'DPS 02.1 - Strojní část'!F37</f>
        <v>0</v>
      </c>
      <c r="BC67" s="103">
        <f>'DPS 02.1 - Strojní část'!F38</f>
        <v>0</v>
      </c>
      <c r="BD67" s="105">
        <f>'DPS 02.1 - Strojní část'!F39</f>
        <v>0</v>
      </c>
      <c r="BT67" s="106" t="s">
        <v>81</v>
      </c>
      <c r="BV67" s="106" t="s">
        <v>74</v>
      </c>
      <c r="BW67" s="106" t="s">
        <v>117</v>
      </c>
      <c r="BX67" s="106" t="s">
        <v>115</v>
      </c>
      <c r="CL67" s="106" t="s">
        <v>18</v>
      </c>
    </row>
    <row r="68" spans="1:91" s="4" customFormat="1" ht="24" customHeight="1">
      <c r="A68" s="99" t="s">
        <v>82</v>
      </c>
      <c r="B68" s="54"/>
      <c r="C68" s="100"/>
      <c r="D68" s="100"/>
      <c r="E68" s="387" t="s">
        <v>118</v>
      </c>
      <c r="F68" s="387"/>
      <c r="G68" s="387"/>
      <c r="H68" s="387"/>
      <c r="I68" s="387"/>
      <c r="J68" s="100"/>
      <c r="K68" s="387" t="s">
        <v>119</v>
      </c>
      <c r="L68" s="387"/>
      <c r="M68" s="387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387"/>
      <c r="Y68" s="387"/>
      <c r="Z68" s="387"/>
      <c r="AA68" s="387"/>
      <c r="AB68" s="387"/>
      <c r="AC68" s="387"/>
      <c r="AD68" s="387"/>
      <c r="AE68" s="387"/>
      <c r="AF68" s="387"/>
      <c r="AG68" s="349">
        <f>'DPS 02.2 - Elektromotoric...'!J32</f>
        <v>0</v>
      </c>
      <c r="AH68" s="350"/>
      <c r="AI68" s="350"/>
      <c r="AJ68" s="350"/>
      <c r="AK68" s="350"/>
      <c r="AL68" s="350"/>
      <c r="AM68" s="350"/>
      <c r="AN68" s="349">
        <f t="shared" si="0"/>
        <v>0</v>
      </c>
      <c r="AO68" s="350"/>
      <c r="AP68" s="350"/>
      <c r="AQ68" s="101" t="s">
        <v>85</v>
      </c>
      <c r="AR68" s="56"/>
      <c r="AS68" s="102">
        <v>0</v>
      </c>
      <c r="AT68" s="103">
        <f t="shared" si="1"/>
        <v>0</v>
      </c>
      <c r="AU68" s="104">
        <f>'DPS 02.2 - Elektromotoric...'!P91</f>
        <v>0</v>
      </c>
      <c r="AV68" s="103">
        <f>'DPS 02.2 - Elektromotoric...'!J35</f>
        <v>0</v>
      </c>
      <c r="AW68" s="103">
        <f>'DPS 02.2 - Elektromotoric...'!J36</f>
        <v>0</v>
      </c>
      <c r="AX68" s="103">
        <f>'DPS 02.2 - Elektromotoric...'!J37</f>
        <v>0</v>
      </c>
      <c r="AY68" s="103">
        <f>'DPS 02.2 - Elektromotoric...'!J38</f>
        <v>0</v>
      </c>
      <c r="AZ68" s="103">
        <f>'DPS 02.2 - Elektromotoric...'!F35</f>
        <v>0</v>
      </c>
      <c r="BA68" s="103">
        <f>'DPS 02.2 - Elektromotoric...'!F36</f>
        <v>0</v>
      </c>
      <c r="BB68" s="103">
        <f>'DPS 02.2 - Elektromotoric...'!F37</f>
        <v>0</v>
      </c>
      <c r="BC68" s="103">
        <f>'DPS 02.2 - Elektromotoric...'!F38</f>
        <v>0</v>
      </c>
      <c r="BD68" s="105">
        <f>'DPS 02.2 - Elektromotoric...'!F39</f>
        <v>0</v>
      </c>
      <c r="BT68" s="106" t="s">
        <v>81</v>
      </c>
      <c r="BV68" s="106" t="s">
        <v>74</v>
      </c>
      <c r="BW68" s="106" t="s">
        <v>120</v>
      </c>
      <c r="BX68" s="106" t="s">
        <v>115</v>
      </c>
      <c r="CL68" s="106" t="s">
        <v>18</v>
      </c>
    </row>
    <row r="69" spans="1:91" s="7" customFormat="1" ht="14.4" customHeight="1">
      <c r="A69" s="99" t="s">
        <v>82</v>
      </c>
      <c r="B69" s="89"/>
      <c r="C69" s="90"/>
      <c r="D69" s="388" t="s">
        <v>121</v>
      </c>
      <c r="E69" s="388"/>
      <c r="F69" s="388"/>
      <c r="G69" s="388"/>
      <c r="H69" s="388"/>
      <c r="I69" s="91"/>
      <c r="J69" s="388" t="s">
        <v>122</v>
      </c>
      <c r="K69" s="388"/>
      <c r="L69" s="388"/>
      <c r="M69" s="388"/>
      <c r="N69" s="388"/>
      <c r="O69" s="388"/>
      <c r="P69" s="388"/>
      <c r="Q69" s="388"/>
      <c r="R69" s="388"/>
      <c r="S69" s="388"/>
      <c r="T69" s="388"/>
      <c r="U69" s="388"/>
      <c r="V69" s="388"/>
      <c r="W69" s="388"/>
      <c r="X69" s="388"/>
      <c r="Y69" s="388"/>
      <c r="Z69" s="388"/>
      <c r="AA69" s="388"/>
      <c r="AB69" s="388"/>
      <c r="AC69" s="388"/>
      <c r="AD69" s="388"/>
      <c r="AE69" s="388"/>
      <c r="AF69" s="388"/>
      <c r="AG69" s="351">
        <f>'VON - Vedlejší a ostatní ...'!J30</f>
        <v>0</v>
      </c>
      <c r="AH69" s="352"/>
      <c r="AI69" s="352"/>
      <c r="AJ69" s="352"/>
      <c r="AK69" s="352"/>
      <c r="AL69" s="352"/>
      <c r="AM69" s="352"/>
      <c r="AN69" s="351">
        <f t="shared" si="0"/>
        <v>0</v>
      </c>
      <c r="AO69" s="352"/>
      <c r="AP69" s="352"/>
      <c r="AQ69" s="92" t="s">
        <v>121</v>
      </c>
      <c r="AR69" s="93"/>
      <c r="AS69" s="107">
        <v>0</v>
      </c>
      <c r="AT69" s="108">
        <f t="shared" si="1"/>
        <v>0</v>
      </c>
      <c r="AU69" s="109">
        <f>'VON - Vedlejší a ostatní ...'!P85</f>
        <v>0</v>
      </c>
      <c r="AV69" s="108">
        <f>'VON - Vedlejší a ostatní ...'!J33</f>
        <v>0</v>
      </c>
      <c r="AW69" s="108">
        <f>'VON - Vedlejší a ostatní ...'!J34</f>
        <v>0</v>
      </c>
      <c r="AX69" s="108">
        <f>'VON - Vedlejší a ostatní ...'!J35</f>
        <v>0</v>
      </c>
      <c r="AY69" s="108">
        <f>'VON - Vedlejší a ostatní ...'!J36</f>
        <v>0</v>
      </c>
      <c r="AZ69" s="108">
        <f>'VON - Vedlejší a ostatní ...'!F33</f>
        <v>0</v>
      </c>
      <c r="BA69" s="108">
        <f>'VON - Vedlejší a ostatní ...'!F34</f>
        <v>0</v>
      </c>
      <c r="BB69" s="108">
        <f>'VON - Vedlejší a ostatní ...'!F35</f>
        <v>0</v>
      </c>
      <c r="BC69" s="108">
        <f>'VON - Vedlejší a ostatní ...'!F36</f>
        <v>0</v>
      </c>
      <c r="BD69" s="110">
        <f>'VON - Vedlejší a ostatní ...'!F37</f>
        <v>0</v>
      </c>
      <c r="BT69" s="98" t="s">
        <v>79</v>
      </c>
      <c r="BV69" s="98" t="s">
        <v>74</v>
      </c>
      <c r="BW69" s="98" t="s">
        <v>123</v>
      </c>
      <c r="BX69" s="98" t="s">
        <v>5</v>
      </c>
      <c r="CL69" s="98" t="s">
        <v>124</v>
      </c>
      <c r="CM69" s="98" t="s">
        <v>81</v>
      </c>
    </row>
    <row r="70" spans="1:91" s="2" customFormat="1" ht="30" customHeight="1">
      <c r="A70" s="37"/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42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</row>
    <row r="71" spans="1:91" s="2" customFormat="1" ht="6.9" customHeight="1">
      <c r="A71" s="37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42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</row>
  </sheetData>
  <sheetProtection algorithmName="SHA-512" hashValue="DD6TSWViiGdBtQ5Te1XJSdIG+0VzjZuuJjI9pSMTcEsw+nGMZF6sCQ0DEPddRLfFJYh75ZCnbn+Xbt+6PSNtEA==" saltValue="8ug6OeCAAgUFKDQ53W3WJA3DqjrkV7T5ApF7fFh9NxPG6WAi1j8NaAmAAXoy2FPOEhTsTCPeROnTBdJBi+KqkA==" spinCount="100000" sheet="1" objects="1" scenarios="1" formatColumns="0" formatRows="0"/>
  <mergeCells count="98">
    <mergeCell ref="C52:G52"/>
    <mergeCell ref="D61:H61"/>
    <mergeCell ref="D60:H60"/>
    <mergeCell ref="D55:H55"/>
    <mergeCell ref="D62:H62"/>
    <mergeCell ref="D59:H59"/>
    <mergeCell ref="D63:H63"/>
    <mergeCell ref="E58:I58"/>
    <mergeCell ref="E57:I57"/>
    <mergeCell ref="E64:I64"/>
    <mergeCell ref="E56:I56"/>
    <mergeCell ref="I52:AF52"/>
    <mergeCell ref="J63:AF63"/>
    <mergeCell ref="J62:AF62"/>
    <mergeCell ref="J60:AF60"/>
    <mergeCell ref="J59:AF59"/>
    <mergeCell ref="J55:AF55"/>
    <mergeCell ref="J61:AF61"/>
    <mergeCell ref="K56:AF56"/>
    <mergeCell ref="K57:AF57"/>
    <mergeCell ref="K58:AF58"/>
    <mergeCell ref="K64:AF64"/>
    <mergeCell ref="L45:AO45"/>
    <mergeCell ref="E65:I65"/>
    <mergeCell ref="K65:AF65"/>
    <mergeCell ref="D66:H66"/>
    <mergeCell ref="J66:AF66"/>
    <mergeCell ref="AG54:AM54"/>
    <mergeCell ref="AG63:AM63"/>
    <mergeCell ref="AG64:AM64"/>
    <mergeCell ref="AN64:AP64"/>
    <mergeCell ref="AN63:AP63"/>
    <mergeCell ref="AN59:AP59"/>
    <mergeCell ref="AN61:AP61"/>
    <mergeCell ref="AN60:AP60"/>
    <mergeCell ref="AN55:AP55"/>
    <mergeCell ref="AN62:AP62"/>
    <mergeCell ref="E67:I67"/>
    <mergeCell ref="K67:AF67"/>
    <mergeCell ref="E68:I68"/>
    <mergeCell ref="K68:AF68"/>
    <mergeCell ref="D69:H69"/>
    <mergeCell ref="J69:AF69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61:AM61"/>
    <mergeCell ref="AG60:AM60"/>
    <mergeCell ref="AG59:AM59"/>
    <mergeCell ref="AG62:AM62"/>
    <mergeCell ref="AG58:AM58"/>
    <mergeCell ref="AG52:AM52"/>
    <mergeCell ref="AG55:AM55"/>
    <mergeCell ref="AG56:AM56"/>
    <mergeCell ref="AG57:AM57"/>
    <mergeCell ref="AM47:AN47"/>
    <mergeCell ref="AM49:AP49"/>
    <mergeCell ref="AM50:AP50"/>
    <mergeCell ref="AN57:AP57"/>
    <mergeCell ref="AN56:AP56"/>
    <mergeCell ref="AN52:AP52"/>
    <mergeCell ref="AN58:AP58"/>
    <mergeCell ref="AS49:AT51"/>
    <mergeCell ref="AN65:AP65"/>
    <mergeCell ref="AG65:AM65"/>
    <mergeCell ref="AN66:AP66"/>
    <mergeCell ref="AG66:AM66"/>
    <mergeCell ref="AN54:AP54"/>
    <mergeCell ref="AN67:AP67"/>
    <mergeCell ref="AG67:AM67"/>
    <mergeCell ref="AN68:AP68"/>
    <mergeCell ref="AG68:AM68"/>
    <mergeCell ref="AN69:AP69"/>
    <mergeCell ref="AG69:AM69"/>
  </mergeCells>
  <hyperlinks>
    <hyperlink ref="A56" location="'SO 01.1 - Demoliční a dem...'!C2" display="/"/>
    <hyperlink ref="A57" location="'SO 01.2 - Stavební a sana...'!C2" display="/"/>
    <hyperlink ref="A58" location="'SO 01.3 - Vzduchotechnika'!C2" display="/"/>
    <hyperlink ref="A59" location="'SO 02 - Venkovní trubní v...'!C2" display="/"/>
    <hyperlink ref="A60" location="'SO 03 - Kanalizační přípo...'!C2" display="/"/>
    <hyperlink ref="A61" location="'SO 04 - Oplocení VDJ'!C2" display="/"/>
    <hyperlink ref="A62" location="'SO 05 - Provizorium'!C2" display="/"/>
    <hyperlink ref="A64" location="'DPS 01.1 - Strojní část'!C2" display="/"/>
    <hyperlink ref="A65" location="'DPS 01.2 - Elektromotoric...'!C2" display="/"/>
    <hyperlink ref="A67" location="'DPS 02.1 - Strojní část'!C2" display="/"/>
    <hyperlink ref="A68" location="'DPS 02.2 - Elektromotoric...'!C2" display="/"/>
    <hyperlink ref="A69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0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86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1" customFormat="1" ht="12" customHeight="1">
      <c r="B8" s="23"/>
      <c r="D8" s="115" t="s">
        <v>126</v>
      </c>
      <c r="L8" s="23"/>
    </row>
    <row r="9" spans="1:46" s="2" customFormat="1" ht="14.4" customHeight="1">
      <c r="A9" s="37"/>
      <c r="B9" s="42"/>
      <c r="C9" s="37"/>
      <c r="D9" s="37"/>
      <c r="E9" s="396" t="s">
        <v>127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128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5.6" customHeight="1">
      <c r="A11" s="37"/>
      <c r="B11" s="42"/>
      <c r="C11" s="37"/>
      <c r="D11" s="37"/>
      <c r="E11" s="399" t="s">
        <v>129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17</v>
      </c>
      <c r="E13" s="37"/>
      <c r="F13" s="106" t="s">
        <v>18</v>
      </c>
      <c r="G13" s="37"/>
      <c r="H13" s="37"/>
      <c r="I13" s="115" t="s">
        <v>19</v>
      </c>
      <c r="J13" s="106" t="s">
        <v>18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20</v>
      </c>
      <c r="E14" s="37"/>
      <c r="F14" s="106" t="s">
        <v>21</v>
      </c>
      <c r="G14" s="37"/>
      <c r="H14" s="37"/>
      <c r="I14" s="115" t="s">
        <v>22</v>
      </c>
      <c r="J14" s="117" t="str">
        <f>'Rekapitulace stavby'!AN8</f>
        <v>19. 9. 2024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8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24</v>
      </c>
      <c r="E16" s="37"/>
      <c r="F16" s="37"/>
      <c r="G16" s="37"/>
      <c r="H16" s="37"/>
      <c r="I16" s="115" t="s">
        <v>25</v>
      </c>
      <c r="J16" s="106" t="s">
        <v>26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18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25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25</v>
      </c>
      <c r="J22" s="106" t="s">
        <v>32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33</v>
      </c>
      <c r="F23" s="37"/>
      <c r="G23" s="37"/>
      <c r="H23" s="37"/>
      <c r="I23" s="115" t="s">
        <v>28</v>
      </c>
      <c r="J23" s="106" t="s">
        <v>18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35</v>
      </c>
      <c r="E25" s="37"/>
      <c r="F25" s="37"/>
      <c r="G25" s="37"/>
      <c r="H25" s="37"/>
      <c r="I25" s="115" t="s">
        <v>25</v>
      </c>
      <c r="J25" s="106" t="s">
        <v>32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33</v>
      </c>
      <c r="F26" s="37"/>
      <c r="G26" s="37"/>
      <c r="H26" s="37"/>
      <c r="I26" s="115" t="s">
        <v>28</v>
      </c>
      <c r="J26" s="106" t="s">
        <v>18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36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4.4" customHeight="1">
      <c r="A29" s="118"/>
      <c r="B29" s="119"/>
      <c r="C29" s="118"/>
      <c r="D29" s="118"/>
      <c r="E29" s="402" t="s">
        <v>18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38</v>
      </c>
      <c r="E32" s="37"/>
      <c r="F32" s="37"/>
      <c r="G32" s="37"/>
      <c r="H32" s="37"/>
      <c r="I32" s="37"/>
      <c r="J32" s="123">
        <f>ROUND(J96,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37"/>
      <c r="F34" s="124" t="s">
        <v>40</v>
      </c>
      <c r="G34" s="37"/>
      <c r="H34" s="37"/>
      <c r="I34" s="124" t="s">
        <v>39</v>
      </c>
      <c r="J34" s="124" t="s">
        <v>41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customHeight="1">
      <c r="A35" s="37"/>
      <c r="B35" s="42"/>
      <c r="C35" s="37"/>
      <c r="D35" s="125" t="s">
        <v>42</v>
      </c>
      <c r="E35" s="115" t="s">
        <v>43</v>
      </c>
      <c r="F35" s="126">
        <f>ROUND((SUM(BE96:BE369)),  2)</f>
        <v>0</v>
      </c>
      <c r="G35" s="37"/>
      <c r="H35" s="37"/>
      <c r="I35" s="127">
        <v>0.21</v>
      </c>
      <c r="J35" s="126">
        <f>ROUND(((SUM(BE96:BE369))*I35),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customHeight="1">
      <c r="A36" s="37"/>
      <c r="B36" s="42"/>
      <c r="C36" s="37"/>
      <c r="D36" s="37"/>
      <c r="E36" s="115" t="s">
        <v>44</v>
      </c>
      <c r="F36" s="126">
        <f>ROUND((SUM(BF96:BF369)),  2)</f>
        <v>0</v>
      </c>
      <c r="G36" s="37"/>
      <c r="H36" s="37"/>
      <c r="I36" s="127">
        <v>0.12</v>
      </c>
      <c r="J36" s="126">
        <f>ROUND(((SUM(BF96:BF369))*I36),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45</v>
      </c>
      <c r="F37" s="126">
        <f>ROUND((SUM(BG96:BG369)),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" hidden="1" customHeight="1">
      <c r="A38" s="37"/>
      <c r="B38" s="42"/>
      <c r="C38" s="37"/>
      <c r="D38" s="37"/>
      <c r="E38" s="115" t="s">
        <v>46</v>
      </c>
      <c r="F38" s="126">
        <f>ROUND((SUM(BH96:BH369)),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" hidden="1" customHeight="1">
      <c r="A39" s="37"/>
      <c r="B39" s="42"/>
      <c r="C39" s="37"/>
      <c r="D39" s="37"/>
      <c r="E39" s="115" t="s">
        <v>47</v>
      </c>
      <c r="F39" s="126">
        <f>ROUND((SUM(BI96:BI369)),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48</v>
      </c>
      <c r="E41" s="130"/>
      <c r="F41" s="130"/>
      <c r="G41" s="131" t="s">
        <v>49</v>
      </c>
      <c r="H41" s="132" t="s">
        <v>50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" customHeight="1">
      <c r="A47" s="37"/>
      <c r="B47" s="38"/>
      <c r="C47" s="26" t="s">
        <v>130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15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4.4" customHeight="1">
      <c r="A50" s="37"/>
      <c r="B50" s="38"/>
      <c r="C50" s="39"/>
      <c r="D50" s="39"/>
      <c r="E50" s="394" t="str">
        <f>E7</f>
        <v>Stod – ÚV III – doplnění technologického stupně úpravy vody</v>
      </c>
      <c r="F50" s="395"/>
      <c r="G50" s="395"/>
      <c r="H50" s="39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126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4.4" customHeight="1">
      <c r="A52" s="37"/>
      <c r="B52" s="38"/>
      <c r="C52" s="39"/>
      <c r="D52" s="39"/>
      <c r="E52" s="394" t="s">
        <v>127</v>
      </c>
      <c r="F52" s="393"/>
      <c r="G52" s="393"/>
      <c r="H52" s="393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128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9"/>
      <c r="D54" s="39"/>
      <c r="E54" s="389" t="str">
        <f>E11</f>
        <v>SO 01.1 - Demoliční a demontážní práce</v>
      </c>
      <c r="F54" s="393"/>
      <c r="G54" s="393"/>
      <c r="H54" s="393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20</v>
      </c>
      <c r="D56" s="39"/>
      <c r="E56" s="39"/>
      <c r="F56" s="30" t="str">
        <f>F14</f>
        <v>Stod</v>
      </c>
      <c r="G56" s="39"/>
      <c r="H56" s="39"/>
      <c r="I56" s="32" t="s">
        <v>22</v>
      </c>
      <c r="J56" s="62" t="str">
        <f>IF(J14="","",J14)</f>
        <v>19. 9. 2024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26.4" customHeight="1">
      <c r="A58" s="37"/>
      <c r="B58" s="38"/>
      <c r="C58" s="32" t="s">
        <v>24</v>
      </c>
      <c r="D58" s="39"/>
      <c r="E58" s="39"/>
      <c r="F58" s="30" t="str">
        <f>E17</f>
        <v>Město Stod</v>
      </c>
      <c r="G58" s="39"/>
      <c r="H58" s="39"/>
      <c r="I58" s="32" t="s">
        <v>31</v>
      </c>
      <c r="J58" s="35" t="str">
        <f>E23</f>
        <v>Vodohospodářský podnik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6.4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35</v>
      </c>
      <c r="J59" s="35" t="str">
        <f>E26</f>
        <v>Vodohospodářský podnik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131</v>
      </c>
      <c r="D61" s="140"/>
      <c r="E61" s="140"/>
      <c r="F61" s="140"/>
      <c r="G61" s="140"/>
      <c r="H61" s="140"/>
      <c r="I61" s="140"/>
      <c r="J61" s="141" t="s">
        <v>132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8" customHeight="1">
      <c r="A63" s="37"/>
      <c r="B63" s="38"/>
      <c r="C63" s="142" t="s">
        <v>70</v>
      </c>
      <c r="D63" s="39"/>
      <c r="E63" s="39"/>
      <c r="F63" s="39"/>
      <c r="G63" s="39"/>
      <c r="H63" s="39"/>
      <c r="I63" s="39"/>
      <c r="J63" s="80">
        <f>J96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133</v>
      </c>
    </row>
    <row r="64" spans="1:47" s="9" customFormat="1" ht="24.9" customHeight="1">
      <c r="B64" s="143"/>
      <c r="C64" s="144"/>
      <c r="D64" s="145" t="s">
        <v>134</v>
      </c>
      <c r="E64" s="146"/>
      <c r="F64" s="146"/>
      <c r="G64" s="146"/>
      <c r="H64" s="146"/>
      <c r="I64" s="146"/>
      <c r="J64" s="147">
        <f>J97</f>
        <v>0</v>
      </c>
      <c r="K64" s="144"/>
      <c r="L64" s="148"/>
    </row>
    <row r="65" spans="1:31" s="10" customFormat="1" ht="19.95" customHeight="1">
      <c r="B65" s="149"/>
      <c r="C65" s="100"/>
      <c r="D65" s="150" t="s">
        <v>135</v>
      </c>
      <c r="E65" s="151"/>
      <c r="F65" s="151"/>
      <c r="G65" s="151"/>
      <c r="H65" s="151"/>
      <c r="I65" s="151"/>
      <c r="J65" s="152">
        <f>J98</f>
        <v>0</v>
      </c>
      <c r="K65" s="100"/>
      <c r="L65" s="153"/>
    </row>
    <row r="66" spans="1:31" s="10" customFormat="1" ht="19.95" customHeight="1">
      <c r="B66" s="149"/>
      <c r="C66" s="100"/>
      <c r="D66" s="150" t="s">
        <v>136</v>
      </c>
      <c r="E66" s="151"/>
      <c r="F66" s="151"/>
      <c r="G66" s="151"/>
      <c r="H66" s="151"/>
      <c r="I66" s="151"/>
      <c r="J66" s="152">
        <f>J179</f>
        <v>0</v>
      </c>
      <c r="K66" s="100"/>
      <c r="L66" s="153"/>
    </row>
    <row r="67" spans="1:31" s="9" customFormat="1" ht="24.9" customHeight="1">
      <c r="B67" s="143"/>
      <c r="C67" s="144"/>
      <c r="D67" s="145" t="s">
        <v>137</v>
      </c>
      <c r="E67" s="146"/>
      <c r="F67" s="146"/>
      <c r="G67" s="146"/>
      <c r="H67" s="146"/>
      <c r="I67" s="146"/>
      <c r="J67" s="147">
        <f>J254</f>
        <v>0</v>
      </c>
      <c r="K67" s="144"/>
      <c r="L67" s="148"/>
    </row>
    <row r="68" spans="1:31" s="10" customFormat="1" ht="19.95" customHeight="1">
      <c r="B68" s="149"/>
      <c r="C68" s="100"/>
      <c r="D68" s="150" t="s">
        <v>138</v>
      </c>
      <c r="E68" s="151"/>
      <c r="F68" s="151"/>
      <c r="G68" s="151"/>
      <c r="H68" s="151"/>
      <c r="I68" s="151"/>
      <c r="J68" s="152">
        <f>J255</f>
        <v>0</v>
      </c>
      <c r="K68" s="100"/>
      <c r="L68" s="153"/>
    </row>
    <row r="69" spans="1:31" s="10" customFormat="1" ht="19.95" customHeight="1">
      <c r="B69" s="149"/>
      <c r="C69" s="100"/>
      <c r="D69" s="150" t="s">
        <v>139</v>
      </c>
      <c r="E69" s="151"/>
      <c r="F69" s="151"/>
      <c r="G69" s="151"/>
      <c r="H69" s="151"/>
      <c r="I69" s="151"/>
      <c r="J69" s="152">
        <f>J301</f>
        <v>0</v>
      </c>
      <c r="K69" s="100"/>
      <c r="L69" s="153"/>
    </row>
    <row r="70" spans="1:31" s="10" customFormat="1" ht="19.95" customHeight="1">
      <c r="B70" s="149"/>
      <c r="C70" s="100"/>
      <c r="D70" s="150" t="s">
        <v>140</v>
      </c>
      <c r="E70" s="151"/>
      <c r="F70" s="151"/>
      <c r="G70" s="151"/>
      <c r="H70" s="151"/>
      <c r="I70" s="151"/>
      <c r="J70" s="152">
        <f>J314</f>
        <v>0</v>
      </c>
      <c r="K70" s="100"/>
      <c r="L70" s="153"/>
    </row>
    <row r="71" spans="1:31" s="10" customFormat="1" ht="19.95" customHeight="1">
      <c r="B71" s="149"/>
      <c r="C71" s="100"/>
      <c r="D71" s="150" t="s">
        <v>141</v>
      </c>
      <c r="E71" s="151"/>
      <c r="F71" s="151"/>
      <c r="G71" s="151"/>
      <c r="H71" s="151"/>
      <c r="I71" s="151"/>
      <c r="J71" s="152">
        <f>J318</f>
        <v>0</v>
      </c>
      <c r="K71" s="100"/>
      <c r="L71" s="153"/>
    </row>
    <row r="72" spans="1:31" s="10" customFormat="1" ht="19.95" customHeight="1">
      <c r="B72" s="149"/>
      <c r="C72" s="100"/>
      <c r="D72" s="150" t="s">
        <v>142</v>
      </c>
      <c r="E72" s="151"/>
      <c r="F72" s="151"/>
      <c r="G72" s="151"/>
      <c r="H72" s="151"/>
      <c r="I72" s="151"/>
      <c r="J72" s="152">
        <f>J342</f>
        <v>0</v>
      </c>
      <c r="K72" s="100"/>
      <c r="L72" s="153"/>
    </row>
    <row r="73" spans="1:31" s="10" customFormat="1" ht="19.95" customHeight="1">
      <c r="B73" s="149"/>
      <c r="C73" s="100"/>
      <c r="D73" s="150" t="s">
        <v>143</v>
      </c>
      <c r="E73" s="151"/>
      <c r="F73" s="151"/>
      <c r="G73" s="151"/>
      <c r="H73" s="151"/>
      <c r="I73" s="151"/>
      <c r="J73" s="152">
        <f>J345</f>
        <v>0</v>
      </c>
      <c r="K73" s="100"/>
      <c r="L73" s="153"/>
    </row>
    <row r="74" spans="1:31" s="10" customFormat="1" ht="19.95" customHeight="1">
      <c r="B74" s="149"/>
      <c r="C74" s="100"/>
      <c r="D74" s="150" t="s">
        <v>144</v>
      </c>
      <c r="E74" s="151"/>
      <c r="F74" s="151"/>
      <c r="G74" s="151"/>
      <c r="H74" s="151"/>
      <c r="I74" s="151"/>
      <c r="J74" s="152">
        <f>J360</f>
        <v>0</v>
      </c>
      <c r="K74" s="100"/>
      <c r="L74" s="153"/>
    </row>
    <row r="75" spans="1:31" s="2" customFormat="1" ht="21.75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" customHeight="1">
      <c r="A76" s="37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80" spans="1:31" s="2" customFormat="1" ht="6.9" customHeight="1">
      <c r="A80" s="37"/>
      <c r="B80" s="52"/>
      <c r="C80" s="53"/>
      <c r="D80" s="53"/>
      <c r="E80" s="53"/>
      <c r="F80" s="53"/>
      <c r="G80" s="53"/>
      <c r="H80" s="53"/>
      <c r="I80" s="53"/>
      <c r="J80" s="53"/>
      <c r="K80" s="53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3" s="2" customFormat="1" ht="24.9" customHeight="1">
      <c r="A81" s="37"/>
      <c r="B81" s="38"/>
      <c r="C81" s="26" t="s">
        <v>145</v>
      </c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3" s="2" customFormat="1" ht="6.9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3" s="2" customFormat="1" ht="12" customHeight="1">
      <c r="A83" s="37"/>
      <c r="B83" s="38"/>
      <c r="C83" s="32" t="s">
        <v>15</v>
      </c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3" s="2" customFormat="1" ht="14.4" customHeight="1">
      <c r="A84" s="37"/>
      <c r="B84" s="38"/>
      <c r="C84" s="39"/>
      <c r="D84" s="39"/>
      <c r="E84" s="394" t="str">
        <f>E7</f>
        <v>Stod – ÚV III – doplnění technologického stupně úpravy vody</v>
      </c>
      <c r="F84" s="395"/>
      <c r="G84" s="395"/>
      <c r="H84" s="395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3" s="1" customFormat="1" ht="12" customHeight="1">
      <c r="B85" s="24"/>
      <c r="C85" s="32" t="s">
        <v>126</v>
      </c>
      <c r="D85" s="25"/>
      <c r="E85" s="25"/>
      <c r="F85" s="25"/>
      <c r="G85" s="25"/>
      <c r="H85" s="25"/>
      <c r="I85" s="25"/>
      <c r="J85" s="25"/>
      <c r="K85" s="25"/>
      <c r="L85" s="23"/>
    </row>
    <row r="86" spans="1:63" s="2" customFormat="1" ht="14.4" customHeight="1">
      <c r="A86" s="37"/>
      <c r="B86" s="38"/>
      <c r="C86" s="39"/>
      <c r="D86" s="39"/>
      <c r="E86" s="394" t="s">
        <v>127</v>
      </c>
      <c r="F86" s="393"/>
      <c r="G86" s="393"/>
      <c r="H86" s="393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3" s="2" customFormat="1" ht="12" customHeight="1">
      <c r="A87" s="37"/>
      <c r="B87" s="38"/>
      <c r="C87" s="32" t="s">
        <v>128</v>
      </c>
      <c r="D87" s="39"/>
      <c r="E87" s="39"/>
      <c r="F87" s="39"/>
      <c r="G87" s="39"/>
      <c r="H87" s="39"/>
      <c r="I87" s="39"/>
      <c r="J87" s="39"/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3" s="2" customFormat="1" ht="15.6" customHeight="1">
      <c r="A88" s="37"/>
      <c r="B88" s="38"/>
      <c r="C88" s="39"/>
      <c r="D88" s="39"/>
      <c r="E88" s="389" t="str">
        <f>E11</f>
        <v>SO 01.1 - Demoliční a demontážní práce</v>
      </c>
      <c r="F88" s="393"/>
      <c r="G88" s="393"/>
      <c r="H88" s="393"/>
      <c r="I88" s="39"/>
      <c r="J88" s="39"/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3" s="2" customFormat="1" ht="6.9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16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3" s="2" customFormat="1" ht="12" customHeight="1">
      <c r="A90" s="37"/>
      <c r="B90" s="38"/>
      <c r="C90" s="32" t="s">
        <v>20</v>
      </c>
      <c r="D90" s="39"/>
      <c r="E90" s="39"/>
      <c r="F90" s="30" t="str">
        <f>F14</f>
        <v>Stod</v>
      </c>
      <c r="G90" s="39"/>
      <c r="H90" s="39"/>
      <c r="I90" s="32" t="s">
        <v>22</v>
      </c>
      <c r="J90" s="62" t="str">
        <f>IF(J14="","",J14)</f>
        <v>19. 9. 2024</v>
      </c>
      <c r="K90" s="39"/>
      <c r="L90" s="116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63" s="2" customFormat="1" ht="6.9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116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63" s="2" customFormat="1" ht="26.4" customHeight="1">
      <c r="A92" s="37"/>
      <c r="B92" s="38"/>
      <c r="C92" s="32" t="s">
        <v>24</v>
      </c>
      <c r="D92" s="39"/>
      <c r="E92" s="39"/>
      <c r="F92" s="30" t="str">
        <f>E17</f>
        <v>Město Stod</v>
      </c>
      <c r="G92" s="39"/>
      <c r="H92" s="39"/>
      <c r="I92" s="32" t="s">
        <v>31</v>
      </c>
      <c r="J92" s="35" t="str">
        <f>E23</f>
        <v>Vodohospodářský podnik a.s.</v>
      </c>
      <c r="K92" s="39"/>
      <c r="L92" s="116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63" s="2" customFormat="1" ht="26.4" customHeight="1">
      <c r="A93" s="37"/>
      <c r="B93" s="38"/>
      <c r="C93" s="32" t="s">
        <v>29</v>
      </c>
      <c r="D93" s="39"/>
      <c r="E93" s="39"/>
      <c r="F93" s="30" t="str">
        <f>IF(E20="","",E20)</f>
        <v>Vyplň údaj</v>
      </c>
      <c r="G93" s="39"/>
      <c r="H93" s="39"/>
      <c r="I93" s="32" t="s">
        <v>35</v>
      </c>
      <c r="J93" s="35" t="str">
        <f>E26</f>
        <v>Vodohospodářský podnik a.s.</v>
      </c>
      <c r="K93" s="39"/>
      <c r="L93" s="116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pans="1:63" s="2" customFormat="1" ht="10.35" customHeight="1">
      <c r="A94" s="37"/>
      <c r="B94" s="38"/>
      <c r="C94" s="39"/>
      <c r="D94" s="39"/>
      <c r="E94" s="39"/>
      <c r="F94" s="39"/>
      <c r="G94" s="39"/>
      <c r="H94" s="39"/>
      <c r="I94" s="39"/>
      <c r="J94" s="39"/>
      <c r="K94" s="39"/>
      <c r="L94" s="116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63" s="11" customFormat="1" ht="29.25" customHeight="1">
      <c r="A95" s="154"/>
      <c r="B95" s="155"/>
      <c r="C95" s="156" t="s">
        <v>146</v>
      </c>
      <c r="D95" s="157" t="s">
        <v>57</v>
      </c>
      <c r="E95" s="157" t="s">
        <v>53</v>
      </c>
      <c r="F95" s="157" t="s">
        <v>54</v>
      </c>
      <c r="G95" s="157" t="s">
        <v>147</v>
      </c>
      <c r="H95" s="157" t="s">
        <v>148</v>
      </c>
      <c r="I95" s="157" t="s">
        <v>149</v>
      </c>
      <c r="J95" s="157" t="s">
        <v>132</v>
      </c>
      <c r="K95" s="158" t="s">
        <v>150</v>
      </c>
      <c r="L95" s="159"/>
      <c r="M95" s="71" t="s">
        <v>18</v>
      </c>
      <c r="N95" s="72" t="s">
        <v>42</v>
      </c>
      <c r="O95" s="72" t="s">
        <v>151</v>
      </c>
      <c r="P95" s="72" t="s">
        <v>152</v>
      </c>
      <c r="Q95" s="72" t="s">
        <v>153</v>
      </c>
      <c r="R95" s="72" t="s">
        <v>154</v>
      </c>
      <c r="S95" s="72" t="s">
        <v>155</v>
      </c>
      <c r="T95" s="73" t="s">
        <v>156</v>
      </c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</row>
    <row r="96" spans="1:63" s="2" customFormat="1" ht="22.8" customHeight="1">
      <c r="A96" s="37"/>
      <c r="B96" s="38"/>
      <c r="C96" s="78" t="s">
        <v>157</v>
      </c>
      <c r="D96" s="39"/>
      <c r="E96" s="39"/>
      <c r="F96" s="39"/>
      <c r="G96" s="39"/>
      <c r="H96" s="39"/>
      <c r="I96" s="39"/>
      <c r="J96" s="160">
        <f>BK96</f>
        <v>0</v>
      </c>
      <c r="K96" s="39"/>
      <c r="L96" s="42"/>
      <c r="M96" s="74"/>
      <c r="N96" s="161"/>
      <c r="O96" s="75"/>
      <c r="P96" s="162">
        <f>P97+P254</f>
        <v>0</v>
      </c>
      <c r="Q96" s="75"/>
      <c r="R96" s="162">
        <f>R97+R254</f>
        <v>1.7229999999999999E-3</v>
      </c>
      <c r="S96" s="75"/>
      <c r="T96" s="163">
        <f>T97+T254</f>
        <v>108.092868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71</v>
      </c>
      <c r="AU96" s="20" t="s">
        <v>133</v>
      </c>
      <c r="BK96" s="164">
        <f>BK97+BK254</f>
        <v>0</v>
      </c>
    </row>
    <row r="97" spans="1:65" s="12" customFormat="1" ht="25.95" customHeight="1">
      <c r="B97" s="165"/>
      <c r="C97" s="166"/>
      <c r="D97" s="167" t="s">
        <v>71</v>
      </c>
      <c r="E97" s="168" t="s">
        <v>158</v>
      </c>
      <c r="F97" s="168" t="s">
        <v>159</v>
      </c>
      <c r="G97" s="166"/>
      <c r="H97" s="166"/>
      <c r="I97" s="169"/>
      <c r="J97" s="170">
        <f>BK97</f>
        <v>0</v>
      </c>
      <c r="K97" s="166"/>
      <c r="L97" s="171"/>
      <c r="M97" s="172"/>
      <c r="N97" s="173"/>
      <c r="O97" s="173"/>
      <c r="P97" s="174">
        <f>P98+P179</f>
        <v>0</v>
      </c>
      <c r="Q97" s="173"/>
      <c r="R97" s="174">
        <f>R98+R179</f>
        <v>1.7229999999999999E-3</v>
      </c>
      <c r="S97" s="173"/>
      <c r="T97" s="175">
        <f>T98+T179</f>
        <v>103.15276159999999</v>
      </c>
      <c r="AR97" s="176" t="s">
        <v>79</v>
      </c>
      <c r="AT97" s="177" t="s">
        <v>71</v>
      </c>
      <c r="AU97" s="177" t="s">
        <v>72</v>
      </c>
      <c r="AY97" s="176" t="s">
        <v>160</v>
      </c>
      <c r="BK97" s="178">
        <f>BK98+BK179</f>
        <v>0</v>
      </c>
    </row>
    <row r="98" spans="1:65" s="12" customFormat="1" ht="22.8" customHeight="1">
      <c r="B98" s="165"/>
      <c r="C98" s="166"/>
      <c r="D98" s="167" t="s">
        <v>71</v>
      </c>
      <c r="E98" s="179" t="s">
        <v>161</v>
      </c>
      <c r="F98" s="179" t="s">
        <v>162</v>
      </c>
      <c r="G98" s="166"/>
      <c r="H98" s="166"/>
      <c r="I98" s="169"/>
      <c r="J98" s="180">
        <f>BK98</f>
        <v>0</v>
      </c>
      <c r="K98" s="166"/>
      <c r="L98" s="171"/>
      <c r="M98" s="172"/>
      <c r="N98" s="173"/>
      <c r="O98" s="173"/>
      <c r="P98" s="174">
        <f>SUM(P99:P178)</f>
        <v>0</v>
      </c>
      <c r="Q98" s="173"/>
      <c r="R98" s="174">
        <f>SUM(R99:R178)</f>
        <v>1.7229999999999999E-3</v>
      </c>
      <c r="S98" s="173"/>
      <c r="T98" s="175">
        <f>SUM(T99:T178)</f>
        <v>103.15276159999999</v>
      </c>
      <c r="AR98" s="176" t="s">
        <v>79</v>
      </c>
      <c r="AT98" s="177" t="s">
        <v>71</v>
      </c>
      <c r="AU98" s="177" t="s">
        <v>79</v>
      </c>
      <c r="AY98" s="176" t="s">
        <v>160</v>
      </c>
      <c r="BK98" s="178">
        <f>SUM(BK99:BK178)</f>
        <v>0</v>
      </c>
    </row>
    <row r="99" spans="1:65" s="2" customFormat="1" ht="14.4" customHeight="1">
      <c r="A99" s="37"/>
      <c r="B99" s="38"/>
      <c r="C99" s="181" t="s">
        <v>79</v>
      </c>
      <c r="D99" s="181" t="s">
        <v>163</v>
      </c>
      <c r="E99" s="182" t="s">
        <v>164</v>
      </c>
      <c r="F99" s="183" t="s">
        <v>165</v>
      </c>
      <c r="G99" s="184" t="s">
        <v>166</v>
      </c>
      <c r="H99" s="185">
        <v>0.5</v>
      </c>
      <c r="I99" s="186"/>
      <c r="J99" s="185">
        <f>ROUND(I99*H99,2)</f>
        <v>0</v>
      </c>
      <c r="K99" s="183" t="s">
        <v>167</v>
      </c>
      <c r="L99" s="42"/>
      <c r="M99" s="187" t="s">
        <v>18</v>
      </c>
      <c r="N99" s="188" t="s">
        <v>43</v>
      </c>
      <c r="O99" s="67"/>
      <c r="P99" s="189">
        <f>O99*H99</f>
        <v>0</v>
      </c>
      <c r="Q99" s="189">
        <v>0</v>
      </c>
      <c r="R99" s="189">
        <f>Q99*H99</f>
        <v>0</v>
      </c>
      <c r="S99" s="189">
        <v>2.4</v>
      </c>
      <c r="T99" s="190">
        <f>S99*H99</f>
        <v>1.2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1" t="s">
        <v>168</v>
      </c>
      <c r="AT99" s="191" t="s">
        <v>163</v>
      </c>
      <c r="AU99" s="191" t="s">
        <v>81</v>
      </c>
      <c r="AY99" s="20" t="s">
        <v>160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20" t="s">
        <v>79</v>
      </c>
      <c r="BK99" s="192">
        <f>ROUND(I99*H99,2)</f>
        <v>0</v>
      </c>
      <c r="BL99" s="20" t="s">
        <v>168</v>
      </c>
      <c r="BM99" s="191" t="s">
        <v>169</v>
      </c>
    </row>
    <row r="100" spans="1:65" s="2" customFormat="1">
      <c r="A100" s="37"/>
      <c r="B100" s="38"/>
      <c r="C100" s="39"/>
      <c r="D100" s="193" t="s">
        <v>170</v>
      </c>
      <c r="E100" s="39"/>
      <c r="F100" s="194" t="s">
        <v>171</v>
      </c>
      <c r="G100" s="39"/>
      <c r="H100" s="39"/>
      <c r="I100" s="195"/>
      <c r="J100" s="39"/>
      <c r="K100" s="39"/>
      <c r="L100" s="42"/>
      <c r="M100" s="196"/>
      <c r="N100" s="197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170</v>
      </c>
      <c r="AU100" s="20" t="s">
        <v>81</v>
      </c>
    </row>
    <row r="101" spans="1:65" s="13" customFormat="1">
      <c r="B101" s="198"/>
      <c r="C101" s="199"/>
      <c r="D101" s="200" t="s">
        <v>172</v>
      </c>
      <c r="E101" s="201" t="s">
        <v>18</v>
      </c>
      <c r="F101" s="202" t="s">
        <v>173</v>
      </c>
      <c r="G101" s="199"/>
      <c r="H101" s="201" t="s">
        <v>18</v>
      </c>
      <c r="I101" s="203"/>
      <c r="J101" s="199"/>
      <c r="K101" s="199"/>
      <c r="L101" s="204"/>
      <c r="M101" s="205"/>
      <c r="N101" s="206"/>
      <c r="O101" s="206"/>
      <c r="P101" s="206"/>
      <c r="Q101" s="206"/>
      <c r="R101" s="206"/>
      <c r="S101" s="206"/>
      <c r="T101" s="207"/>
      <c r="AT101" s="208" t="s">
        <v>172</v>
      </c>
      <c r="AU101" s="208" t="s">
        <v>81</v>
      </c>
      <c r="AV101" s="13" t="s">
        <v>79</v>
      </c>
      <c r="AW101" s="13" t="s">
        <v>34</v>
      </c>
      <c r="AX101" s="13" t="s">
        <v>72</v>
      </c>
      <c r="AY101" s="208" t="s">
        <v>160</v>
      </c>
    </row>
    <row r="102" spans="1:65" s="14" customFormat="1">
      <c r="B102" s="209"/>
      <c r="C102" s="210"/>
      <c r="D102" s="200" t="s">
        <v>172</v>
      </c>
      <c r="E102" s="211" t="s">
        <v>18</v>
      </c>
      <c r="F102" s="212" t="s">
        <v>174</v>
      </c>
      <c r="G102" s="210"/>
      <c r="H102" s="213">
        <v>0.5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172</v>
      </c>
      <c r="AU102" s="219" t="s">
        <v>81</v>
      </c>
      <c r="AV102" s="14" t="s">
        <v>81</v>
      </c>
      <c r="AW102" s="14" t="s">
        <v>34</v>
      </c>
      <c r="AX102" s="14" t="s">
        <v>72</v>
      </c>
      <c r="AY102" s="219" t="s">
        <v>160</v>
      </c>
    </row>
    <row r="103" spans="1:65" s="15" customFormat="1">
      <c r="B103" s="220"/>
      <c r="C103" s="221"/>
      <c r="D103" s="200" t="s">
        <v>172</v>
      </c>
      <c r="E103" s="222" t="s">
        <v>18</v>
      </c>
      <c r="F103" s="223" t="s">
        <v>175</v>
      </c>
      <c r="G103" s="221"/>
      <c r="H103" s="224">
        <v>0.5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AT103" s="230" t="s">
        <v>172</v>
      </c>
      <c r="AU103" s="230" t="s">
        <v>81</v>
      </c>
      <c r="AV103" s="15" t="s">
        <v>168</v>
      </c>
      <c r="AW103" s="15" t="s">
        <v>34</v>
      </c>
      <c r="AX103" s="15" t="s">
        <v>79</v>
      </c>
      <c r="AY103" s="230" t="s">
        <v>160</v>
      </c>
    </row>
    <row r="104" spans="1:65" s="2" customFormat="1" ht="14.4" customHeight="1">
      <c r="A104" s="37"/>
      <c r="B104" s="38"/>
      <c r="C104" s="181" t="s">
        <v>81</v>
      </c>
      <c r="D104" s="181" t="s">
        <v>163</v>
      </c>
      <c r="E104" s="182" t="s">
        <v>176</v>
      </c>
      <c r="F104" s="183" t="s">
        <v>177</v>
      </c>
      <c r="G104" s="184" t="s">
        <v>178</v>
      </c>
      <c r="H104" s="185">
        <v>63.89</v>
      </c>
      <c r="I104" s="186"/>
      <c r="J104" s="185">
        <f>ROUND(I104*H104,2)</f>
        <v>0</v>
      </c>
      <c r="K104" s="183" t="s">
        <v>167</v>
      </c>
      <c r="L104" s="42"/>
      <c r="M104" s="187" t="s">
        <v>18</v>
      </c>
      <c r="N104" s="188" t="s">
        <v>43</v>
      </c>
      <c r="O104" s="67"/>
      <c r="P104" s="189">
        <f>O104*H104</f>
        <v>0</v>
      </c>
      <c r="Q104" s="189">
        <v>0</v>
      </c>
      <c r="R104" s="189">
        <f>Q104*H104</f>
        <v>0</v>
      </c>
      <c r="S104" s="189">
        <v>0.18099999999999999</v>
      </c>
      <c r="T104" s="190">
        <f>S104*H104</f>
        <v>11.56409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91" t="s">
        <v>168</v>
      </c>
      <c r="AT104" s="191" t="s">
        <v>163</v>
      </c>
      <c r="AU104" s="191" t="s">
        <v>81</v>
      </c>
      <c r="AY104" s="20" t="s">
        <v>160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20" t="s">
        <v>79</v>
      </c>
      <c r="BK104" s="192">
        <f>ROUND(I104*H104,2)</f>
        <v>0</v>
      </c>
      <c r="BL104" s="20" t="s">
        <v>168</v>
      </c>
      <c r="BM104" s="191" t="s">
        <v>179</v>
      </c>
    </row>
    <row r="105" spans="1:65" s="2" customFormat="1">
      <c r="A105" s="37"/>
      <c r="B105" s="38"/>
      <c r="C105" s="39"/>
      <c r="D105" s="193" t="s">
        <v>170</v>
      </c>
      <c r="E105" s="39"/>
      <c r="F105" s="194" t="s">
        <v>180</v>
      </c>
      <c r="G105" s="39"/>
      <c r="H105" s="39"/>
      <c r="I105" s="195"/>
      <c r="J105" s="39"/>
      <c r="K105" s="39"/>
      <c r="L105" s="42"/>
      <c r="M105" s="196"/>
      <c r="N105" s="197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170</v>
      </c>
      <c r="AU105" s="20" t="s">
        <v>81</v>
      </c>
    </row>
    <row r="106" spans="1:65" s="13" customFormat="1">
      <c r="B106" s="198"/>
      <c r="C106" s="199"/>
      <c r="D106" s="200" t="s">
        <v>172</v>
      </c>
      <c r="E106" s="201" t="s">
        <v>18</v>
      </c>
      <c r="F106" s="202" t="s">
        <v>173</v>
      </c>
      <c r="G106" s="199"/>
      <c r="H106" s="201" t="s">
        <v>18</v>
      </c>
      <c r="I106" s="203"/>
      <c r="J106" s="199"/>
      <c r="K106" s="199"/>
      <c r="L106" s="204"/>
      <c r="M106" s="205"/>
      <c r="N106" s="206"/>
      <c r="O106" s="206"/>
      <c r="P106" s="206"/>
      <c r="Q106" s="206"/>
      <c r="R106" s="206"/>
      <c r="S106" s="206"/>
      <c r="T106" s="207"/>
      <c r="AT106" s="208" t="s">
        <v>172</v>
      </c>
      <c r="AU106" s="208" t="s">
        <v>81</v>
      </c>
      <c r="AV106" s="13" t="s">
        <v>79</v>
      </c>
      <c r="AW106" s="13" t="s">
        <v>34</v>
      </c>
      <c r="AX106" s="13" t="s">
        <v>72</v>
      </c>
      <c r="AY106" s="208" t="s">
        <v>160</v>
      </c>
    </row>
    <row r="107" spans="1:65" s="13" customFormat="1">
      <c r="B107" s="198"/>
      <c r="C107" s="199"/>
      <c r="D107" s="200" t="s">
        <v>172</v>
      </c>
      <c r="E107" s="201" t="s">
        <v>18</v>
      </c>
      <c r="F107" s="202" t="s">
        <v>181</v>
      </c>
      <c r="G107" s="199"/>
      <c r="H107" s="201" t="s">
        <v>18</v>
      </c>
      <c r="I107" s="203"/>
      <c r="J107" s="199"/>
      <c r="K107" s="199"/>
      <c r="L107" s="204"/>
      <c r="M107" s="205"/>
      <c r="N107" s="206"/>
      <c r="O107" s="206"/>
      <c r="P107" s="206"/>
      <c r="Q107" s="206"/>
      <c r="R107" s="206"/>
      <c r="S107" s="206"/>
      <c r="T107" s="207"/>
      <c r="AT107" s="208" t="s">
        <v>172</v>
      </c>
      <c r="AU107" s="208" t="s">
        <v>81</v>
      </c>
      <c r="AV107" s="13" t="s">
        <v>79</v>
      </c>
      <c r="AW107" s="13" t="s">
        <v>34</v>
      </c>
      <c r="AX107" s="13" t="s">
        <v>72</v>
      </c>
      <c r="AY107" s="208" t="s">
        <v>160</v>
      </c>
    </row>
    <row r="108" spans="1:65" s="14" customFormat="1">
      <c r="B108" s="209"/>
      <c r="C108" s="210"/>
      <c r="D108" s="200" t="s">
        <v>172</v>
      </c>
      <c r="E108" s="211" t="s">
        <v>18</v>
      </c>
      <c r="F108" s="212" t="s">
        <v>182</v>
      </c>
      <c r="G108" s="210"/>
      <c r="H108" s="213">
        <v>22.94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172</v>
      </c>
      <c r="AU108" s="219" t="s">
        <v>81</v>
      </c>
      <c r="AV108" s="14" t="s">
        <v>81</v>
      </c>
      <c r="AW108" s="14" t="s">
        <v>34</v>
      </c>
      <c r="AX108" s="14" t="s">
        <v>72</v>
      </c>
      <c r="AY108" s="219" t="s">
        <v>160</v>
      </c>
    </row>
    <row r="109" spans="1:65" s="14" customFormat="1">
      <c r="B109" s="209"/>
      <c r="C109" s="210"/>
      <c r="D109" s="200" t="s">
        <v>172</v>
      </c>
      <c r="E109" s="211" t="s">
        <v>18</v>
      </c>
      <c r="F109" s="212" t="s">
        <v>183</v>
      </c>
      <c r="G109" s="210"/>
      <c r="H109" s="213">
        <v>40.950000000000003</v>
      </c>
      <c r="I109" s="214"/>
      <c r="J109" s="210"/>
      <c r="K109" s="210"/>
      <c r="L109" s="215"/>
      <c r="M109" s="216"/>
      <c r="N109" s="217"/>
      <c r="O109" s="217"/>
      <c r="P109" s="217"/>
      <c r="Q109" s="217"/>
      <c r="R109" s="217"/>
      <c r="S109" s="217"/>
      <c r="T109" s="218"/>
      <c r="AT109" s="219" t="s">
        <v>172</v>
      </c>
      <c r="AU109" s="219" t="s">
        <v>81</v>
      </c>
      <c r="AV109" s="14" t="s">
        <v>81</v>
      </c>
      <c r="AW109" s="14" t="s">
        <v>34</v>
      </c>
      <c r="AX109" s="14" t="s">
        <v>72</v>
      </c>
      <c r="AY109" s="219" t="s">
        <v>160</v>
      </c>
    </row>
    <row r="110" spans="1:65" s="15" customFormat="1">
      <c r="B110" s="220"/>
      <c r="C110" s="221"/>
      <c r="D110" s="200" t="s">
        <v>172</v>
      </c>
      <c r="E110" s="222" t="s">
        <v>18</v>
      </c>
      <c r="F110" s="223" t="s">
        <v>175</v>
      </c>
      <c r="G110" s="221"/>
      <c r="H110" s="224">
        <v>63.89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AT110" s="230" t="s">
        <v>172</v>
      </c>
      <c r="AU110" s="230" t="s">
        <v>81</v>
      </c>
      <c r="AV110" s="15" t="s">
        <v>168</v>
      </c>
      <c r="AW110" s="15" t="s">
        <v>34</v>
      </c>
      <c r="AX110" s="15" t="s">
        <v>79</v>
      </c>
      <c r="AY110" s="230" t="s">
        <v>160</v>
      </c>
    </row>
    <row r="111" spans="1:65" s="2" customFormat="1" ht="19.8" customHeight="1">
      <c r="A111" s="37"/>
      <c r="B111" s="38"/>
      <c r="C111" s="181" t="s">
        <v>184</v>
      </c>
      <c r="D111" s="181" t="s">
        <v>163</v>
      </c>
      <c r="E111" s="182" t="s">
        <v>185</v>
      </c>
      <c r="F111" s="183" t="s">
        <v>186</v>
      </c>
      <c r="G111" s="184" t="s">
        <v>166</v>
      </c>
      <c r="H111" s="185">
        <v>2.2799999999999998</v>
      </c>
      <c r="I111" s="186"/>
      <c r="J111" s="185">
        <f>ROUND(I111*H111,2)</f>
        <v>0</v>
      </c>
      <c r="K111" s="183" t="s">
        <v>167</v>
      </c>
      <c r="L111" s="42"/>
      <c r="M111" s="187" t="s">
        <v>18</v>
      </c>
      <c r="N111" s="188" t="s">
        <v>43</v>
      </c>
      <c r="O111" s="67"/>
      <c r="P111" s="189">
        <f>O111*H111</f>
        <v>0</v>
      </c>
      <c r="Q111" s="189">
        <v>0</v>
      </c>
      <c r="R111" s="189">
        <f>Q111*H111</f>
        <v>0</v>
      </c>
      <c r="S111" s="189">
        <v>1</v>
      </c>
      <c r="T111" s="190">
        <f>S111*H111</f>
        <v>2.2799999999999998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91" t="s">
        <v>168</v>
      </c>
      <c r="AT111" s="191" t="s">
        <v>163</v>
      </c>
      <c r="AU111" s="191" t="s">
        <v>81</v>
      </c>
      <c r="AY111" s="20" t="s">
        <v>160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20" t="s">
        <v>79</v>
      </c>
      <c r="BK111" s="192">
        <f>ROUND(I111*H111,2)</f>
        <v>0</v>
      </c>
      <c r="BL111" s="20" t="s">
        <v>168</v>
      </c>
      <c r="BM111" s="191" t="s">
        <v>187</v>
      </c>
    </row>
    <row r="112" spans="1:65" s="2" customFormat="1">
      <c r="A112" s="37"/>
      <c r="B112" s="38"/>
      <c r="C112" s="39"/>
      <c r="D112" s="193" t="s">
        <v>170</v>
      </c>
      <c r="E112" s="39"/>
      <c r="F112" s="194" t="s">
        <v>188</v>
      </c>
      <c r="G112" s="39"/>
      <c r="H112" s="39"/>
      <c r="I112" s="195"/>
      <c r="J112" s="39"/>
      <c r="K112" s="39"/>
      <c r="L112" s="42"/>
      <c r="M112" s="196"/>
      <c r="N112" s="197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20" t="s">
        <v>170</v>
      </c>
      <c r="AU112" s="20" t="s">
        <v>81</v>
      </c>
    </row>
    <row r="113" spans="1:65" s="13" customFormat="1">
      <c r="B113" s="198"/>
      <c r="C113" s="199"/>
      <c r="D113" s="200" t="s">
        <v>172</v>
      </c>
      <c r="E113" s="201" t="s">
        <v>18</v>
      </c>
      <c r="F113" s="202" t="s">
        <v>173</v>
      </c>
      <c r="G113" s="199"/>
      <c r="H113" s="201" t="s">
        <v>18</v>
      </c>
      <c r="I113" s="203"/>
      <c r="J113" s="199"/>
      <c r="K113" s="199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172</v>
      </c>
      <c r="AU113" s="208" t="s">
        <v>81</v>
      </c>
      <c r="AV113" s="13" t="s">
        <v>79</v>
      </c>
      <c r="AW113" s="13" t="s">
        <v>34</v>
      </c>
      <c r="AX113" s="13" t="s">
        <v>72</v>
      </c>
      <c r="AY113" s="208" t="s">
        <v>160</v>
      </c>
    </row>
    <row r="114" spans="1:65" s="14" customFormat="1">
      <c r="B114" s="209"/>
      <c r="C114" s="210"/>
      <c r="D114" s="200" t="s">
        <v>172</v>
      </c>
      <c r="E114" s="211" t="s">
        <v>18</v>
      </c>
      <c r="F114" s="212" t="s">
        <v>189</v>
      </c>
      <c r="G114" s="210"/>
      <c r="H114" s="213">
        <v>1.38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172</v>
      </c>
      <c r="AU114" s="219" t="s">
        <v>81</v>
      </c>
      <c r="AV114" s="14" t="s">
        <v>81</v>
      </c>
      <c r="AW114" s="14" t="s">
        <v>34</v>
      </c>
      <c r="AX114" s="14" t="s">
        <v>72</v>
      </c>
      <c r="AY114" s="219" t="s">
        <v>160</v>
      </c>
    </row>
    <row r="115" spans="1:65" s="14" customFormat="1">
      <c r="B115" s="209"/>
      <c r="C115" s="210"/>
      <c r="D115" s="200" t="s">
        <v>172</v>
      </c>
      <c r="E115" s="211" t="s">
        <v>18</v>
      </c>
      <c r="F115" s="212" t="s">
        <v>190</v>
      </c>
      <c r="G115" s="210"/>
      <c r="H115" s="213">
        <v>0.63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172</v>
      </c>
      <c r="AU115" s="219" t="s">
        <v>81</v>
      </c>
      <c r="AV115" s="14" t="s">
        <v>81</v>
      </c>
      <c r="AW115" s="14" t="s">
        <v>34</v>
      </c>
      <c r="AX115" s="14" t="s">
        <v>72</v>
      </c>
      <c r="AY115" s="219" t="s">
        <v>160</v>
      </c>
    </row>
    <row r="116" spans="1:65" s="14" customFormat="1">
      <c r="B116" s="209"/>
      <c r="C116" s="210"/>
      <c r="D116" s="200" t="s">
        <v>172</v>
      </c>
      <c r="E116" s="211" t="s">
        <v>18</v>
      </c>
      <c r="F116" s="212" t="s">
        <v>191</v>
      </c>
      <c r="G116" s="210"/>
      <c r="H116" s="213">
        <v>0.27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172</v>
      </c>
      <c r="AU116" s="219" t="s">
        <v>81</v>
      </c>
      <c r="AV116" s="14" t="s">
        <v>81</v>
      </c>
      <c r="AW116" s="14" t="s">
        <v>34</v>
      </c>
      <c r="AX116" s="14" t="s">
        <v>72</v>
      </c>
      <c r="AY116" s="219" t="s">
        <v>160</v>
      </c>
    </row>
    <row r="117" spans="1:65" s="15" customFormat="1">
      <c r="B117" s="220"/>
      <c r="C117" s="221"/>
      <c r="D117" s="200" t="s">
        <v>172</v>
      </c>
      <c r="E117" s="222" t="s">
        <v>18</v>
      </c>
      <c r="F117" s="223" t="s">
        <v>175</v>
      </c>
      <c r="G117" s="221"/>
      <c r="H117" s="224">
        <v>2.2799999999999998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172</v>
      </c>
      <c r="AU117" s="230" t="s">
        <v>81</v>
      </c>
      <c r="AV117" s="15" t="s">
        <v>168</v>
      </c>
      <c r="AW117" s="15" t="s">
        <v>34</v>
      </c>
      <c r="AX117" s="15" t="s">
        <v>79</v>
      </c>
      <c r="AY117" s="230" t="s">
        <v>160</v>
      </c>
    </row>
    <row r="118" spans="1:65" s="2" customFormat="1" ht="14.4" customHeight="1">
      <c r="A118" s="37"/>
      <c r="B118" s="38"/>
      <c r="C118" s="181" t="s">
        <v>168</v>
      </c>
      <c r="D118" s="181" t="s">
        <v>163</v>
      </c>
      <c r="E118" s="182" t="s">
        <v>192</v>
      </c>
      <c r="F118" s="183" t="s">
        <v>193</v>
      </c>
      <c r="G118" s="184" t="s">
        <v>166</v>
      </c>
      <c r="H118" s="185">
        <v>1.88</v>
      </c>
      <c r="I118" s="186"/>
      <c r="J118" s="185">
        <f>ROUND(I118*H118,2)</f>
        <v>0</v>
      </c>
      <c r="K118" s="183" t="s">
        <v>167</v>
      </c>
      <c r="L118" s="42"/>
      <c r="M118" s="187" t="s">
        <v>18</v>
      </c>
      <c r="N118" s="188" t="s">
        <v>43</v>
      </c>
      <c r="O118" s="67"/>
      <c r="P118" s="189">
        <f>O118*H118</f>
        <v>0</v>
      </c>
      <c r="Q118" s="189">
        <v>0</v>
      </c>
      <c r="R118" s="189">
        <f>Q118*H118</f>
        <v>0</v>
      </c>
      <c r="S118" s="189">
        <v>2.4</v>
      </c>
      <c r="T118" s="190">
        <f>S118*H118</f>
        <v>4.5119999999999996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1" t="s">
        <v>168</v>
      </c>
      <c r="AT118" s="191" t="s">
        <v>163</v>
      </c>
      <c r="AU118" s="191" t="s">
        <v>81</v>
      </c>
      <c r="AY118" s="20" t="s">
        <v>160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20" t="s">
        <v>79</v>
      </c>
      <c r="BK118" s="192">
        <f>ROUND(I118*H118,2)</f>
        <v>0</v>
      </c>
      <c r="BL118" s="20" t="s">
        <v>168</v>
      </c>
      <c r="BM118" s="191" t="s">
        <v>194</v>
      </c>
    </row>
    <row r="119" spans="1:65" s="2" customFormat="1">
      <c r="A119" s="37"/>
      <c r="B119" s="38"/>
      <c r="C119" s="39"/>
      <c r="D119" s="193" t="s">
        <v>170</v>
      </c>
      <c r="E119" s="39"/>
      <c r="F119" s="194" t="s">
        <v>195</v>
      </c>
      <c r="G119" s="39"/>
      <c r="H119" s="39"/>
      <c r="I119" s="195"/>
      <c r="J119" s="39"/>
      <c r="K119" s="39"/>
      <c r="L119" s="42"/>
      <c r="M119" s="196"/>
      <c r="N119" s="197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170</v>
      </c>
      <c r="AU119" s="20" t="s">
        <v>81</v>
      </c>
    </row>
    <row r="120" spans="1:65" s="13" customFormat="1">
      <c r="B120" s="198"/>
      <c r="C120" s="199"/>
      <c r="D120" s="200" t="s">
        <v>172</v>
      </c>
      <c r="E120" s="201" t="s">
        <v>18</v>
      </c>
      <c r="F120" s="202" t="s">
        <v>173</v>
      </c>
      <c r="G120" s="199"/>
      <c r="H120" s="201" t="s">
        <v>18</v>
      </c>
      <c r="I120" s="203"/>
      <c r="J120" s="199"/>
      <c r="K120" s="199"/>
      <c r="L120" s="204"/>
      <c r="M120" s="205"/>
      <c r="N120" s="206"/>
      <c r="O120" s="206"/>
      <c r="P120" s="206"/>
      <c r="Q120" s="206"/>
      <c r="R120" s="206"/>
      <c r="S120" s="206"/>
      <c r="T120" s="207"/>
      <c r="AT120" s="208" t="s">
        <v>172</v>
      </c>
      <c r="AU120" s="208" t="s">
        <v>81</v>
      </c>
      <c r="AV120" s="13" t="s">
        <v>79</v>
      </c>
      <c r="AW120" s="13" t="s">
        <v>34</v>
      </c>
      <c r="AX120" s="13" t="s">
        <v>72</v>
      </c>
      <c r="AY120" s="208" t="s">
        <v>160</v>
      </c>
    </row>
    <row r="121" spans="1:65" s="14" customFormat="1">
      <c r="B121" s="209"/>
      <c r="C121" s="210"/>
      <c r="D121" s="200" t="s">
        <v>172</v>
      </c>
      <c r="E121" s="211" t="s">
        <v>18</v>
      </c>
      <c r="F121" s="212" t="s">
        <v>196</v>
      </c>
      <c r="G121" s="210"/>
      <c r="H121" s="213">
        <v>0.77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172</v>
      </c>
      <c r="AU121" s="219" t="s">
        <v>81</v>
      </c>
      <c r="AV121" s="14" t="s">
        <v>81</v>
      </c>
      <c r="AW121" s="14" t="s">
        <v>34</v>
      </c>
      <c r="AX121" s="14" t="s">
        <v>72</v>
      </c>
      <c r="AY121" s="219" t="s">
        <v>160</v>
      </c>
    </row>
    <row r="122" spans="1:65" s="14" customFormat="1">
      <c r="B122" s="209"/>
      <c r="C122" s="210"/>
      <c r="D122" s="200" t="s">
        <v>172</v>
      </c>
      <c r="E122" s="211" t="s">
        <v>18</v>
      </c>
      <c r="F122" s="212" t="s">
        <v>197</v>
      </c>
      <c r="G122" s="210"/>
      <c r="H122" s="213">
        <v>1.1100000000000001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172</v>
      </c>
      <c r="AU122" s="219" t="s">
        <v>81</v>
      </c>
      <c r="AV122" s="14" t="s">
        <v>81</v>
      </c>
      <c r="AW122" s="14" t="s">
        <v>34</v>
      </c>
      <c r="AX122" s="14" t="s">
        <v>72</v>
      </c>
      <c r="AY122" s="219" t="s">
        <v>160</v>
      </c>
    </row>
    <row r="123" spans="1:65" s="15" customFormat="1">
      <c r="B123" s="220"/>
      <c r="C123" s="221"/>
      <c r="D123" s="200" t="s">
        <v>172</v>
      </c>
      <c r="E123" s="222" t="s">
        <v>18</v>
      </c>
      <c r="F123" s="223" t="s">
        <v>175</v>
      </c>
      <c r="G123" s="221"/>
      <c r="H123" s="224">
        <v>1.8800000000000001</v>
      </c>
      <c r="I123" s="225"/>
      <c r="J123" s="221"/>
      <c r="K123" s="221"/>
      <c r="L123" s="226"/>
      <c r="M123" s="227"/>
      <c r="N123" s="228"/>
      <c r="O123" s="228"/>
      <c r="P123" s="228"/>
      <c r="Q123" s="228"/>
      <c r="R123" s="228"/>
      <c r="S123" s="228"/>
      <c r="T123" s="229"/>
      <c r="AT123" s="230" t="s">
        <v>172</v>
      </c>
      <c r="AU123" s="230" t="s">
        <v>81</v>
      </c>
      <c r="AV123" s="15" t="s">
        <v>168</v>
      </c>
      <c r="AW123" s="15" t="s">
        <v>34</v>
      </c>
      <c r="AX123" s="15" t="s">
        <v>79</v>
      </c>
      <c r="AY123" s="230" t="s">
        <v>160</v>
      </c>
    </row>
    <row r="124" spans="1:65" s="2" customFormat="1" ht="14.4" customHeight="1">
      <c r="A124" s="37"/>
      <c r="B124" s="38"/>
      <c r="C124" s="181" t="s">
        <v>198</v>
      </c>
      <c r="D124" s="181" t="s">
        <v>163</v>
      </c>
      <c r="E124" s="182" t="s">
        <v>199</v>
      </c>
      <c r="F124" s="183" t="s">
        <v>200</v>
      </c>
      <c r="G124" s="184" t="s">
        <v>178</v>
      </c>
      <c r="H124" s="185">
        <v>1.65</v>
      </c>
      <c r="I124" s="186"/>
      <c r="J124" s="185">
        <f>ROUND(I124*H124,2)</f>
        <v>0</v>
      </c>
      <c r="K124" s="183" t="s">
        <v>167</v>
      </c>
      <c r="L124" s="42"/>
      <c r="M124" s="187" t="s">
        <v>18</v>
      </c>
      <c r="N124" s="188" t="s">
        <v>43</v>
      </c>
      <c r="O124" s="67"/>
      <c r="P124" s="189">
        <f>O124*H124</f>
        <v>0</v>
      </c>
      <c r="Q124" s="189">
        <v>0</v>
      </c>
      <c r="R124" s="189">
        <f>Q124*H124</f>
        <v>0</v>
      </c>
      <c r="S124" s="189">
        <v>0.1</v>
      </c>
      <c r="T124" s="190">
        <f>S124*H124</f>
        <v>0.16500000000000001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91" t="s">
        <v>201</v>
      </c>
      <c r="AT124" s="191" t="s">
        <v>163</v>
      </c>
      <c r="AU124" s="191" t="s">
        <v>81</v>
      </c>
      <c r="AY124" s="20" t="s">
        <v>160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20" t="s">
        <v>79</v>
      </c>
      <c r="BK124" s="192">
        <f>ROUND(I124*H124,2)</f>
        <v>0</v>
      </c>
      <c r="BL124" s="20" t="s">
        <v>201</v>
      </c>
      <c r="BM124" s="191" t="s">
        <v>202</v>
      </c>
    </row>
    <row r="125" spans="1:65" s="2" customFormat="1">
      <c r="A125" s="37"/>
      <c r="B125" s="38"/>
      <c r="C125" s="39"/>
      <c r="D125" s="193" t="s">
        <v>170</v>
      </c>
      <c r="E125" s="39"/>
      <c r="F125" s="194" t="s">
        <v>203</v>
      </c>
      <c r="G125" s="39"/>
      <c r="H125" s="39"/>
      <c r="I125" s="195"/>
      <c r="J125" s="39"/>
      <c r="K125" s="39"/>
      <c r="L125" s="42"/>
      <c r="M125" s="196"/>
      <c r="N125" s="197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170</v>
      </c>
      <c r="AU125" s="20" t="s">
        <v>81</v>
      </c>
    </row>
    <row r="126" spans="1:65" s="13" customFormat="1">
      <c r="B126" s="198"/>
      <c r="C126" s="199"/>
      <c r="D126" s="200" t="s">
        <v>172</v>
      </c>
      <c r="E126" s="201" t="s">
        <v>18</v>
      </c>
      <c r="F126" s="202" t="s">
        <v>173</v>
      </c>
      <c r="G126" s="199"/>
      <c r="H126" s="201" t="s">
        <v>18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172</v>
      </c>
      <c r="AU126" s="208" t="s">
        <v>81</v>
      </c>
      <c r="AV126" s="13" t="s">
        <v>79</v>
      </c>
      <c r="AW126" s="13" t="s">
        <v>34</v>
      </c>
      <c r="AX126" s="13" t="s">
        <v>72</v>
      </c>
      <c r="AY126" s="208" t="s">
        <v>160</v>
      </c>
    </row>
    <row r="127" spans="1:65" s="14" customFormat="1">
      <c r="B127" s="209"/>
      <c r="C127" s="210"/>
      <c r="D127" s="200" t="s">
        <v>172</v>
      </c>
      <c r="E127" s="211" t="s">
        <v>18</v>
      </c>
      <c r="F127" s="212" t="s">
        <v>204</v>
      </c>
      <c r="G127" s="210"/>
      <c r="H127" s="213">
        <v>1.65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172</v>
      </c>
      <c r="AU127" s="219" t="s">
        <v>81</v>
      </c>
      <c r="AV127" s="14" t="s">
        <v>81</v>
      </c>
      <c r="AW127" s="14" t="s">
        <v>34</v>
      </c>
      <c r="AX127" s="14" t="s">
        <v>72</v>
      </c>
      <c r="AY127" s="219" t="s">
        <v>160</v>
      </c>
    </row>
    <row r="128" spans="1:65" s="15" customFormat="1">
      <c r="B128" s="220"/>
      <c r="C128" s="221"/>
      <c r="D128" s="200" t="s">
        <v>172</v>
      </c>
      <c r="E128" s="222" t="s">
        <v>18</v>
      </c>
      <c r="F128" s="223" t="s">
        <v>175</v>
      </c>
      <c r="G128" s="221"/>
      <c r="H128" s="224">
        <v>1.65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AT128" s="230" t="s">
        <v>172</v>
      </c>
      <c r="AU128" s="230" t="s">
        <v>81</v>
      </c>
      <c r="AV128" s="15" t="s">
        <v>168</v>
      </c>
      <c r="AW128" s="15" t="s">
        <v>34</v>
      </c>
      <c r="AX128" s="15" t="s">
        <v>79</v>
      </c>
      <c r="AY128" s="230" t="s">
        <v>160</v>
      </c>
    </row>
    <row r="129" spans="1:65" s="2" customFormat="1" ht="22.2" customHeight="1">
      <c r="A129" s="37"/>
      <c r="B129" s="38"/>
      <c r="C129" s="181" t="s">
        <v>205</v>
      </c>
      <c r="D129" s="181" t="s">
        <v>163</v>
      </c>
      <c r="E129" s="182" t="s">
        <v>206</v>
      </c>
      <c r="F129" s="183" t="s">
        <v>207</v>
      </c>
      <c r="G129" s="184" t="s">
        <v>166</v>
      </c>
      <c r="H129" s="185">
        <v>0.23</v>
      </c>
      <c r="I129" s="186"/>
      <c r="J129" s="185">
        <f>ROUND(I129*H129,2)</f>
        <v>0</v>
      </c>
      <c r="K129" s="183" t="s">
        <v>167</v>
      </c>
      <c r="L129" s="42"/>
      <c r="M129" s="187" t="s">
        <v>18</v>
      </c>
      <c r="N129" s="188" t="s">
        <v>43</v>
      </c>
      <c r="O129" s="67"/>
      <c r="P129" s="189">
        <f>O129*H129</f>
        <v>0</v>
      </c>
      <c r="Q129" s="189">
        <v>0</v>
      </c>
      <c r="R129" s="189">
        <f>Q129*H129</f>
        <v>0</v>
      </c>
      <c r="S129" s="189">
        <v>2.1</v>
      </c>
      <c r="T129" s="190">
        <f>S129*H129</f>
        <v>0.48300000000000004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91" t="s">
        <v>168</v>
      </c>
      <c r="AT129" s="191" t="s">
        <v>163</v>
      </c>
      <c r="AU129" s="191" t="s">
        <v>81</v>
      </c>
      <c r="AY129" s="20" t="s">
        <v>160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20" t="s">
        <v>79</v>
      </c>
      <c r="BK129" s="192">
        <f>ROUND(I129*H129,2)</f>
        <v>0</v>
      </c>
      <c r="BL129" s="20" t="s">
        <v>168</v>
      </c>
      <c r="BM129" s="191" t="s">
        <v>208</v>
      </c>
    </row>
    <row r="130" spans="1:65" s="2" customFormat="1">
      <c r="A130" s="37"/>
      <c r="B130" s="38"/>
      <c r="C130" s="39"/>
      <c r="D130" s="193" t="s">
        <v>170</v>
      </c>
      <c r="E130" s="39"/>
      <c r="F130" s="194" t="s">
        <v>209</v>
      </c>
      <c r="G130" s="39"/>
      <c r="H130" s="39"/>
      <c r="I130" s="195"/>
      <c r="J130" s="39"/>
      <c r="K130" s="39"/>
      <c r="L130" s="42"/>
      <c r="M130" s="196"/>
      <c r="N130" s="197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170</v>
      </c>
      <c r="AU130" s="20" t="s">
        <v>81</v>
      </c>
    </row>
    <row r="131" spans="1:65" s="13" customFormat="1">
      <c r="B131" s="198"/>
      <c r="C131" s="199"/>
      <c r="D131" s="200" t="s">
        <v>172</v>
      </c>
      <c r="E131" s="201" t="s">
        <v>18</v>
      </c>
      <c r="F131" s="202" t="s">
        <v>173</v>
      </c>
      <c r="G131" s="199"/>
      <c r="H131" s="201" t="s">
        <v>18</v>
      </c>
      <c r="I131" s="203"/>
      <c r="J131" s="199"/>
      <c r="K131" s="199"/>
      <c r="L131" s="204"/>
      <c r="M131" s="205"/>
      <c r="N131" s="206"/>
      <c r="O131" s="206"/>
      <c r="P131" s="206"/>
      <c r="Q131" s="206"/>
      <c r="R131" s="206"/>
      <c r="S131" s="206"/>
      <c r="T131" s="207"/>
      <c r="AT131" s="208" t="s">
        <v>172</v>
      </c>
      <c r="AU131" s="208" t="s">
        <v>81</v>
      </c>
      <c r="AV131" s="13" t="s">
        <v>79</v>
      </c>
      <c r="AW131" s="13" t="s">
        <v>34</v>
      </c>
      <c r="AX131" s="13" t="s">
        <v>72</v>
      </c>
      <c r="AY131" s="208" t="s">
        <v>160</v>
      </c>
    </row>
    <row r="132" spans="1:65" s="13" customFormat="1">
      <c r="B132" s="198"/>
      <c r="C132" s="199"/>
      <c r="D132" s="200" t="s">
        <v>172</v>
      </c>
      <c r="E132" s="201" t="s">
        <v>18</v>
      </c>
      <c r="F132" s="202" t="s">
        <v>210</v>
      </c>
      <c r="G132" s="199"/>
      <c r="H132" s="201" t="s">
        <v>18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172</v>
      </c>
      <c r="AU132" s="208" t="s">
        <v>81</v>
      </c>
      <c r="AV132" s="13" t="s">
        <v>79</v>
      </c>
      <c r="AW132" s="13" t="s">
        <v>34</v>
      </c>
      <c r="AX132" s="13" t="s">
        <v>72</v>
      </c>
      <c r="AY132" s="208" t="s">
        <v>160</v>
      </c>
    </row>
    <row r="133" spans="1:65" s="14" customFormat="1">
      <c r="B133" s="209"/>
      <c r="C133" s="210"/>
      <c r="D133" s="200" t="s">
        <v>172</v>
      </c>
      <c r="E133" s="211" t="s">
        <v>18</v>
      </c>
      <c r="F133" s="212" t="s">
        <v>211</v>
      </c>
      <c r="G133" s="210"/>
      <c r="H133" s="213">
        <v>0.23</v>
      </c>
      <c r="I133" s="214"/>
      <c r="J133" s="210"/>
      <c r="K133" s="210"/>
      <c r="L133" s="215"/>
      <c r="M133" s="216"/>
      <c r="N133" s="217"/>
      <c r="O133" s="217"/>
      <c r="P133" s="217"/>
      <c r="Q133" s="217"/>
      <c r="R133" s="217"/>
      <c r="S133" s="217"/>
      <c r="T133" s="218"/>
      <c r="AT133" s="219" t="s">
        <v>172</v>
      </c>
      <c r="AU133" s="219" t="s">
        <v>81</v>
      </c>
      <c r="AV133" s="14" t="s">
        <v>81</v>
      </c>
      <c r="AW133" s="14" t="s">
        <v>34</v>
      </c>
      <c r="AX133" s="14" t="s">
        <v>72</v>
      </c>
      <c r="AY133" s="219" t="s">
        <v>160</v>
      </c>
    </row>
    <row r="134" spans="1:65" s="15" customFormat="1">
      <c r="B134" s="220"/>
      <c r="C134" s="221"/>
      <c r="D134" s="200" t="s">
        <v>172</v>
      </c>
      <c r="E134" s="222" t="s">
        <v>18</v>
      </c>
      <c r="F134" s="223" t="s">
        <v>175</v>
      </c>
      <c r="G134" s="221"/>
      <c r="H134" s="224">
        <v>0.23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AT134" s="230" t="s">
        <v>172</v>
      </c>
      <c r="AU134" s="230" t="s">
        <v>81</v>
      </c>
      <c r="AV134" s="15" t="s">
        <v>168</v>
      </c>
      <c r="AW134" s="15" t="s">
        <v>34</v>
      </c>
      <c r="AX134" s="15" t="s">
        <v>79</v>
      </c>
      <c r="AY134" s="230" t="s">
        <v>160</v>
      </c>
    </row>
    <row r="135" spans="1:65" s="2" customFormat="1" ht="22.2" customHeight="1">
      <c r="A135" s="37"/>
      <c r="B135" s="38"/>
      <c r="C135" s="181" t="s">
        <v>212</v>
      </c>
      <c r="D135" s="181" t="s">
        <v>163</v>
      </c>
      <c r="E135" s="182" t="s">
        <v>213</v>
      </c>
      <c r="F135" s="183" t="s">
        <v>214</v>
      </c>
      <c r="G135" s="184" t="s">
        <v>166</v>
      </c>
      <c r="H135" s="185">
        <v>24.68</v>
      </c>
      <c r="I135" s="186"/>
      <c r="J135" s="185">
        <f>ROUND(I135*H135,2)</f>
        <v>0</v>
      </c>
      <c r="K135" s="183" t="s">
        <v>167</v>
      </c>
      <c r="L135" s="42"/>
      <c r="M135" s="187" t="s">
        <v>18</v>
      </c>
      <c r="N135" s="188" t="s">
        <v>43</v>
      </c>
      <c r="O135" s="67"/>
      <c r="P135" s="189">
        <f>O135*H135</f>
        <v>0</v>
      </c>
      <c r="Q135" s="189">
        <v>0</v>
      </c>
      <c r="R135" s="189">
        <f>Q135*H135</f>
        <v>0</v>
      </c>
      <c r="S135" s="189">
        <v>1.6</v>
      </c>
      <c r="T135" s="190">
        <f>S135*H135</f>
        <v>39.488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1" t="s">
        <v>168</v>
      </c>
      <c r="AT135" s="191" t="s">
        <v>163</v>
      </c>
      <c r="AU135" s="191" t="s">
        <v>81</v>
      </c>
      <c r="AY135" s="20" t="s">
        <v>160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20" t="s">
        <v>79</v>
      </c>
      <c r="BK135" s="192">
        <f>ROUND(I135*H135,2)</f>
        <v>0</v>
      </c>
      <c r="BL135" s="20" t="s">
        <v>168</v>
      </c>
      <c r="BM135" s="191" t="s">
        <v>215</v>
      </c>
    </row>
    <row r="136" spans="1:65" s="2" customFormat="1">
      <c r="A136" s="37"/>
      <c r="B136" s="38"/>
      <c r="C136" s="39"/>
      <c r="D136" s="193" t="s">
        <v>170</v>
      </c>
      <c r="E136" s="39"/>
      <c r="F136" s="194" t="s">
        <v>216</v>
      </c>
      <c r="G136" s="39"/>
      <c r="H136" s="39"/>
      <c r="I136" s="195"/>
      <c r="J136" s="39"/>
      <c r="K136" s="39"/>
      <c r="L136" s="42"/>
      <c r="M136" s="196"/>
      <c r="N136" s="197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20" t="s">
        <v>170</v>
      </c>
      <c r="AU136" s="20" t="s">
        <v>81</v>
      </c>
    </row>
    <row r="137" spans="1:65" s="13" customFormat="1">
      <c r="B137" s="198"/>
      <c r="C137" s="199"/>
      <c r="D137" s="200" t="s">
        <v>172</v>
      </c>
      <c r="E137" s="201" t="s">
        <v>18</v>
      </c>
      <c r="F137" s="202" t="s">
        <v>217</v>
      </c>
      <c r="G137" s="199"/>
      <c r="H137" s="201" t="s">
        <v>18</v>
      </c>
      <c r="I137" s="203"/>
      <c r="J137" s="199"/>
      <c r="K137" s="199"/>
      <c r="L137" s="204"/>
      <c r="M137" s="205"/>
      <c r="N137" s="206"/>
      <c r="O137" s="206"/>
      <c r="P137" s="206"/>
      <c r="Q137" s="206"/>
      <c r="R137" s="206"/>
      <c r="S137" s="206"/>
      <c r="T137" s="207"/>
      <c r="AT137" s="208" t="s">
        <v>172</v>
      </c>
      <c r="AU137" s="208" t="s">
        <v>81</v>
      </c>
      <c r="AV137" s="13" t="s">
        <v>79</v>
      </c>
      <c r="AW137" s="13" t="s">
        <v>34</v>
      </c>
      <c r="AX137" s="13" t="s">
        <v>72</v>
      </c>
      <c r="AY137" s="208" t="s">
        <v>160</v>
      </c>
    </row>
    <row r="138" spans="1:65" s="14" customFormat="1">
      <c r="B138" s="209"/>
      <c r="C138" s="210"/>
      <c r="D138" s="200" t="s">
        <v>172</v>
      </c>
      <c r="E138" s="211" t="s">
        <v>18</v>
      </c>
      <c r="F138" s="212" t="s">
        <v>218</v>
      </c>
      <c r="G138" s="210"/>
      <c r="H138" s="213">
        <v>24.64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172</v>
      </c>
      <c r="AU138" s="219" t="s">
        <v>81</v>
      </c>
      <c r="AV138" s="14" t="s">
        <v>81</v>
      </c>
      <c r="AW138" s="14" t="s">
        <v>34</v>
      </c>
      <c r="AX138" s="14" t="s">
        <v>72</v>
      </c>
      <c r="AY138" s="219" t="s">
        <v>160</v>
      </c>
    </row>
    <row r="139" spans="1:65" s="14" customFormat="1">
      <c r="B139" s="209"/>
      <c r="C139" s="210"/>
      <c r="D139" s="200" t="s">
        <v>172</v>
      </c>
      <c r="E139" s="211" t="s">
        <v>18</v>
      </c>
      <c r="F139" s="212" t="s">
        <v>219</v>
      </c>
      <c r="G139" s="210"/>
      <c r="H139" s="213">
        <v>0.04</v>
      </c>
      <c r="I139" s="214"/>
      <c r="J139" s="210"/>
      <c r="K139" s="210"/>
      <c r="L139" s="215"/>
      <c r="M139" s="216"/>
      <c r="N139" s="217"/>
      <c r="O139" s="217"/>
      <c r="P139" s="217"/>
      <c r="Q139" s="217"/>
      <c r="R139" s="217"/>
      <c r="S139" s="217"/>
      <c r="T139" s="218"/>
      <c r="AT139" s="219" t="s">
        <v>172</v>
      </c>
      <c r="AU139" s="219" t="s">
        <v>81</v>
      </c>
      <c r="AV139" s="14" t="s">
        <v>81</v>
      </c>
      <c r="AW139" s="14" t="s">
        <v>34</v>
      </c>
      <c r="AX139" s="14" t="s">
        <v>72</v>
      </c>
      <c r="AY139" s="219" t="s">
        <v>160</v>
      </c>
    </row>
    <row r="140" spans="1:65" s="15" customFormat="1">
      <c r="B140" s="220"/>
      <c r="C140" s="221"/>
      <c r="D140" s="200" t="s">
        <v>172</v>
      </c>
      <c r="E140" s="222" t="s">
        <v>18</v>
      </c>
      <c r="F140" s="223" t="s">
        <v>175</v>
      </c>
      <c r="G140" s="221"/>
      <c r="H140" s="224">
        <v>24.68</v>
      </c>
      <c r="I140" s="225"/>
      <c r="J140" s="221"/>
      <c r="K140" s="221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172</v>
      </c>
      <c r="AU140" s="230" t="s">
        <v>81</v>
      </c>
      <c r="AV140" s="15" t="s">
        <v>168</v>
      </c>
      <c r="AW140" s="15" t="s">
        <v>34</v>
      </c>
      <c r="AX140" s="15" t="s">
        <v>79</v>
      </c>
      <c r="AY140" s="230" t="s">
        <v>160</v>
      </c>
    </row>
    <row r="141" spans="1:65" s="2" customFormat="1" ht="14.4" customHeight="1">
      <c r="A141" s="37"/>
      <c r="B141" s="38"/>
      <c r="C141" s="181" t="s">
        <v>220</v>
      </c>
      <c r="D141" s="181" t="s">
        <v>163</v>
      </c>
      <c r="E141" s="182" t="s">
        <v>221</v>
      </c>
      <c r="F141" s="183" t="s">
        <v>222</v>
      </c>
      <c r="G141" s="184" t="s">
        <v>223</v>
      </c>
      <c r="H141" s="185">
        <v>10.84</v>
      </c>
      <c r="I141" s="186"/>
      <c r="J141" s="185">
        <f>ROUND(I141*H141,2)</f>
        <v>0</v>
      </c>
      <c r="K141" s="183" t="s">
        <v>18</v>
      </c>
      <c r="L141" s="42"/>
      <c r="M141" s="187" t="s">
        <v>18</v>
      </c>
      <c r="N141" s="188" t="s">
        <v>43</v>
      </c>
      <c r="O141" s="67"/>
      <c r="P141" s="189">
        <f>O141*H141</f>
        <v>0</v>
      </c>
      <c r="Q141" s="189">
        <v>0</v>
      </c>
      <c r="R141" s="189">
        <f>Q141*H141</f>
        <v>0</v>
      </c>
      <c r="S141" s="189">
        <v>1.24E-3</v>
      </c>
      <c r="T141" s="190">
        <f>S141*H141</f>
        <v>1.34416E-2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1" t="s">
        <v>168</v>
      </c>
      <c r="AT141" s="191" t="s">
        <v>163</v>
      </c>
      <c r="AU141" s="191" t="s">
        <v>81</v>
      </c>
      <c r="AY141" s="20" t="s">
        <v>160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20" t="s">
        <v>79</v>
      </c>
      <c r="BK141" s="192">
        <f>ROUND(I141*H141,2)</f>
        <v>0</v>
      </c>
      <c r="BL141" s="20" t="s">
        <v>168</v>
      </c>
      <c r="BM141" s="191" t="s">
        <v>224</v>
      </c>
    </row>
    <row r="142" spans="1:65" s="13" customFormat="1">
      <c r="B142" s="198"/>
      <c r="C142" s="199"/>
      <c r="D142" s="200" t="s">
        <v>172</v>
      </c>
      <c r="E142" s="201" t="s">
        <v>18</v>
      </c>
      <c r="F142" s="202" t="s">
        <v>225</v>
      </c>
      <c r="G142" s="199"/>
      <c r="H142" s="201" t="s">
        <v>18</v>
      </c>
      <c r="I142" s="203"/>
      <c r="J142" s="199"/>
      <c r="K142" s="199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172</v>
      </c>
      <c r="AU142" s="208" t="s">
        <v>81</v>
      </c>
      <c r="AV142" s="13" t="s">
        <v>79</v>
      </c>
      <c r="AW142" s="13" t="s">
        <v>34</v>
      </c>
      <c r="AX142" s="13" t="s">
        <v>72</v>
      </c>
      <c r="AY142" s="208" t="s">
        <v>160</v>
      </c>
    </row>
    <row r="143" spans="1:65" s="14" customFormat="1">
      <c r="B143" s="209"/>
      <c r="C143" s="210"/>
      <c r="D143" s="200" t="s">
        <v>172</v>
      </c>
      <c r="E143" s="211" t="s">
        <v>18</v>
      </c>
      <c r="F143" s="212" t="s">
        <v>226</v>
      </c>
      <c r="G143" s="210"/>
      <c r="H143" s="213">
        <v>10.84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172</v>
      </c>
      <c r="AU143" s="219" t="s">
        <v>81</v>
      </c>
      <c r="AV143" s="14" t="s">
        <v>81</v>
      </c>
      <c r="AW143" s="14" t="s">
        <v>34</v>
      </c>
      <c r="AX143" s="14" t="s">
        <v>79</v>
      </c>
      <c r="AY143" s="219" t="s">
        <v>160</v>
      </c>
    </row>
    <row r="144" spans="1:65" s="2" customFormat="1" ht="14.4" customHeight="1">
      <c r="A144" s="37"/>
      <c r="B144" s="38"/>
      <c r="C144" s="181" t="s">
        <v>161</v>
      </c>
      <c r="D144" s="181" t="s">
        <v>163</v>
      </c>
      <c r="E144" s="182" t="s">
        <v>227</v>
      </c>
      <c r="F144" s="183" t="s">
        <v>228</v>
      </c>
      <c r="G144" s="184" t="s">
        <v>166</v>
      </c>
      <c r="H144" s="185">
        <v>19.55</v>
      </c>
      <c r="I144" s="186"/>
      <c r="J144" s="185">
        <f>ROUND(I144*H144,2)</f>
        <v>0</v>
      </c>
      <c r="K144" s="183" t="s">
        <v>167</v>
      </c>
      <c r="L144" s="42"/>
      <c r="M144" s="187" t="s">
        <v>18</v>
      </c>
      <c r="N144" s="188" t="s">
        <v>43</v>
      </c>
      <c r="O144" s="67"/>
      <c r="P144" s="189">
        <f>O144*H144</f>
        <v>0</v>
      </c>
      <c r="Q144" s="189">
        <v>0</v>
      </c>
      <c r="R144" s="189">
        <f>Q144*H144</f>
        <v>0</v>
      </c>
      <c r="S144" s="189">
        <v>2.2000000000000002</v>
      </c>
      <c r="T144" s="190">
        <f>S144*H144</f>
        <v>43.010000000000005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91" t="s">
        <v>168</v>
      </c>
      <c r="AT144" s="191" t="s">
        <v>163</v>
      </c>
      <c r="AU144" s="191" t="s">
        <v>81</v>
      </c>
      <c r="AY144" s="20" t="s">
        <v>160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20" t="s">
        <v>79</v>
      </c>
      <c r="BK144" s="192">
        <f>ROUND(I144*H144,2)</f>
        <v>0</v>
      </c>
      <c r="BL144" s="20" t="s">
        <v>168</v>
      </c>
      <c r="BM144" s="191" t="s">
        <v>229</v>
      </c>
    </row>
    <row r="145" spans="1:65" s="2" customFormat="1">
      <c r="A145" s="37"/>
      <c r="B145" s="38"/>
      <c r="C145" s="39"/>
      <c r="D145" s="193" t="s">
        <v>170</v>
      </c>
      <c r="E145" s="39"/>
      <c r="F145" s="194" t="s">
        <v>230</v>
      </c>
      <c r="G145" s="39"/>
      <c r="H145" s="39"/>
      <c r="I145" s="195"/>
      <c r="J145" s="39"/>
      <c r="K145" s="39"/>
      <c r="L145" s="42"/>
      <c r="M145" s="196"/>
      <c r="N145" s="197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170</v>
      </c>
      <c r="AU145" s="20" t="s">
        <v>81</v>
      </c>
    </row>
    <row r="146" spans="1:65" s="13" customFormat="1">
      <c r="B146" s="198"/>
      <c r="C146" s="199"/>
      <c r="D146" s="200" t="s">
        <v>172</v>
      </c>
      <c r="E146" s="201" t="s">
        <v>18</v>
      </c>
      <c r="F146" s="202" t="s">
        <v>173</v>
      </c>
      <c r="G146" s="199"/>
      <c r="H146" s="201" t="s">
        <v>18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172</v>
      </c>
      <c r="AU146" s="208" t="s">
        <v>81</v>
      </c>
      <c r="AV146" s="13" t="s">
        <v>79</v>
      </c>
      <c r="AW146" s="13" t="s">
        <v>34</v>
      </c>
      <c r="AX146" s="13" t="s">
        <v>72</v>
      </c>
      <c r="AY146" s="208" t="s">
        <v>160</v>
      </c>
    </row>
    <row r="147" spans="1:65" s="13" customFormat="1">
      <c r="B147" s="198"/>
      <c r="C147" s="199"/>
      <c r="D147" s="200" t="s">
        <v>172</v>
      </c>
      <c r="E147" s="201" t="s">
        <v>18</v>
      </c>
      <c r="F147" s="202" t="s">
        <v>231</v>
      </c>
      <c r="G147" s="199"/>
      <c r="H147" s="201" t="s">
        <v>18</v>
      </c>
      <c r="I147" s="203"/>
      <c r="J147" s="199"/>
      <c r="K147" s="199"/>
      <c r="L147" s="204"/>
      <c r="M147" s="205"/>
      <c r="N147" s="206"/>
      <c r="O147" s="206"/>
      <c r="P147" s="206"/>
      <c r="Q147" s="206"/>
      <c r="R147" s="206"/>
      <c r="S147" s="206"/>
      <c r="T147" s="207"/>
      <c r="AT147" s="208" t="s">
        <v>172</v>
      </c>
      <c r="AU147" s="208" t="s">
        <v>81</v>
      </c>
      <c r="AV147" s="13" t="s">
        <v>79</v>
      </c>
      <c r="AW147" s="13" t="s">
        <v>34</v>
      </c>
      <c r="AX147" s="13" t="s">
        <v>72</v>
      </c>
      <c r="AY147" s="208" t="s">
        <v>160</v>
      </c>
    </row>
    <row r="148" spans="1:65" s="14" customFormat="1">
      <c r="B148" s="209"/>
      <c r="C148" s="210"/>
      <c r="D148" s="200" t="s">
        <v>172</v>
      </c>
      <c r="E148" s="211" t="s">
        <v>18</v>
      </c>
      <c r="F148" s="212" t="s">
        <v>232</v>
      </c>
      <c r="G148" s="210"/>
      <c r="H148" s="213">
        <v>2.0099999999999998</v>
      </c>
      <c r="I148" s="214"/>
      <c r="J148" s="210"/>
      <c r="K148" s="210"/>
      <c r="L148" s="215"/>
      <c r="M148" s="216"/>
      <c r="N148" s="217"/>
      <c r="O148" s="217"/>
      <c r="P148" s="217"/>
      <c r="Q148" s="217"/>
      <c r="R148" s="217"/>
      <c r="S148" s="217"/>
      <c r="T148" s="218"/>
      <c r="AT148" s="219" t="s">
        <v>172</v>
      </c>
      <c r="AU148" s="219" t="s">
        <v>81</v>
      </c>
      <c r="AV148" s="14" t="s">
        <v>81</v>
      </c>
      <c r="AW148" s="14" t="s">
        <v>34</v>
      </c>
      <c r="AX148" s="14" t="s">
        <v>72</v>
      </c>
      <c r="AY148" s="219" t="s">
        <v>160</v>
      </c>
    </row>
    <row r="149" spans="1:65" s="14" customFormat="1">
      <c r="B149" s="209"/>
      <c r="C149" s="210"/>
      <c r="D149" s="200" t="s">
        <v>172</v>
      </c>
      <c r="E149" s="211" t="s">
        <v>18</v>
      </c>
      <c r="F149" s="212" t="s">
        <v>233</v>
      </c>
      <c r="G149" s="210"/>
      <c r="H149" s="213">
        <v>0.15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172</v>
      </c>
      <c r="AU149" s="219" t="s">
        <v>81</v>
      </c>
      <c r="AV149" s="14" t="s">
        <v>81</v>
      </c>
      <c r="AW149" s="14" t="s">
        <v>34</v>
      </c>
      <c r="AX149" s="14" t="s">
        <v>72</v>
      </c>
      <c r="AY149" s="219" t="s">
        <v>160</v>
      </c>
    </row>
    <row r="150" spans="1:65" s="13" customFormat="1">
      <c r="B150" s="198"/>
      <c r="C150" s="199"/>
      <c r="D150" s="200" t="s">
        <v>172</v>
      </c>
      <c r="E150" s="201" t="s">
        <v>18</v>
      </c>
      <c r="F150" s="202" t="s">
        <v>234</v>
      </c>
      <c r="G150" s="199"/>
      <c r="H150" s="201" t="s">
        <v>18</v>
      </c>
      <c r="I150" s="203"/>
      <c r="J150" s="199"/>
      <c r="K150" s="199"/>
      <c r="L150" s="204"/>
      <c r="M150" s="205"/>
      <c r="N150" s="206"/>
      <c r="O150" s="206"/>
      <c r="P150" s="206"/>
      <c r="Q150" s="206"/>
      <c r="R150" s="206"/>
      <c r="S150" s="206"/>
      <c r="T150" s="207"/>
      <c r="AT150" s="208" t="s">
        <v>172</v>
      </c>
      <c r="AU150" s="208" t="s">
        <v>81</v>
      </c>
      <c r="AV150" s="13" t="s">
        <v>79</v>
      </c>
      <c r="AW150" s="13" t="s">
        <v>34</v>
      </c>
      <c r="AX150" s="13" t="s">
        <v>72</v>
      </c>
      <c r="AY150" s="208" t="s">
        <v>160</v>
      </c>
    </row>
    <row r="151" spans="1:65" s="14" customFormat="1">
      <c r="B151" s="209"/>
      <c r="C151" s="210"/>
      <c r="D151" s="200" t="s">
        <v>172</v>
      </c>
      <c r="E151" s="211" t="s">
        <v>18</v>
      </c>
      <c r="F151" s="212" t="s">
        <v>235</v>
      </c>
      <c r="G151" s="210"/>
      <c r="H151" s="213">
        <v>2.27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172</v>
      </c>
      <c r="AU151" s="219" t="s">
        <v>81</v>
      </c>
      <c r="AV151" s="14" t="s">
        <v>81</v>
      </c>
      <c r="AW151" s="14" t="s">
        <v>34</v>
      </c>
      <c r="AX151" s="14" t="s">
        <v>72</v>
      </c>
      <c r="AY151" s="219" t="s">
        <v>160</v>
      </c>
    </row>
    <row r="152" spans="1:65" s="14" customFormat="1">
      <c r="B152" s="209"/>
      <c r="C152" s="210"/>
      <c r="D152" s="200" t="s">
        <v>172</v>
      </c>
      <c r="E152" s="211" t="s">
        <v>18</v>
      </c>
      <c r="F152" s="212" t="s">
        <v>236</v>
      </c>
      <c r="G152" s="210"/>
      <c r="H152" s="213">
        <v>3.21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172</v>
      </c>
      <c r="AU152" s="219" t="s">
        <v>81</v>
      </c>
      <c r="AV152" s="14" t="s">
        <v>81</v>
      </c>
      <c r="AW152" s="14" t="s">
        <v>34</v>
      </c>
      <c r="AX152" s="14" t="s">
        <v>72</v>
      </c>
      <c r="AY152" s="219" t="s">
        <v>160</v>
      </c>
    </row>
    <row r="153" spans="1:65" s="14" customFormat="1">
      <c r="B153" s="209"/>
      <c r="C153" s="210"/>
      <c r="D153" s="200" t="s">
        <v>172</v>
      </c>
      <c r="E153" s="211" t="s">
        <v>18</v>
      </c>
      <c r="F153" s="212" t="s">
        <v>237</v>
      </c>
      <c r="G153" s="210"/>
      <c r="H153" s="213">
        <v>11.91</v>
      </c>
      <c r="I153" s="214"/>
      <c r="J153" s="210"/>
      <c r="K153" s="210"/>
      <c r="L153" s="215"/>
      <c r="M153" s="216"/>
      <c r="N153" s="217"/>
      <c r="O153" s="217"/>
      <c r="P153" s="217"/>
      <c r="Q153" s="217"/>
      <c r="R153" s="217"/>
      <c r="S153" s="217"/>
      <c r="T153" s="218"/>
      <c r="AT153" s="219" t="s">
        <v>172</v>
      </c>
      <c r="AU153" s="219" t="s">
        <v>81</v>
      </c>
      <c r="AV153" s="14" t="s">
        <v>81</v>
      </c>
      <c r="AW153" s="14" t="s">
        <v>34</v>
      </c>
      <c r="AX153" s="14" t="s">
        <v>72</v>
      </c>
      <c r="AY153" s="219" t="s">
        <v>160</v>
      </c>
    </row>
    <row r="154" spans="1:65" s="15" customFormat="1">
      <c r="B154" s="220"/>
      <c r="C154" s="221"/>
      <c r="D154" s="200" t="s">
        <v>172</v>
      </c>
      <c r="E154" s="222" t="s">
        <v>18</v>
      </c>
      <c r="F154" s="223" t="s">
        <v>175</v>
      </c>
      <c r="G154" s="221"/>
      <c r="H154" s="224">
        <v>19.55</v>
      </c>
      <c r="I154" s="225"/>
      <c r="J154" s="221"/>
      <c r="K154" s="221"/>
      <c r="L154" s="226"/>
      <c r="M154" s="227"/>
      <c r="N154" s="228"/>
      <c r="O154" s="228"/>
      <c r="P154" s="228"/>
      <c r="Q154" s="228"/>
      <c r="R154" s="228"/>
      <c r="S154" s="228"/>
      <c r="T154" s="229"/>
      <c r="AT154" s="230" t="s">
        <v>172</v>
      </c>
      <c r="AU154" s="230" t="s">
        <v>81</v>
      </c>
      <c r="AV154" s="15" t="s">
        <v>168</v>
      </c>
      <c r="AW154" s="15" t="s">
        <v>34</v>
      </c>
      <c r="AX154" s="15" t="s">
        <v>79</v>
      </c>
      <c r="AY154" s="230" t="s">
        <v>160</v>
      </c>
    </row>
    <row r="155" spans="1:65" s="2" customFormat="1" ht="14.4" customHeight="1">
      <c r="A155" s="37"/>
      <c r="B155" s="38"/>
      <c r="C155" s="181" t="s">
        <v>238</v>
      </c>
      <c r="D155" s="181" t="s">
        <v>163</v>
      </c>
      <c r="E155" s="182" t="s">
        <v>239</v>
      </c>
      <c r="F155" s="183" t="s">
        <v>240</v>
      </c>
      <c r="G155" s="184" t="s">
        <v>241</v>
      </c>
      <c r="H155" s="185">
        <v>0.16</v>
      </c>
      <c r="I155" s="186"/>
      <c r="J155" s="185">
        <f>ROUND(I155*H155,2)</f>
        <v>0</v>
      </c>
      <c r="K155" s="183" t="s">
        <v>18</v>
      </c>
      <c r="L155" s="42"/>
      <c r="M155" s="187" t="s">
        <v>18</v>
      </c>
      <c r="N155" s="188" t="s">
        <v>43</v>
      </c>
      <c r="O155" s="67"/>
      <c r="P155" s="189">
        <f>O155*H155</f>
        <v>0</v>
      </c>
      <c r="Q155" s="189">
        <v>0</v>
      </c>
      <c r="R155" s="189">
        <f>Q155*H155</f>
        <v>0</v>
      </c>
      <c r="S155" s="189">
        <v>0.187</v>
      </c>
      <c r="T155" s="190">
        <f>S155*H155</f>
        <v>2.9920000000000002E-2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1" t="s">
        <v>168</v>
      </c>
      <c r="AT155" s="191" t="s">
        <v>163</v>
      </c>
      <c r="AU155" s="191" t="s">
        <v>81</v>
      </c>
      <c r="AY155" s="20" t="s">
        <v>160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20" t="s">
        <v>79</v>
      </c>
      <c r="BK155" s="192">
        <f>ROUND(I155*H155,2)</f>
        <v>0</v>
      </c>
      <c r="BL155" s="20" t="s">
        <v>168</v>
      </c>
      <c r="BM155" s="191" t="s">
        <v>242</v>
      </c>
    </row>
    <row r="156" spans="1:65" s="13" customFormat="1">
      <c r="B156" s="198"/>
      <c r="C156" s="199"/>
      <c r="D156" s="200" t="s">
        <v>172</v>
      </c>
      <c r="E156" s="201" t="s">
        <v>18</v>
      </c>
      <c r="F156" s="202" t="s">
        <v>173</v>
      </c>
      <c r="G156" s="199"/>
      <c r="H156" s="201" t="s">
        <v>18</v>
      </c>
      <c r="I156" s="203"/>
      <c r="J156" s="199"/>
      <c r="K156" s="199"/>
      <c r="L156" s="204"/>
      <c r="M156" s="205"/>
      <c r="N156" s="206"/>
      <c r="O156" s="206"/>
      <c r="P156" s="206"/>
      <c r="Q156" s="206"/>
      <c r="R156" s="206"/>
      <c r="S156" s="206"/>
      <c r="T156" s="207"/>
      <c r="AT156" s="208" t="s">
        <v>172</v>
      </c>
      <c r="AU156" s="208" t="s">
        <v>81</v>
      </c>
      <c r="AV156" s="13" t="s">
        <v>79</v>
      </c>
      <c r="AW156" s="13" t="s">
        <v>34</v>
      </c>
      <c r="AX156" s="13" t="s">
        <v>72</v>
      </c>
      <c r="AY156" s="208" t="s">
        <v>160</v>
      </c>
    </row>
    <row r="157" spans="1:65" s="14" customFormat="1">
      <c r="B157" s="209"/>
      <c r="C157" s="210"/>
      <c r="D157" s="200" t="s">
        <v>172</v>
      </c>
      <c r="E157" s="211" t="s">
        <v>18</v>
      </c>
      <c r="F157" s="212" t="s">
        <v>243</v>
      </c>
      <c r="G157" s="210"/>
      <c r="H157" s="213">
        <v>0.16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172</v>
      </c>
      <c r="AU157" s="219" t="s">
        <v>81</v>
      </c>
      <c r="AV157" s="14" t="s">
        <v>81</v>
      </c>
      <c r="AW157" s="14" t="s">
        <v>34</v>
      </c>
      <c r="AX157" s="14" t="s">
        <v>72</v>
      </c>
      <c r="AY157" s="219" t="s">
        <v>160</v>
      </c>
    </row>
    <row r="158" spans="1:65" s="15" customFormat="1">
      <c r="B158" s="220"/>
      <c r="C158" s="221"/>
      <c r="D158" s="200" t="s">
        <v>172</v>
      </c>
      <c r="E158" s="222" t="s">
        <v>18</v>
      </c>
      <c r="F158" s="223" t="s">
        <v>175</v>
      </c>
      <c r="G158" s="221"/>
      <c r="H158" s="224">
        <v>0.16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172</v>
      </c>
      <c r="AU158" s="230" t="s">
        <v>81</v>
      </c>
      <c r="AV158" s="15" t="s">
        <v>168</v>
      </c>
      <c r="AW158" s="15" t="s">
        <v>34</v>
      </c>
      <c r="AX158" s="15" t="s">
        <v>79</v>
      </c>
      <c r="AY158" s="230" t="s">
        <v>160</v>
      </c>
    </row>
    <row r="159" spans="1:65" s="2" customFormat="1" ht="22.2" customHeight="1">
      <c r="A159" s="37"/>
      <c r="B159" s="38"/>
      <c r="C159" s="181" t="s">
        <v>244</v>
      </c>
      <c r="D159" s="181" t="s">
        <v>163</v>
      </c>
      <c r="E159" s="182" t="s">
        <v>245</v>
      </c>
      <c r="F159" s="183" t="s">
        <v>246</v>
      </c>
      <c r="G159" s="184" t="s">
        <v>178</v>
      </c>
      <c r="H159" s="185">
        <v>1.77</v>
      </c>
      <c r="I159" s="186"/>
      <c r="J159" s="185">
        <f>ROUND(I159*H159,2)</f>
        <v>0</v>
      </c>
      <c r="K159" s="183" t="s">
        <v>167</v>
      </c>
      <c r="L159" s="42"/>
      <c r="M159" s="187" t="s">
        <v>18</v>
      </c>
      <c r="N159" s="188" t="s">
        <v>43</v>
      </c>
      <c r="O159" s="67"/>
      <c r="P159" s="189">
        <f>O159*H159</f>
        <v>0</v>
      </c>
      <c r="Q159" s="189">
        <v>0</v>
      </c>
      <c r="R159" s="189">
        <f>Q159*H159</f>
        <v>0</v>
      </c>
      <c r="S159" s="189">
        <v>7.5999999999999998E-2</v>
      </c>
      <c r="T159" s="190">
        <f>S159*H159</f>
        <v>0.13452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1" t="s">
        <v>168</v>
      </c>
      <c r="AT159" s="191" t="s">
        <v>163</v>
      </c>
      <c r="AU159" s="191" t="s">
        <v>81</v>
      </c>
      <c r="AY159" s="20" t="s">
        <v>160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20" t="s">
        <v>79</v>
      </c>
      <c r="BK159" s="192">
        <f>ROUND(I159*H159,2)</f>
        <v>0</v>
      </c>
      <c r="BL159" s="20" t="s">
        <v>168</v>
      </c>
      <c r="BM159" s="191" t="s">
        <v>247</v>
      </c>
    </row>
    <row r="160" spans="1:65" s="2" customFormat="1">
      <c r="A160" s="37"/>
      <c r="B160" s="38"/>
      <c r="C160" s="39"/>
      <c r="D160" s="193" t="s">
        <v>170</v>
      </c>
      <c r="E160" s="39"/>
      <c r="F160" s="194" t="s">
        <v>248</v>
      </c>
      <c r="G160" s="39"/>
      <c r="H160" s="39"/>
      <c r="I160" s="195"/>
      <c r="J160" s="39"/>
      <c r="K160" s="39"/>
      <c r="L160" s="42"/>
      <c r="M160" s="196"/>
      <c r="N160" s="197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170</v>
      </c>
      <c r="AU160" s="20" t="s">
        <v>81</v>
      </c>
    </row>
    <row r="161" spans="1:65" s="13" customFormat="1">
      <c r="B161" s="198"/>
      <c r="C161" s="199"/>
      <c r="D161" s="200" t="s">
        <v>172</v>
      </c>
      <c r="E161" s="201" t="s">
        <v>18</v>
      </c>
      <c r="F161" s="202" t="s">
        <v>173</v>
      </c>
      <c r="G161" s="199"/>
      <c r="H161" s="201" t="s">
        <v>18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172</v>
      </c>
      <c r="AU161" s="208" t="s">
        <v>81</v>
      </c>
      <c r="AV161" s="13" t="s">
        <v>79</v>
      </c>
      <c r="AW161" s="13" t="s">
        <v>34</v>
      </c>
      <c r="AX161" s="13" t="s">
        <v>72</v>
      </c>
      <c r="AY161" s="208" t="s">
        <v>160</v>
      </c>
    </row>
    <row r="162" spans="1:65" s="14" customFormat="1">
      <c r="B162" s="209"/>
      <c r="C162" s="210"/>
      <c r="D162" s="200" t="s">
        <v>172</v>
      </c>
      <c r="E162" s="211" t="s">
        <v>18</v>
      </c>
      <c r="F162" s="212" t="s">
        <v>249</v>
      </c>
      <c r="G162" s="210"/>
      <c r="H162" s="213">
        <v>1.77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172</v>
      </c>
      <c r="AU162" s="219" t="s">
        <v>81</v>
      </c>
      <c r="AV162" s="14" t="s">
        <v>81</v>
      </c>
      <c r="AW162" s="14" t="s">
        <v>34</v>
      </c>
      <c r="AX162" s="14" t="s">
        <v>72</v>
      </c>
      <c r="AY162" s="219" t="s">
        <v>160</v>
      </c>
    </row>
    <row r="163" spans="1:65" s="15" customFormat="1">
      <c r="B163" s="220"/>
      <c r="C163" s="221"/>
      <c r="D163" s="200" t="s">
        <v>172</v>
      </c>
      <c r="E163" s="222" t="s">
        <v>18</v>
      </c>
      <c r="F163" s="223" t="s">
        <v>175</v>
      </c>
      <c r="G163" s="221"/>
      <c r="H163" s="224">
        <v>1.77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172</v>
      </c>
      <c r="AU163" s="230" t="s">
        <v>81</v>
      </c>
      <c r="AV163" s="15" t="s">
        <v>168</v>
      </c>
      <c r="AW163" s="15" t="s">
        <v>34</v>
      </c>
      <c r="AX163" s="15" t="s">
        <v>79</v>
      </c>
      <c r="AY163" s="230" t="s">
        <v>160</v>
      </c>
    </row>
    <row r="164" spans="1:65" s="2" customFormat="1" ht="22.2" customHeight="1">
      <c r="A164" s="37"/>
      <c r="B164" s="38"/>
      <c r="C164" s="181" t="s">
        <v>8</v>
      </c>
      <c r="D164" s="181" t="s">
        <v>163</v>
      </c>
      <c r="E164" s="182" t="s">
        <v>250</v>
      </c>
      <c r="F164" s="183" t="s">
        <v>251</v>
      </c>
      <c r="G164" s="184" t="s">
        <v>178</v>
      </c>
      <c r="H164" s="185">
        <v>4.33</v>
      </c>
      <c r="I164" s="186"/>
      <c r="J164" s="185">
        <f>ROUND(I164*H164,2)</f>
        <v>0</v>
      </c>
      <c r="K164" s="183" t="s">
        <v>167</v>
      </c>
      <c r="L164" s="42"/>
      <c r="M164" s="187" t="s">
        <v>18</v>
      </c>
      <c r="N164" s="188" t="s">
        <v>43</v>
      </c>
      <c r="O164" s="67"/>
      <c r="P164" s="189">
        <f>O164*H164</f>
        <v>0</v>
      </c>
      <c r="Q164" s="189">
        <v>0</v>
      </c>
      <c r="R164" s="189">
        <f>Q164*H164</f>
        <v>0</v>
      </c>
      <c r="S164" s="189">
        <v>6.3E-2</v>
      </c>
      <c r="T164" s="190">
        <f>S164*H164</f>
        <v>0.27279000000000003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1" t="s">
        <v>168</v>
      </c>
      <c r="AT164" s="191" t="s">
        <v>163</v>
      </c>
      <c r="AU164" s="191" t="s">
        <v>81</v>
      </c>
      <c r="AY164" s="20" t="s">
        <v>160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20" t="s">
        <v>79</v>
      </c>
      <c r="BK164" s="192">
        <f>ROUND(I164*H164,2)</f>
        <v>0</v>
      </c>
      <c r="BL164" s="20" t="s">
        <v>168</v>
      </c>
      <c r="BM164" s="191" t="s">
        <v>252</v>
      </c>
    </row>
    <row r="165" spans="1:65" s="2" customFormat="1">
      <c r="A165" s="37"/>
      <c r="B165" s="38"/>
      <c r="C165" s="39"/>
      <c r="D165" s="193" t="s">
        <v>170</v>
      </c>
      <c r="E165" s="39"/>
      <c r="F165" s="194" t="s">
        <v>253</v>
      </c>
      <c r="G165" s="39"/>
      <c r="H165" s="39"/>
      <c r="I165" s="195"/>
      <c r="J165" s="39"/>
      <c r="K165" s="39"/>
      <c r="L165" s="42"/>
      <c r="M165" s="196"/>
      <c r="N165" s="197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170</v>
      </c>
      <c r="AU165" s="20" t="s">
        <v>81</v>
      </c>
    </row>
    <row r="166" spans="1:65" s="13" customFormat="1">
      <c r="B166" s="198"/>
      <c r="C166" s="199"/>
      <c r="D166" s="200" t="s">
        <v>172</v>
      </c>
      <c r="E166" s="201" t="s">
        <v>18</v>
      </c>
      <c r="F166" s="202" t="s">
        <v>173</v>
      </c>
      <c r="G166" s="199"/>
      <c r="H166" s="201" t="s">
        <v>18</v>
      </c>
      <c r="I166" s="203"/>
      <c r="J166" s="199"/>
      <c r="K166" s="199"/>
      <c r="L166" s="204"/>
      <c r="M166" s="205"/>
      <c r="N166" s="206"/>
      <c r="O166" s="206"/>
      <c r="P166" s="206"/>
      <c r="Q166" s="206"/>
      <c r="R166" s="206"/>
      <c r="S166" s="206"/>
      <c r="T166" s="207"/>
      <c r="AT166" s="208" t="s">
        <v>172</v>
      </c>
      <c r="AU166" s="208" t="s">
        <v>81</v>
      </c>
      <c r="AV166" s="13" t="s">
        <v>79</v>
      </c>
      <c r="AW166" s="13" t="s">
        <v>34</v>
      </c>
      <c r="AX166" s="13" t="s">
        <v>72</v>
      </c>
      <c r="AY166" s="208" t="s">
        <v>160</v>
      </c>
    </row>
    <row r="167" spans="1:65" s="14" customFormat="1">
      <c r="B167" s="209"/>
      <c r="C167" s="210"/>
      <c r="D167" s="200" t="s">
        <v>172</v>
      </c>
      <c r="E167" s="211" t="s">
        <v>18</v>
      </c>
      <c r="F167" s="212" t="s">
        <v>254</v>
      </c>
      <c r="G167" s="210"/>
      <c r="H167" s="213">
        <v>4.33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172</v>
      </c>
      <c r="AU167" s="219" t="s">
        <v>81</v>
      </c>
      <c r="AV167" s="14" t="s">
        <v>81</v>
      </c>
      <c r="AW167" s="14" t="s">
        <v>34</v>
      </c>
      <c r="AX167" s="14" t="s">
        <v>72</v>
      </c>
      <c r="AY167" s="219" t="s">
        <v>160</v>
      </c>
    </row>
    <row r="168" spans="1:65" s="15" customFormat="1">
      <c r="B168" s="220"/>
      <c r="C168" s="221"/>
      <c r="D168" s="200" t="s">
        <v>172</v>
      </c>
      <c r="E168" s="222" t="s">
        <v>18</v>
      </c>
      <c r="F168" s="223" t="s">
        <v>175</v>
      </c>
      <c r="G168" s="221"/>
      <c r="H168" s="224">
        <v>4.33</v>
      </c>
      <c r="I168" s="225"/>
      <c r="J168" s="221"/>
      <c r="K168" s="221"/>
      <c r="L168" s="226"/>
      <c r="M168" s="227"/>
      <c r="N168" s="228"/>
      <c r="O168" s="228"/>
      <c r="P168" s="228"/>
      <c r="Q168" s="228"/>
      <c r="R168" s="228"/>
      <c r="S168" s="228"/>
      <c r="T168" s="229"/>
      <c r="AT168" s="230" t="s">
        <v>172</v>
      </c>
      <c r="AU168" s="230" t="s">
        <v>81</v>
      </c>
      <c r="AV168" s="15" t="s">
        <v>168</v>
      </c>
      <c r="AW168" s="15" t="s">
        <v>34</v>
      </c>
      <c r="AX168" s="15" t="s">
        <v>79</v>
      </c>
      <c r="AY168" s="230" t="s">
        <v>160</v>
      </c>
    </row>
    <row r="169" spans="1:65" s="2" customFormat="1" ht="22.2" customHeight="1">
      <c r="A169" s="37"/>
      <c r="B169" s="38"/>
      <c r="C169" s="181" t="s">
        <v>255</v>
      </c>
      <c r="D169" s="181" t="s">
        <v>163</v>
      </c>
      <c r="E169" s="182" t="s">
        <v>256</v>
      </c>
      <c r="F169" s="183" t="s">
        <v>257</v>
      </c>
      <c r="G169" s="184" t="s">
        <v>241</v>
      </c>
      <c r="H169" s="185">
        <v>1.4</v>
      </c>
      <c r="I169" s="186"/>
      <c r="J169" s="185">
        <f>ROUND(I169*H169,2)</f>
        <v>0</v>
      </c>
      <c r="K169" s="183" t="s">
        <v>167</v>
      </c>
      <c r="L169" s="42"/>
      <c r="M169" s="187" t="s">
        <v>18</v>
      </c>
      <c r="N169" s="188" t="s">
        <v>43</v>
      </c>
      <c r="O169" s="67"/>
      <c r="P169" s="189">
        <f>O169*H169</f>
        <v>0</v>
      </c>
      <c r="Q169" s="189">
        <v>8.0000000000000007E-5</v>
      </c>
      <c r="R169" s="189">
        <f>Q169*H169</f>
        <v>1.12E-4</v>
      </c>
      <c r="S169" s="189">
        <v>0</v>
      </c>
      <c r="T169" s="190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1" t="s">
        <v>168</v>
      </c>
      <c r="AT169" s="191" t="s">
        <v>163</v>
      </c>
      <c r="AU169" s="191" t="s">
        <v>81</v>
      </c>
      <c r="AY169" s="20" t="s">
        <v>160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20" t="s">
        <v>79</v>
      </c>
      <c r="BK169" s="192">
        <f>ROUND(I169*H169,2)</f>
        <v>0</v>
      </c>
      <c r="BL169" s="20" t="s">
        <v>168</v>
      </c>
      <c r="BM169" s="191" t="s">
        <v>258</v>
      </c>
    </row>
    <row r="170" spans="1:65" s="2" customFormat="1">
      <c r="A170" s="37"/>
      <c r="B170" s="38"/>
      <c r="C170" s="39"/>
      <c r="D170" s="193" t="s">
        <v>170</v>
      </c>
      <c r="E170" s="39"/>
      <c r="F170" s="194" t="s">
        <v>259</v>
      </c>
      <c r="G170" s="39"/>
      <c r="H170" s="39"/>
      <c r="I170" s="195"/>
      <c r="J170" s="39"/>
      <c r="K170" s="39"/>
      <c r="L170" s="42"/>
      <c r="M170" s="196"/>
      <c r="N170" s="197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170</v>
      </c>
      <c r="AU170" s="20" t="s">
        <v>81</v>
      </c>
    </row>
    <row r="171" spans="1:65" s="14" customFormat="1">
      <c r="B171" s="209"/>
      <c r="C171" s="210"/>
      <c r="D171" s="200" t="s">
        <v>172</v>
      </c>
      <c r="E171" s="211" t="s">
        <v>18</v>
      </c>
      <c r="F171" s="212" t="s">
        <v>260</v>
      </c>
      <c r="G171" s="210"/>
      <c r="H171" s="213">
        <v>1.4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172</v>
      </c>
      <c r="AU171" s="219" t="s">
        <v>81</v>
      </c>
      <c r="AV171" s="14" t="s">
        <v>81</v>
      </c>
      <c r="AW171" s="14" t="s">
        <v>34</v>
      </c>
      <c r="AX171" s="14" t="s">
        <v>79</v>
      </c>
      <c r="AY171" s="219" t="s">
        <v>160</v>
      </c>
    </row>
    <row r="172" spans="1:65" s="2" customFormat="1" ht="14.4" customHeight="1">
      <c r="A172" s="37"/>
      <c r="B172" s="38"/>
      <c r="C172" s="181" t="s">
        <v>261</v>
      </c>
      <c r="D172" s="181" t="s">
        <v>163</v>
      </c>
      <c r="E172" s="182" t="s">
        <v>262</v>
      </c>
      <c r="F172" s="183" t="s">
        <v>263</v>
      </c>
      <c r="G172" s="184" t="s">
        <v>241</v>
      </c>
      <c r="H172" s="185">
        <v>3.58</v>
      </c>
      <c r="I172" s="186"/>
      <c r="J172" s="185">
        <f>ROUND(I172*H172,2)</f>
        <v>0</v>
      </c>
      <c r="K172" s="183" t="s">
        <v>167</v>
      </c>
      <c r="L172" s="42"/>
      <c r="M172" s="187" t="s">
        <v>18</v>
      </c>
      <c r="N172" s="188" t="s">
        <v>43</v>
      </c>
      <c r="O172" s="67"/>
      <c r="P172" s="189">
        <f>O172*H172</f>
        <v>0</v>
      </c>
      <c r="Q172" s="189">
        <v>4.4999999999999999E-4</v>
      </c>
      <c r="R172" s="189">
        <f>Q172*H172</f>
        <v>1.611E-3</v>
      </c>
      <c r="S172" s="189">
        <v>0</v>
      </c>
      <c r="T172" s="190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91" t="s">
        <v>168</v>
      </c>
      <c r="AT172" s="191" t="s">
        <v>163</v>
      </c>
      <c r="AU172" s="191" t="s">
        <v>81</v>
      </c>
      <c r="AY172" s="20" t="s">
        <v>160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20" t="s">
        <v>79</v>
      </c>
      <c r="BK172" s="192">
        <f>ROUND(I172*H172,2)</f>
        <v>0</v>
      </c>
      <c r="BL172" s="20" t="s">
        <v>168</v>
      </c>
      <c r="BM172" s="191" t="s">
        <v>264</v>
      </c>
    </row>
    <row r="173" spans="1:65" s="2" customFormat="1">
      <c r="A173" s="37"/>
      <c r="B173" s="38"/>
      <c r="C173" s="39"/>
      <c r="D173" s="193" t="s">
        <v>170</v>
      </c>
      <c r="E173" s="39"/>
      <c r="F173" s="194" t="s">
        <v>265</v>
      </c>
      <c r="G173" s="39"/>
      <c r="H173" s="39"/>
      <c r="I173" s="195"/>
      <c r="J173" s="39"/>
      <c r="K173" s="39"/>
      <c r="L173" s="42"/>
      <c r="M173" s="196"/>
      <c r="N173" s="197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170</v>
      </c>
      <c r="AU173" s="20" t="s">
        <v>81</v>
      </c>
    </row>
    <row r="174" spans="1:65" s="13" customFormat="1">
      <c r="B174" s="198"/>
      <c r="C174" s="199"/>
      <c r="D174" s="200" t="s">
        <v>172</v>
      </c>
      <c r="E174" s="201" t="s">
        <v>18</v>
      </c>
      <c r="F174" s="202" t="s">
        <v>173</v>
      </c>
      <c r="G174" s="199"/>
      <c r="H174" s="201" t="s">
        <v>18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172</v>
      </c>
      <c r="AU174" s="208" t="s">
        <v>81</v>
      </c>
      <c r="AV174" s="13" t="s">
        <v>79</v>
      </c>
      <c r="AW174" s="13" t="s">
        <v>34</v>
      </c>
      <c r="AX174" s="13" t="s">
        <v>72</v>
      </c>
      <c r="AY174" s="208" t="s">
        <v>160</v>
      </c>
    </row>
    <row r="175" spans="1:65" s="13" customFormat="1">
      <c r="B175" s="198"/>
      <c r="C175" s="199"/>
      <c r="D175" s="200" t="s">
        <v>172</v>
      </c>
      <c r="E175" s="201" t="s">
        <v>18</v>
      </c>
      <c r="F175" s="202" t="s">
        <v>266</v>
      </c>
      <c r="G175" s="199"/>
      <c r="H175" s="201" t="s">
        <v>18</v>
      </c>
      <c r="I175" s="203"/>
      <c r="J175" s="199"/>
      <c r="K175" s="199"/>
      <c r="L175" s="204"/>
      <c r="M175" s="205"/>
      <c r="N175" s="206"/>
      <c r="O175" s="206"/>
      <c r="P175" s="206"/>
      <c r="Q175" s="206"/>
      <c r="R175" s="206"/>
      <c r="S175" s="206"/>
      <c r="T175" s="207"/>
      <c r="AT175" s="208" t="s">
        <v>172</v>
      </c>
      <c r="AU175" s="208" t="s">
        <v>81</v>
      </c>
      <c r="AV175" s="13" t="s">
        <v>79</v>
      </c>
      <c r="AW175" s="13" t="s">
        <v>34</v>
      </c>
      <c r="AX175" s="13" t="s">
        <v>72</v>
      </c>
      <c r="AY175" s="208" t="s">
        <v>160</v>
      </c>
    </row>
    <row r="176" spans="1:65" s="14" customFormat="1">
      <c r="B176" s="209"/>
      <c r="C176" s="210"/>
      <c r="D176" s="200" t="s">
        <v>172</v>
      </c>
      <c r="E176" s="211" t="s">
        <v>18</v>
      </c>
      <c r="F176" s="212" t="s">
        <v>267</v>
      </c>
      <c r="G176" s="210"/>
      <c r="H176" s="213">
        <v>1.8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172</v>
      </c>
      <c r="AU176" s="219" t="s">
        <v>81</v>
      </c>
      <c r="AV176" s="14" t="s">
        <v>81</v>
      </c>
      <c r="AW176" s="14" t="s">
        <v>34</v>
      </c>
      <c r="AX176" s="14" t="s">
        <v>72</v>
      </c>
      <c r="AY176" s="219" t="s">
        <v>160</v>
      </c>
    </row>
    <row r="177" spans="1:65" s="14" customFormat="1">
      <c r="B177" s="209"/>
      <c r="C177" s="210"/>
      <c r="D177" s="200" t="s">
        <v>172</v>
      </c>
      <c r="E177" s="211" t="s">
        <v>18</v>
      </c>
      <c r="F177" s="212" t="s">
        <v>268</v>
      </c>
      <c r="G177" s="210"/>
      <c r="H177" s="213">
        <v>1.78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172</v>
      </c>
      <c r="AU177" s="219" t="s">
        <v>81</v>
      </c>
      <c r="AV177" s="14" t="s">
        <v>81</v>
      </c>
      <c r="AW177" s="14" t="s">
        <v>34</v>
      </c>
      <c r="AX177" s="14" t="s">
        <v>72</v>
      </c>
      <c r="AY177" s="219" t="s">
        <v>160</v>
      </c>
    </row>
    <row r="178" spans="1:65" s="15" customFormat="1">
      <c r="B178" s="220"/>
      <c r="C178" s="221"/>
      <c r="D178" s="200" t="s">
        <v>172</v>
      </c>
      <c r="E178" s="222" t="s">
        <v>18</v>
      </c>
      <c r="F178" s="223" t="s">
        <v>175</v>
      </c>
      <c r="G178" s="221"/>
      <c r="H178" s="224">
        <v>3.58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AT178" s="230" t="s">
        <v>172</v>
      </c>
      <c r="AU178" s="230" t="s">
        <v>81</v>
      </c>
      <c r="AV178" s="15" t="s">
        <v>168</v>
      </c>
      <c r="AW178" s="15" t="s">
        <v>34</v>
      </c>
      <c r="AX178" s="15" t="s">
        <v>79</v>
      </c>
      <c r="AY178" s="230" t="s">
        <v>160</v>
      </c>
    </row>
    <row r="179" spans="1:65" s="12" customFormat="1" ht="22.8" customHeight="1">
      <c r="B179" s="165"/>
      <c r="C179" s="166"/>
      <c r="D179" s="167" t="s">
        <v>71</v>
      </c>
      <c r="E179" s="179" t="s">
        <v>269</v>
      </c>
      <c r="F179" s="179" t="s">
        <v>270</v>
      </c>
      <c r="G179" s="166"/>
      <c r="H179" s="166"/>
      <c r="I179" s="169"/>
      <c r="J179" s="180">
        <f>BK179</f>
        <v>0</v>
      </c>
      <c r="K179" s="166"/>
      <c r="L179" s="171"/>
      <c r="M179" s="172"/>
      <c r="N179" s="173"/>
      <c r="O179" s="173"/>
      <c r="P179" s="174">
        <f>SUM(P180:P253)</f>
        <v>0</v>
      </c>
      <c r="Q179" s="173"/>
      <c r="R179" s="174">
        <f>SUM(R180:R253)</f>
        <v>0</v>
      </c>
      <c r="S179" s="173"/>
      <c r="T179" s="175">
        <f>SUM(T180:T253)</f>
        <v>0</v>
      </c>
      <c r="AR179" s="176" t="s">
        <v>79</v>
      </c>
      <c r="AT179" s="177" t="s">
        <v>71</v>
      </c>
      <c r="AU179" s="177" t="s">
        <v>79</v>
      </c>
      <c r="AY179" s="176" t="s">
        <v>160</v>
      </c>
      <c r="BK179" s="178">
        <f>SUM(BK180:BK253)</f>
        <v>0</v>
      </c>
    </row>
    <row r="180" spans="1:65" s="2" customFormat="1" ht="22.2" customHeight="1">
      <c r="A180" s="37"/>
      <c r="B180" s="38"/>
      <c r="C180" s="181" t="s">
        <v>271</v>
      </c>
      <c r="D180" s="181" t="s">
        <v>163</v>
      </c>
      <c r="E180" s="182" t="s">
        <v>272</v>
      </c>
      <c r="F180" s="183" t="s">
        <v>273</v>
      </c>
      <c r="G180" s="184" t="s">
        <v>274</v>
      </c>
      <c r="H180" s="185">
        <v>21.69</v>
      </c>
      <c r="I180" s="186"/>
      <c r="J180" s="185">
        <f>ROUND(I180*H180,2)</f>
        <v>0</v>
      </c>
      <c r="K180" s="183" t="s">
        <v>167</v>
      </c>
      <c r="L180" s="42"/>
      <c r="M180" s="187" t="s">
        <v>18</v>
      </c>
      <c r="N180" s="188" t="s">
        <v>43</v>
      </c>
      <c r="O180" s="67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1" t="s">
        <v>168</v>
      </c>
      <c r="AT180" s="191" t="s">
        <v>163</v>
      </c>
      <c r="AU180" s="191" t="s">
        <v>81</v>
      </c>
      <c r="AY180" s="20" t="s">
        <v>160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20" t="s">
        <v>79</v>
      </c>
      <c r="BK180" s="192">
        <f>ROUND(I180*H180,2)</f>
        <v>0</v>
      </c>
      <c r="BL180" s="20" t="s">
        <v>168</v>
      </c>
      <c r="BM180" s="191" t="s">
        <v>275</v>
      </c>
    </row>
    <row r="181" spans="1:65" s="2" customFormat="1">
      <c r="A181" s="37"/>
      <c r="B181" s="38"/>
      <c r="C181" s="39"/>
      <c r="D181" s="193" t="s">
        <v>170</v>
      </c>
      <c r="E181" s="39"/>
      <c r="F181" s="194" t="s">
        <v>276</v>
      </c>
      <c r="G181" s="39"/>
      <c r="H181" s="39"/>
      <c r="I181" s="195"/>
      <c r="J181" s="39"/>
      <c r="K181" s="39"/>
      <c r="L181" s="42"/>
      <c r="M181" s="196"/>
      <c r="N181" s="197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170</v>
      </c>
      <c r="AU181" s="20" t="s">
        <v>81</v>
      </c>
    </row>
    <row r="182" spans="1:65" s="13" customFormat="1">
      <c r="B182" s="198"/>
      <c r="C182" s="199"/>
      <c r="D182" s="200" t="s">
        <v>172</v>
      </c>
      <c r="E182" s="201" t="s">
        <v>18</v>
      </c>
      <c r="F182" s="202" t="s">
        <v>277</v>
      </c>
      <c r="G182" s="199"/>
      <c r="H182" s="201" t="s">
        <v>18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172</v>
      </c>
      <c r="AU182" s="208" t="s">
        <v>81</v>
      </c>
      <c r="AV182" s="13" t="s">
        <v>79</v>
      </c>
      <c r="AW182" s="13" t="s">
        <v>34</v>
      </c>
      <c r="AX182" s="13" t="s">
        <v>72</v>
      </c>
      <c r="AY182" s="208" t="s">
        <v>160</v>
      </c>
    </row>
    <row r="183" spans="1:65" s="14" customFormat="1">
      <c r="B183" s="209"/>
      <c r="C183" s="210"/>
      <c r="D183" s="200" t="s">
        <v>172</v>
      </c>
      <c r="E183" s="211" t="s">
        <v>18</v>
      </c>
      <c r="F183" s="212" t="s">
        <v>278</v>
      </c>
      <c r="G183" s="210"/>
      <c r="H183" s="213">
        <v>43.01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172</v>
      </c>
      <c r="AU183" s="219" t="s">
        <v>81</v>
      </c>
      <c r="AV183" s="14" t="s">
        <v>81</v>
      </c>
      <c r="AW183" s="14" t="s">
        <v>34</v>
      </c>
      <c r="AX183" s="14" t="s">
        <v>72</v>
      </c>
      <c r="AY183" s="219" t="s">
        <v>160</v>
      </c>
    </row>
    <row r="184" spans="1:65" s="16" customFormat="1">
      <c r="B184" s="231"/>
      <c r="C184" s="232"/>
      <c r="D184" s="200" t="s">
        <v>172</v>
      </c>
      <c r="E184" s="233" t="s">
        <v>18</v>
      </c>
      <c r="F184" s="234" t="s">
        <v>279</v>
      </c>
      <c r="G184" s="232"/>
      <c r="H184" s="235">
        <v>43.01</v>
      </c>
      <c r="I184" s="236"/>
      <c r="J184" s="232"/>
      <c r="K184" s="232"/>
      <c r="L184" s="237"/>
      <c r="M184" s="238"/>
      <c r="N184" s="239"/>
      <c r="O184" s="239"/>
      <c r="P184" s="239"/>
      <c r="Q184" s="239"/>
      <c r="R184" s="239"/>
      <c r="S184" s="239"/>
      <c r="T184" s="240"/>
      <c r="AT184" s="241" t="s">
        <v>172</v>
      </c>
      <c r="AU184" s="241" t="s">
        <v>81</v>
      </c>
      <c r="AV184" s="16" t="s">
        <v>184</v>
      </c>
      <c r="AW184" s="16" t="s">
        <v>34</v>
      </c>
      <c r="AX184" s="16" t="s">
        <v>72</v>
      </c>
      <c r="AY184" s="241" t="s">
        <v>160</v>
      </c>
    </row>
    <row r="185" spans="1:65" s="13" customFormat="1">
      <c r="B185" s="198"/>
      <c r="C185" s="199"/>
      <c r="D185" s="200" t="s">
        <v>172</v>
      </c>
      <c r="E185" s="201" t="s">
        <v>18</v>
      </c>
      <c r="F185" s="202" t="s">
        <v>280</v>
      </c>
      <c r="G185" s="199"/>
      <c r="H185" s="201" t="s">
        <v>18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172</v>
      </c>
      <c r="AU185" s="208" t="s">
        <v>81</v>
      </c>
      <c r="AV185" s="13" t="s">
        <v>79</v>
      </c>
      <c r="AW185" s="13" t="s">
        <v>34</v>
      </c>
      <c r="AX185" s="13" t="s">
        <v>72</v>
      </c>
      <c r="AY185" s="208" t="s">
        <v>160</v>
      </c>
    </row>
    <row r="186" spans="1:65" s="14" customFormat="1">
      <c r="B186" s="209"/>
      <c r="C186" s="210"/>
      <c r="D186" s="200" t="s">
        <v>172</v>
      </c>
      <c r="E186" s="211" t="s">
        <v>18</v>
      </c>
      <c r="F186" s="212" t="s">
        <v>281</v>
      </c>
      <c r="G186" s="210"/>
      <c r="H186" s="213">
        <v>1.2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172</v>
      </c>
      <c r="AU186" s="219" t="s">
        <v>81</v>
      </c>
      <c r="AV186" s="14" t="s">
        <v>81</v>
      </c>
      <c r="AW186" s="14" t="s">
        <v>34</v>
      </c>
      <c r="AX186" s="14" t="s">
        <v>72</v>
      </c>
      <c r="AY186" s="219" t="s">
        <v>160</v>
      </c>
    </row>
    <row r="187" spans="1:65" s="14" customFormat="1">
      <c r="B187" s="209"/>
      <c r="C187" s="210"/>
      <c r="D187" s="200" t="s">
        <v>172</v>
      </c>
      <c r="E187" s="211" t="s">
        <v>18</v>
      </c>
      <c r="F187" s="212" t="s">
        <v>282</v>
      </c>
      <c r="G187" s="210"/>
      <c r="H187" s="213">
        <v>4.51</v>
      </c>
      <c r="I187" s="214"/>
      <c r="J187" s="210"/>
      <c r="K187" s="210"/>
      <c r="L187" s="215"/>
      <c r="M187" s="216"/>
      <c r="N187" s="217"/>
      <c r="O187" s="217"/>
      <c r="P187" s="217"/>
      <c r="Q187" s="217"/>
      <c r="R187" s="217"/>
      <c r="S187" s="217"/>
      <c r="T187" s="218"/>
      <c r="AT187" s="219" t="s">
        <v>172</v>
      </c>
      <c r="AU187" s="219" t="s">
        <v>81</v>
      </c>
      <c r="AV187" s="14" t="s">
        <v>81</v>
      </c>
      <c r="AW187" s="14" t="s">
        <v>34</v>
      </c>
      <c r="AX187" s="14" t="s">
        <v>72</v>
      </c>
      <c r="AY187" s="219" t="s">
        <v>160</v>
      </c>
    </row>
    <row r="188" spans="1:65" s="14" customFormat="1">
      <c r="B188" s="209"/>
      <c r="C188" s="210"/>
      <c r="D188" s="200" t="s">
        <v>172</v>
      </c>
      <c r="E188" s="211" t="s">
        <v>18</v>
      </c>
      <c r="F188" s="212" t="s">
        <v>283</v>
      </c>
      <c r="G188" s="210"/>
      <c r="H188" s="213">
        <v>0.48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172</v>
      </c>
      <c r="AU188" s="219" t="s">
        <v>81</v>
      </c>
      <c r="AV188" s="14" t="s">
        <v>81</v>
      </c>
      <c r="AW188" s="14" t="s">
        <v>34</v>
      </c>
      <c r="AX188" s="14" t="s">
        <v>72</v>
      </c>
      <c r="AY188" s="219" t="s">
        <v>160</v>
      </c>
    </row>
    <row r="189" spans="1:65" s="14" customFormat="1">
      <c r="B189" s="209"/>
      <c r="C189" s="210"/>
      <c r="D189" s="200" t="s">
        <v>172</v>
      </c>
      <c r="E189" s="211" t="s">
        <v>18</v>
      </c>
      <c r="F189" s="212" t="s">
        <v>284</v>
      </c>
      <c r="G189" s="210"/>
      <c r="H189" s="213">
        <v>39.49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172</v>
      </c>
      <c r="AU189" s="219" t="s">
        <v>81</v>
      </c>
      <c r="AV189" s="14" t="s">
        <v>81</v>
      </c>
      <c r="AW189" s="14" t="s">
        <v>34</v>
      </c>
      <c r="AX189" s="14" t="s">
        <v>72</v>
      </c>
      <c r="AY189" s="219" t="s">
        <v>160</v>
      </c>
    </row>
    <row r="190" spans="1:65" s="14" customFormat="1">
      <c r="B190" s="209"/>
      <c r="C190" s="210"/>
      <c r="D190" s="200" t="s">
        <v>172</v>
      </c>
      <c r="E190" s="211" t="s">
        <v>18</v>
      </c>
      <c r="F190" s="212" t="s">
        <v>285</v>
      </c>
      <c r="G190" s="210"/>
      <c r="H190" s="213">
        <v>0.38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172</v>
      </c>
      <c r="AU190" s="219" t="s">
        <v>81</v>
      </c>
      <c r="AV190" s="14" t="s">
        <v>81</v>
      </c>
      <c r="AW190" s="14" t="s">
        <v>34</v>
      </c>
      <c r="AX190" s="14" t="s">
        <v>72</v>
      </c>
      <c r="AY190" s="219" t="s">
        <v>160</v>
      </c>
    </row>
    <row r="191" spans="1:65" s="16" customFormat="1">
      <c r="B191" s="231"/>
      <c r="C191" s="232"/>
      <c r="D191" s="200" t="s">
        <v>172</v>
      </c>
      <c r="E191" s="233" t="s">
        <v>18</v>
      </c>
      <c r="F191" s="234" t="s">
        <v>279</v>
      </c>
      <c r="G191" s="232"/>
      <c r="H191" s="235">
        <v>46.06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172</v>
      </c>
      <c r="AU191" s="241" t="s">
        <v>81</v>
      </c>
      <c r="AV191" s="16" t="s">
        <v>184</v>
      </c>
      <c r="AW191" s="16" t="s">
        <v>34</v>
      </c>
      <c r="AX191" s="16" t="s">
        <v>72</v>
      </c>
      <c r="AY191" s="241" t="s">
        <v>160</v>
      </c>
    </row>
    <row r="192" spans="1:65" s="13" customFormat="1">
      <c r="B192" s="198"/>
      <c r="C192" s="199"/>
      <c r="D192" s="200" t="s">
        <v>172</v>
      </c>
      <c r="E192" s="201" t="s">
        <v>18</v>
      </c>
      <c r="F192" s="202" t="s">
        <v>286</v>
      </c>
      <c r="G192" s="199"/>
      <c r="H192" s="201" t="s">
        <v>18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172</v>
      </c>
      <c r="AU192" s="208" t="s">
        <v>81</v>
      </c>
      <c r="AV192" s="13" t="s">
        <v>79</v>
      </c>
      <c r="AW192" s="13" t="s">
        <v>34</v>
      </c>
      <c r="AX192" s="13" t="s">
        <v>72</v>
      </c>
      <c r="AY192" s="208" t="s">
        <v>160</v>
      </c>
    </row>
    <row r="193" spans="2:51" s="14" customFormat="1">
      <c r="B193" s="209"/>
      <c r="C193" s="210"/>
      <c r="D193" s="200" t="s">
        <v>172</v>
      </c>
      <c r="E193" s="211" t="s">
        <v>18</v>
      </c>
      <c r="F193" s="212" t="s">
        <v>287</v>
      </c>
      <c r="G193" s="210"/>
      <c r="H193" s="213">
        <v>11.56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172</v>
      </c>
      <c r="AU193" s="219" t="s">
        <v>81</v>
      </c>
      <c r="AV193" s="14" t="s">
        <v>81</v>
      </c>
      <c r="AW193" s="14" t="s">
        <v>34</v>
      </c>
      <c r="AX193" s="14" t="s">
        <v>72</v>
      </c>
      <c r="AY193" s="219" t="s">
        <v>160</v>
      </c>
    </row>
    <row r="194" spans="2:51" s="14" customFormat="1">
      <c r="B194" s="209"/>
      <c r="C194" s="210"/>
      <c r="D194" s="200" t="s">
        <v>172</v>
      </c>
      <c r="E194" s="211" t="s">
        <v>18</v>
      </c>
      <c r="F194" s="212" t="s">
        <v>288</v>
      </c>
      <c r="G194" s="210"/>
      <c r="H194" s="213">
        <v>2.2799999999999998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172</v>
      </c>
      <c r="AU194" s="219" t="s">
        <v>81</v>
      </c>
      <c r="AV194" s="14" t="s">
        <v>81</v>
      </c>
      <c r="AW194" s="14" t="s">
        <v>34</v>
      </c>
      <c r="AX194" s="14" t="s">
        <v>72</v>
      </c>
      <c r="AY194" s="219" t="s">
        <v>160</v>
      </c>
    </row>
    <row r="195" spans="2:51" s="16" customFormat="1">
      <c r="B195" s="231"/>
      <c r="C195" s="232"/>
      <c r="D195" s="200" t="s">
        <v>172</v>
      </c>
      <c r="E195" s="233" t="s">
        <v>18</v>
      </c>
      <c r="F195" s="234" t="s">
        <v>279</v>
      </c>
      <c r="G195" s="232"/>
      <c r="H195" s="235">
        <v>13.84</v>
      </c>
      <c r="I195" s="236"/>
      <c r="J195" s="232"/>
      <c r="K195" s="232"/>
      <c r="L195" s="237"/>
      <c r="M195" s="238"/>
      <c r="N195" s="239"/>
      <c r="O195" s="239"/>
      <c r="P195" s="239"/>
      <c r="Q195" s="239"/>
      <c r="R195" s="239"/>
      <c r="S195" s="239"/>
      <c r="T195" s="240"/>
      <c r="AT195" s="241" t="s">
        <v>172</v>
      </c>
      <c r="AU195" s="241" t="s">
        <v>81</v>
      </c>
      <c r="AV195" s="16" t="s">
        <v>184</v>
      </c>
      <c r="AW195" s="16" t="s">
        <v>34</v>
      </c>
      <c r="AX195" s="16" t="s">
        <v>72</v>
      </c>
      <c r="AY195" s="241" t="s">
        <v>160</v>
      </c>
    </row>
    <row r="196" spans="2:51" s="14" customFormat="1">
      <c r="B196" s="209"/>
      <c r="C196" s="210"/>
      <c r="D196" s="200" t="s">
        <v>172</v>
      </c>
      <c r="E196" s="211" t="s">
        <v>18</v>
      </c>
      <c r="F196" s="212" t="s">
        <v>289</v>
      </c>
      <c r="G196" s="210"/>
      <c r="H196" s="213">
        <v>0.17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172</v>
      </c>
      <c r="AU196" s="219" t="s">
        <v>81</v>
      </c>
      <c r="AV196" s="14" t="s">
        <v>81</v>
      </c>
      <c r="AW196" s="14" t="s">
        <v>34</v>
      </c>
      <c r="AX196" s="14" t="s">
        <v>72</v>
      </c>
      <c r="AY196" s="219" t="s">
        <v>160</v>
      </c>
    </row>
    <row r="197" spans="2:51" s="16" customFormat="1">
      <c r="B197" s="231"/>
      <c r="C197" s="232"/>
      <c r="D197" s="200" t="s">
        <v>172</v>
      </c>
      <c r="E197" s="233" t="s">
        <v>18</v>
      </c>
      <c r="F197" s="234" t="s">
        <v>279</v>
      </c>
      <c r="G197" s="232"/>
      <c r="H197" s="235">
        <v>0.17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AT197" s="241" t="s">
        <v>172</v>
      </c>
      <c r="AU197" s="241" t="s">
        <v>81</v>
      </c>
      <c r="AV197" s="16" t="s">
        <v>184</v>
      </c>
      <c r="AW197" s="16" t="s">
        <v>34</v>
      </c>
      <c r="AX197" s="16" t="s">
        <v>72</v>
      </c>
      <c r="AY197" s="241" t="s">
        <v>160</v>
      </c>
    </row>
    <row r="198" spans="2:51" s="13" customFormat="1">
      <c r="B198" s="198"/>
      <c r="C198" s="199"/>
      <c r="D198" s="200" t="s">
        <v>172</v>
      </c>
      <c r="E198" s="201" t="s">
        <v>18</v>
      </c>
      <c r="F198" s="202" t="s">
        <v>290</v>
      </c>
      <c r="G198" s="199"/>
      <c r="H198" s="201" t="s">
        <v>18</v>
      </c>
      <c r="I198" s="203"/>
      <c r="J198" s="199"/>
      <c r="K198" s="199"/>
      <c r="L198" s="204"/>
      <c r="M198" s="205"/>
      <c r="N198" s="206"/>
      <c r="O198" s="206"/>
      <c r="P198" s="206"/>
      <c r="Q198" s="206"/>
      <c r="R198" s="206"/>
      <c r="S198" s="206"/>
      <c r="T198" s="207"/>
      <c r="AT198" s="208" t="s">
        <v>172</v>
      </c>
      <c r="AU198" s="208" t="s">
        <v>81</v>
      </c>
      <c r="AV198" s="13" t="s">
        <v>79</v>
      </c>
      <c r="AW198" s="13" t="s">
        <v>34</v>
      </c>
      <c r="AX198" s="13" t="s">
        <v>72</v>
      </c>
      <c r="AY198" s="208" t="s">
        <v>160</v>
      </c>
    </row>
    <row r="199" spans="2:51" s="14" customFormat="1">
      <c r="B199" s="209"/>
      <c r="C199" s="210"/>
      <c r="D199" s="200" t="s">
        <v>172</v>
      </c>
      <c r="E199" s="211" t="s">
        <v>18</v>
      </c>
      <c r="F199" s="212" t="s">
        <v>291</v>
      </c>
      <c r="G199" s="210"/>
      <c r="H199" s="213">
        <v>0.03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172</v>
      </c>
      <c r="AU199" s="219" t="s">
        <v>81</v>
      </c>
      <c r="AV199" s="14" t="s">
        <v>81</v>
      </c>
      <c r="AW199" s="14" t="s">
        <v>34</v>
      </c>
      <c r="AX199" s="14" t="s">
        <v>72</v>
      </c>
      <c r="AY199" s="219" t="s">
        <v>160</v>
      </c>
    </row>
    <row r="200" spans="2:51" s="14" customFormat="1">
      <c r="B200" s="209"/>
      <c r="C200" s="210"/>
      <c r="D200" s="200" t="s">
        <v>172</v>
      </c>
      <c r="E200" s="211" t="s">
        <v>18</v>
      </c>
      <c r="F200" s="212" t="s">
        <v>292</v>
      </c>
      <c r="G200" s="210"/>
      <c r="H200" s="213">
        <v>0.25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172</v>
      </c>
      <c r="AU200" s="219" t="s">
        <v>81</v>
      </c>
      <c r="AV200" s="14" t="s">
        <v>81</v>
      </c>
      <c r="AW200" s="14" t="s">
        <v>34</v>
      </c>
      <c r="AX200" s="14" t="s">
        <v>72</v>
      </c>
      <c r="AY200" s="219" t="s">
        <v>160</v>
      </c>
    </row>
    <row r="201" spans="2:51" s="14" customFormat="1">
      <c r="B201" s="209"/>
      <c r="C201" s="210"/>
      <c r="D201" s="200" t="s">
        <v>172</v>
      </c>
      <c r="E201" s="211" t="s">
        <v>18</v>
      </c>
      <c r="F201" s="212" t="s">
        <v>293</v>
      </c>
      <c r="G201" s="210"/>
      <c r="H201" s="213">
        <v>0.41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172</v>
      </c>
      <c r="AU201" s="219" t="s">
        <v>81</v>
      </c>
      <c r="AV201" s="14" t="s">
        <v>81</v>
      </c>
      <c r="AW201" s="14" t="s">
        <v>34</v>
      </c>
      <c r="AX201" s="14" t="s">
        <v>72</v>
      </c>
      <c r="AY201" s="219" t="s">
        <v>160</v>
      </c>
    </row>
    <row r="202" spans="2:51" s="14" customFormat="1">
      <c r="B202" s="209"/>
      <c r="C202" s="210"/>
      <c r="D202" s="200" t="s">
        <v>172</v>
      </c>
      <c r="E202" s="211" t="s">
        <v>18</v>
      </c>
      <c r="F202" s="212" t="s">
        <v>294</v>
      </c>
      <c r="G202" s="210"/>
      <c r="H202" s="213">
        <v>0.28999999999999998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172</v>
      </c>
      <c r="AU202" s="219" t="s">
        <v>81</v>
      </c>
      <c r="AV202" s="14" t="s">
        <v>81</v>
      </c>
      <c r="AW202" s="14" t="s">
        <v>34</v>
      </c>
      <c r="AX202" s="14" t="s">
        <v>72</v>
      </c>
      <c r="AY202" s="219" t="s">
        <v>160</v>
      </c>
    </row>
    <row r="203" spans="2:51" s="16" customFormat="1">
      <c r="B203" s="231"/>
      <c r="C203" s="232"/>
      <c r="D203" s="200" t="s">
        <v>172</v>
      </c>
      <c r="E203" s="233" t="s">
        <v>18</v>
      </c>
      <c r="F203" s="234" t="s">
        <v>279</v>
      </c>
      <c r="G203" s="232"/>
      <c r="H203" s="235">
        <v>0.98</v>
      </c>
      <c r="I203" s="236"/>
      <c r="J203" s="232"/>
      <c r="K203" s="232"/>
      <c r="L203" s="237"/>
      <c r="M203" s="238"/>
      <c r="N203" s="239"/>
      <c r="O203" s="239"/>
      <c r="P203" s="239"/>
      <c r="Q203" s="239"/>
      <c r="R203" s="239"/>
      <c r="S203" s="239"/>
      <c r="T203" s="240"/>
      <c r="AT203" s="241" t="s">
        <v>172</v>
      </c>
      <c r="AU203" s="241" t="s">
        <v>81</v>
      </c>
      <c r="AV203" s="16" t="s">
        <v>184</v>
      </c>
      <c r="AW203" s="16" t="s">
        <v>34</v>
      </c>
      <c r="AX203" s="16" t="s">
        <v>72</v>
      </c>
      <c r="AY203" s="241" t="s">
        <v>160</v>
      </c>
    </row>
    <row r="204" spans="2:51" s="13" customFormat="1">
      <c r="B204" s="198"/>
      <c r="C204" s="199"/>
      <c r="D204" s="200" t="s">
        <v>172</v>
      </c>
      <c r="E204" s="201" t="s">
        <v>18</v>
      </c>
      <c r="F204" s="202" t="s">
        <v>295</v>
      </c>
      <c r="G204" s="199"/>
      <c r="H204" s="201" t="s">
        <v>18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172</v>
      </c>
      <c r="AU204" s="208" t="s">
        <v>81</v>
      </c>
      <c r="AV204" s="13" t="s">
        <v>79</v>
      </c>
      <c r="AW204" s="13" t="s">
        <v>34</v>
      </c>
      <c r="AX204" s="13" t="s">
        <v>72</v>
      </c>
      <c r="AY204" s="208" t="s">
        <v>160</v>
      </c>
    </row>
    <row r="205" spans="2:51" s="14" customFormat="1">
      <c r="B205" s="209"/>
      <c r="C205" s="210"/>
      <c r="D205" s="200" t="s">
        <v>172</v>
      </c>
      <c r="E205" s="211" t="s">
        <v>18</v>
      </c>
      <c r="F205" s="212" t="s">
        <v>296</v>
      </c>
      <c r="G205" s="210"/>
      <c r="H205" s="213">
        <v>0.02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172</v>
      </c>
      <c r="AU205" s="219" t="s">
        <v>81</v>
      </c>
      <c r="AV205" s="14" t="s">
        <v>81</v>
      </c>
      <c r="AW205" s="14" t="s">
        <v>34</v>
      </c>
      <c r="AX205" s="14" t="s">
        <v>72</v>
      </c>
      <c r="AY205" s="219" t="s">
        <v>160</v>
      </c>
    </row>
    <row r="206" spans="2:51" s="16" customFormat="1">
      <c r="B206" s="231"/>
      <c r="C206" s="232"/>
      <c r="D206" s="200" t="s">
        <v>172</v>
      </c>
      <c r="E206" s="233" t="s">
        <v>18</v>
      </c>
      <c r="F206" s="234" t="s">
        <v>279</v>
      </c>
      <c r="G206" s="232"/>
      <c r="H206" s="235">
        <v>0.02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172</v>
      </c>
      <c r="AU206" s="241" t="s">
        <v>81</v>
      </c>
      <c r="AV206" s="16" t="s">
        <v>184</v>
      </c>
      <c r="AW206" s="16" t="s">
        <v>34</v>
      </c>
      <c r="AX206" s="16" t="s">
        <v>72</v>
      </c>
      <c r="AY206" s="241" t="s">
        <v>160</v>
      </c>
    </row>
    <row r="207" spans="2:51" s="13" customFormat="1">
      <c r="B207" s="198"/>
      <c r="C207" s="199"/>
      <c r="D207" s="200" t="s">
        <v>172</v>
      </c>
      <c r="E207" s="201" t="s">
        <v>18</v>
      </c>
      <c r="F207" s="202" t="s">
        <v>297</v>
      </c>
      <c r="G207" s="199"/>
      <c r="H207" s="201" t="s">
        <v>18</v>
      </c>
      <c r="I207" s="203"/>
      <c r="J207" s="199"/>
      <c r="K207" s="199"/>
      <c r="L207" s="204"/>
      <c r="M207" s="205"/>
      <c r="N207" s="206"/>
      <c r="O207" s="206"/>
      <c r="P207" s="206"/>
      <c r="Q207" s="206"/>
      <c r="R207" s="206"/>
      <c r="S207" s="206"/>
      <c r="T207" s="207"/>
      <c r="AT207" s="208" t="s">
        <v>172</v>
      </c>
      <c r="AU207" s="208" t="s">
        <v>81</v>
      </c>
      <c r="AV207" s="13" t="s">
        <v>79</v>
      </c>
      <c r="AW207" s="13" t="s">
        <v>34</v>
      </c>
      <c r="AX207" s="13" t="s">
        <v>72</v>
      </c>
      <c r="AY207" s="208" t="s">
        <v>160</v>
      </c>
    </row>
    <row r="208" spans="2:51" s="14" customFormat="1">
      <c r="B208" s="209"/>
      <c r="C208" s="210"/>
      <c r="D208" s="200" t="s">
        <v>172</v>
      </c>
      <c r="E208" s="211" t="s">
        <v>18</v>
      </c>
      <c r="F208" s="212" t="s">
        <v>298</v>
      </c>
      <c r="G208" s="210"/>
      <c r="H208" s="213">
        <v>0.48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172</v>
      </c>
      <c r="AU208" s="219" t="s">
        <v>81</v>
      </c>
      <c r="AV208" s="14" t="s">
        <v>81</v>
      </c>
      <c r="AW208" s="14" t="s">
        <v>34</v>
      </c>
      <c r="AX208" s="14" t="s">
        <v>72</v>
      </c>
      <c r="AY208" s="219" t="s">
        <v>160</v>
      </c>
    </row>
    <row r="209" spans="1:65" s="16" customFormat="1">
      <c r="B209" s="231"/>
      <c r="C209" s="232"/>
      <c r="D209" s="200" t="s">
        <v>172</v>
      </c>
      <c r="E209" s="233" t="s">
        <v>18</v>
      </c>
      <c r="F209" s="234" t="s">
        <v>279</v>
      </c>
      <c r="G209" s="232"/>
      <c r="H209" s="235">
        <v>0.48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AT209" s="241" t="s">
        <v>172</v>
      </c>
      <c r="AU209" s="241" t="s">
        <v>81</v>
      </c>
      <c r="AV209" s="16" t="s">
        <v>184</v>
      </c>
      <c r="AW209" s="16" t="s">
        <v>34</v>
      </c>
      <c r="AX209" s="16" t="s">
        <v>72</v>
      </c>
      <c r="AY209" s="241" t="s">
        <v>160</v>
      </c>
    </row>
    <row r="210" spans="1:65" s="14" customFormat="1">
      <c r="B210" s="209"/>
      <c r="C210" s="210"/>
      <c r="D210" s="200" t="s">
        <v>172</v>
      </c>
      <c r="E210" s="211" t="s">
        <v>18</v>
      </c>
      <c r="F210" s="212" t="s">
        <v>299</v>
      </c>
      <c r="G210" s="210"/>
      <c r="H210" s="213">
        <v>0.31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172</v>
      </c>
      <c r="AU210" s="219" t="s">
        <v>81</v>
      </c>
      <c r="AV210" s="14" t="s">
        <v>81</v>
      </c>
      <c r="AW210" s="14" t="s">
        <v>34</v>
      </c>
      <c r="AX210" s="14" t="s">
        <v>72</v>
      </c>
      <c r="AY210" s="219" t="s">
        <v>160</v>
      </c>
    </row>
    <row r="211" spans="1:65" s="14" customFormat="1">
      <c r="B211" s="209"/>
      <c r="C211" s="210"/>
      <c r="D211" s="200" t="s">
        <v>172</v>
      </c>
      <c r="E211" s="211" t="s">
        <v>18</v>
      </c>
      <c r="F211" s="212" t="s">
        <v>300</v>
      </c>
      <c r="G211" s="210"/>
      <c r="H211" s="213">
        <v>3.59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172</v>
      </c>
      <c r="AU211" s="219" t="s">
        <v>81</v>
      </c>
      <c r="AV211" s="14" t="s">
        <v>81</v>
      </c>
      <c r="AW211" s="14" t="s">
        <v>34</v>
      </c>
      <c r="AX211" s="14" t="s">
        <v>72</v>
      </c>
      <c r="AY211" s="219" t="s">
        <v>160</v>
      </c>
    </row>
    <row r="212" spans="1:65" s="15" customFormat="1">
      <c r="B212" s="220"/>
      <c r="C212" s="221"/>
      <c r="D212" s="200" t="s">
        <v>172</v>
      </c>
      <c r="E212" s="222" t="s">
        <v>18</v>
      </c>
      <c r="F212" s="223" t="s">
        <v>175</v>
      </c>
      <c r="G212" s="221"/>
      <c r="H212" s="224">
        <v>108.46000000000001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172</v>
      </c>
      <c r="AU212" s="230" t="s">
        <v>81</v>
      </c>
      <c r="AV212" s="15" t="s">
        <v>168</v>
      </c>
      <c r="AW212" s="15" t="s">
        <v>34</v>
      </c>
      <c r="AX212" s="15" t="s">
        <v>72</v>
      </c>
      <c r="AY212" s="230" t="s">
        <v>160</v>
      </c>
    </row>
    <row r="213" spans="1:65" s="13" customFormat="1">
      <c r="B213" s="198"/>
      <c r="C213" s="199"/>
      <c r="D213" s="200" t="s">
        <v>172</v>
      </c>
      <c r="E213" s="201" t="s">
        <v>18</v>
      </c>
      <c r="F213" s="202" t="s">
        <v>301</v>
      </c>
      <c r="G213" s="199"/>
      <c r="H213" s="201" t="s">
        <v>18</v>
      </c>
      <c r="I213" s="203"/>
      <c r="J213" s="199"/>
      <c r="K213" s="199"/>
      <c r="L213" s="204"/>
      <c r="M213" s="205"/>
      <c r="N213" s="206"/>
      <c r="O213" s="206"/>
      <c r="P213" s="206"/>
      <c r="Q213" s="206"/>
      <c r="R213" s="206"/>
      <c r="S213" s="206"/>
      <c r="T213" s="207"/>
      <c r="AT213" s="208" t="s">
        <v>172</v>
      </c>
      <c r="AU213" s="208" t="s">
        <v>81</v>
      </c>
      <c r="AV213" s="13" t="s">
        <v>79</v>
      </c>
      <c r="AW213" s="13" t="s">
        <v>34</v>
      </c>
      <c r="AX213" s="13" t="s">
        <v>72</v>
      </c>
      <c r="AY213" s="208" t="s">
        <v>160</v>
      </c>
    </row>
    <row r="214" spans="1:65" s="14" customFormat="1">
      <c r="B214" s="209"/>
      <c r="C214" s="210"/>
      <c r="D214" s="200" t="s">
        <v>172</v>
      </c>
      <c r="E214" s="211" t="s">
        <v>18</v>
      </c>
      <c r="F214" s="212" t="s">
        <v>302</v>
      </c>
      <c r="G214" s="210"/>
      <c r="H214" s="213">
        <v>21.69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172</v>
      </c>
      <c r="AU214" s="219" t="s">
        <v>81</v>
      </c>
      <c r="AV214" s="14" t="s">
        <v>81</v>
      </c>
      <c r="AW214" s="14" t="s">
        <v>34</v>
      </c>
      <c r="AX214" s="14" t="s">
        <v>72</v>
      </c>
      <c r="AY214" s="219" t="s">
        <v>160</v>
      </c>
    </row>
    <row r="215" spans="1:65" s="15" customFormat="1">
      <c r="B215" s="220"/>
      <c r="C215" s="221"/>
      <c r="D215" s="200" t="s">
        <v>172</v>
      </c>
      <c r="E215" s="222" t="s">
        <v>18</v>
      </c>
      <c r="F215" s="223" t="s">
        <v>175</v>
      </c>
      <c r="G215" s="221"/>
      <c r="H215" s="224">
        <v>21.69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172</v>
      </c>
      <c r="AU215" s="230" t="s">
        <v>81</v>
      </c>
      <c r="AV215" s="15" t="s">
        <v>168</v>
      </c>
      <c r="AW215" s="15" t="s">
        <v>34</v>
      </c>
      <c r="AX215" s="15" t="s">
        <v>79</v>
      </c>
      <c r="AY215" s="230" t="s">
        <v>160</v>
      </c>
    </row>
    <row r="216" spans="1:65" s="2" customFormat="1" ht="22.2" customHeight="1">
      <c r="A216" s="37"/>
      <c r="B216" s="38"/>
      <c r="C216" s="181" t="s">
        <v>201</v>
      </c>
      <c r="D216" s="181" t="s">
        <v>163</v>
      </c>
      <c r="E216" s="182" t="s">
        <v>303</v>
      </c>
      <c r="F216" s="183" t="s">
        <v>304</v>
      </c>
      <c r="G216" s="184" t="s">
        <v>274</v>
      </c>
      <c r="H216" s="185">
        <v>86.77</v>
      </c>
      <c r="I216" s="186"/>
      <c r="J216" s="185">
        <f>ROUND(I216*H216,2)</f>
        <v>0</v>
      </c>
      <c r="K216" s="183" t="s">
        <v>167</v>
      </c>
      <c r="L216" s="42"/>
      <c r="M216" s="187" t="s">
        <v>18</v>
      </c>
      <c r="N216" s="188" t="s">
        <v>43</v>
      </c>
      <c r="O216" s="67"/>
      <c r="P216" s="189">
        <f>O216*H216</f>
        <v>0</v>
      </c>
      <c r="Q216" s="189">
        <v>0</v>
      </c>
      <c r="R216" s="189">
        <f>Q216*H216</f>
        <v>0</v>
      </c>
      <c r="S216" s="189">
        <v>0</v>
      </c>
      <c r="T216" s="190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1" t="s">
        <v>168</v>
      </c>
      <c r="AT216" s="191" t="s">
        <v>163</v>
      </c>
      <c r="AU216" s="191" t="s">
        <v>81</v>
      </c>
      <c r="AY216" s="20" t="s">
        <v>160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20" t="s">
        <v>79</v>
      </c>
      <c r="BK216" s="192">
        <f>ROUND(I216*H216,2)</f>
        <v>0</v>
      </c>
      <c r="BL216" s="20" t="s">
        <v>168</v>
      </c>
      <c r="BM216" s="191" t="s">
        <v>305</v>
      </c>
    </row>
    <row r="217" spans="1:65" s="2" customFormat="1">
      <c r="A217" s="37"/>
      <c r="B217" s="38"/>
      <c r="C217" s="39"/>
      <c r="D217" s="193" t="s">
        <v>170</v>
      </c>
      <c r="E217" s="39"/>
      <c r="F217" s="194" t="s">
        <v>306</v>
      </c>
      <c r="G217" s="39"/>
      <c r="H217" s="39"/>
      <c r="I217" s="195"/>
      <c r="J217" s="39"/>
      <c r="K217" s="39"/>
      <c r="L217" s="42"/>
      <c r="M217" s="196"/>
      <c r="N217" s="197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170</v>
      </c>
      <c r="AU217" s="20" t="s">
        <v>81</v>
      </c>
    </row>
    <row r="218" spans="1:65" s="13" customFormat="1">
      <c r="B218" s="198"/>
      <c r="C218" s="199"/>
      <c r="D218" s="200" t="s">
        <v>172</v>
      </c>
      <c r="E218" s="201" t="s">
        <v>18</v>
      </c>
      <c r="F218" s="202" t="s">
        <v>307</v>
      </c>
      <c r="G218" s="199"/>
      <c r="H218" s="201" t="s">
        <v>18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172</v>
      </c>
      <c r="AU218" s="208" t="s">
        <v>81</v>
      </c>
      <c r="AV218" s="13" t="s">
        <v>79</v>
      </c>
      <c r="AW218" s="13" t="s">
        <v>34</v>
      </c>
      <c r="AX218" s="13" t="s">
        <v>72</v>
      </c>
      <c r="AY218" s="208" t="s">
        <v>160</v>
      </c>
    </row>
    <row r="219" spans="1:65" s="14" customFormat="1">
      <c r="B219" s="209"/>
      <c r="C219" s="210"/>
      <c r="D219" s="200" t="s">
        <v>172</v>
      </c>
      <c r="E219" s="211" t="s">
        <v>18</v>
      </c>
      <c r="F219" s="212" t="s">
        <v>308</v>
      </c>
      <c r="G219" s="210"/>
      <c r="H219" s="213">
        <v>86.77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172</v>
      </c>
      <c r="AU219" s="219" t="s">
        <v>81</v>
      </c>
      <c r="AV219" s="14" t="s">
        <v>81</v>
      </c>
      <c r="AW219" s="14" t="s">
        <v>34</v>
      </c>
      <c r="AX219" s="14" t="s">
        <v>72</v>
      </c>
      <c r="AY219" s="219" t="s">
        <v>160</v>
      </c>
    </row>
    <row r="220" spans="1:65" s="15" customFormat="1">
      <c r="B220" s="220"/>
      <c r="C220" s="221"/>
      <c r="D220" s="200" t="s">
        <v>172</v>
      </c>
      <c r="E220" s="222" t="s">
        <v>18</v>
      </c>
      <c r="F220" s="223" t="s">
        <v>175</v>
      </c>
      <c r="G220" s="221"/>
      <c r="H220" s="224">
        <v>86.77</v>
      </c>
      <c r="I220" s="225"/>
      <c r="J220" s="221"/>
      <c r="K220" s="221"/>
      <c r="L220" s="226"/>
      <c r="M220" s="227"/>
      <c r="N220" s="228"/>
      <c r="O220" s="228"/>
      <c r="P220" s="228"/>
      <c r="Q220" s="228"/>
      <c r="R220" s="228"/>
      <c r="S220" s="228"/>
      <c r="T220" s="229"/>
      <c r="AT220" s="230" t="s">
        <v>172</v>
      </c>
      <c r="AU220" s="230" t="s">
        <v>81</v>
      </c>
      <c r="AV220" s="15" t="s">
        <v>168</v>
      </c>
      <c r="AW220" s="15" t="s">
        <v>34</v>
      </c>
      <c r="AX220" s="15" t="s">
        <v>79</v>
      </c>
      <c r="AY220" s="230" t="s">
        <v>160</v>
      </c>
    </row>
    <row r="221" spans="1:65" s="2" customFormat="1" ht="19.8" customHeight="1">
      <c r="A221" s="37"/>
      <c r="B221" s="38"/>
      <c r="C221" s="181" t="s">
        <v>309</v>
      </c>
      <c r="D221" s="181" t="s">
        <v>163</v>
      </c>
      <c r="E221" s="182" t="s">
        <v>310</v>
      </c>
      <c r="F221" s="183" t="s">
        <v>311</v>
      </c>
      <c r="G221" s="184" t="s">
        <v>274</v>
      </c>
      <c r="H221" s="185">
        <v>108.46</v>
      </c>
      <c r="I221" s="186"/>
      <c r="J221" s="185">
        <f>ROUND(I221*H221,2)</f>
        <v>0</v>
      </c>
      <c r="K221" s="183" t="s">
        <v>167</v>
      </c>
      <c r="L221" s="42"/>
      <c r="M221" s="187" t="s">
        <v>18</v>
      </c>
      <c r="N221" s="188" t="s">
        <v>43</v>
      </c>
      <c r="O221" s="67"/>
      <c r="P221" s="189">
        <f>O221*H221</f>
        <v>0</v>
      </c>
      <c r="Q221" s="189">
        <v>0</v>
      </c>
      <c r="R221" s="189">
        <f>Q221*H221</f>
        <v>0</v>
      </c>
      <c r="S221" s="189">
        <v>0</v>
      </c>
      <c r="T221" s="190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91" t="s">
        <v>168</v>
      </c>
      <c r="AT221" s="191" t="s">
        <v>163</v>
      </c>
      <c r="AU221" s="191" t="s">
        <v>81</v>
      </c>
      <c r="AY221" s="20" t="s">
        <v>160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20" t="s">
        <v>79</v>
      </c>
      <c r="BK221" s="192">
        <f>ROUND(I221*H221,2)</f>
        <v>0</v>
      </c>
      <c r="BL221" s="20" t="s">
        <v>168</v>
      </c>
      <c r="BM221" s="191" t="s">
        <v>312</v>
      </c>
    </row>
    <row r="222" spans="1:65" s="2" customFormat="1">
      <c r="A222" s="37"/>
      <c r="B222" s="38"/>
      <c r="C222" s="39"/>
      <c r="D222" s="193" t="s">
        <v>170</v>
      </c>
      <c r="E222" s="39"/>
      <c r="F222" s="194" t="s">
        <v>313</v>
      </c>
      <c r="G222" s="39"/>
      <c r="H222" s="39"/>
      <c r="I222" s="195"/>
      <c r="J222" s="39"/>
      <c r="K222" s="39"/>
      <c r="L222" s="42"/>
      <c r="M222" s="196"/>
      <c r="N222" s="197"/>
      <c r="O222" s="67"/>
      <c r="P222" s="67"/>
      <c r="Q222" s="67"/>
      <c r="R222" s="67"/>
      <c r="S222" s="67"/>
      <c r="T222" s="68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20" t="s">
        <v>170</v>
      </c>
      <c r="AU222" s="20" t="s">
        <v>81</v>
      </c>
    </row>
    <row r="223" spans="1:65" s="13" customFormat="1">
      <c r="B223" s="198"/>
      <c r="C223" s="199"/>
      <c r="D223" s="200" t="s">
        <v>172</v>
      </c>
      <c r="E223" s="201" t="s">
        <v>18</v>
      </c>
      <c r="F223" s="202" t="s">
        <v>314</v>
      </c>
      <c r="G223" s="199"/>
      <c r="H223" s="201" t="s">
        <v>18</v>
      </c>
      <c r="I223" s="203"/>
      <c r="J223" s="199"/>
      <c r="K223" s="199"/>
      <c r="L223" s="204"/>
      <c r="M223" s="205"/>
      <c r="N223" s="206"/>
      <c r="O223" s="206"/>
      <c r="P223" s="206"/>
      <c r="Q223" s="206"/>
      <c r="R223" s="206"/>
      <c r="S223" s="206"/>
      <c r="T223" s="207"/>
      <c r="AT223" s="208" t="s">
        <v>172</v>
      </c>
      <c r="AU223" s="208" t="s">
        <v>81</v>
      </c>
      <c r="AV223" s="13" t="s">
        <v>79</v>
      </c>
      <c r="AW223" s="13" t="s">
        <v>34</v>
      </c>
      <c r="AX223" s="13" t="s">
        <v>72</v>
      </c>
      <c r="AY223" s="208" t="s">
        <v>160</v>
      </c>
    </row>
    <row r="224" spans="1:65" s="14" customFormat="1">
      <c r="B224" s="209"/>
      <c r="C224" s="210"/>
      <c r="D224" s="200" t="s">
        <v>172</v>
      </c>
      <c r="E224" s="211" t="s">
        <v>18</v>
      </c>
      <c r="F224" s="212" t="s">
        <v>315</v>
      </c>
      <c r="G224" s="210"/>
      <c r="H224" s="213">
        <v>108.46</v>
      </c>
      <c r="I224" s="214"/>
      <c r="J224" s="210"/>
      <c r="K224" s="210"/>
      <c r="L224" s="215"/>
      <c r="M224" s="216"/>
      <c r="N224" s="217"/>
      <c r="O224" s="217"/>
      <c r="P224" s="217"/>
      <c r="Q224" s="217"/>
      <c r="R224" s="217"/>
      <c r="S224" s="217"/>
      <c r="T224" s="218"/>
      <c r="AT224" s="219" t="s">
        <v>172</v>
      </c>
      <c r="AU224" s="219" t="s">
        <v>81</v>
      </c>
      <c r="AV224" s="14" t="s">
        <v>81</v>
      </c>
      <c r="AW224" s="14" t="s">
        <v>34</v>
      </c>
      <c r="AX224" s="14" t="s">
        <v>72</v>
      </c>
      <c r="AY224" s="219" t="s">
        <v>160</v>
      </c>
    </row>
    <row r="225" spans="1:65" s="15" customFormat="1">
      <c r="B225" s="220"/>
      <c r="C225" s="221"/>
      <c r="D225" s="200" t="s">
        <v>172</v>
      </c>
      <c r="E225" s="222" t="s">
        <v>18</v>
      </c>
      <c r="F225" s="223" t="s">
        <v>175</v>
      </c>
      <c r="G225" s="221"/>
      <c r="H225" s="224">
        <v>108.46</v>
      </c>
      <c r="I225" s="225"/>
      <c r="J225" s="221"/>
      <c r="K225" s="221"/>
      <c r="L225" s="226"/>
      <c r="M225" s="227"/>
      <c r="N225" s="228"/>
      <c r="O225" s="228"/>
      <c r="P225" s="228"/>
      <c r="Q225" s="228"/>
      <c r="R225" s="228"/>
      <c r="S225" s="228"/>
      <c r="T225" s="229"/>
      <c r="AT225" s="230" t="s">
        <v>172</v>
      </c>
      <c r="AU225" s="230" t="s">
        <v>81</v>
      </c>
      <c r="AV225" s="15" t="s">
        <v>168</v>
      </c>
      <c r="AW225" s="15" t="s">
        <v>34</v>
      </c>
      <c r="AX225" s="15" t="s">
        <v>79</v>
      </c>
      <c r="AY225" s="230" t="s">
        <v>160</v>
      </c>
    </row>
    <row r="226" spans="1:65" s="2" customFormat="1" ht="22.2" customHeight="1">
      <c r="A226" s="37"/>
      <c r="B226" s="38"/>
      <c r="C226" s="181" t="s">
        <v>316</v>
      </c>
      <c r="D226" s="181" t="s">
        <v>163</v>
      </c>
      <c r="E226" s="182" t="s">
        <v>317</v>
      </c>
      <c r="F226" s="183" t="s">
        <v>318</v>
      </c>
      <c r="G226" s="184" t="s">
        <v>274</v>
      </c>
      <c r="H226" s="185">
        <v>1409.98</v>
      </c>
      <c r="I226" s="186"/>
      <c r="J226" s="185">
        <f>ROUND(I226*H226,2)</f>
        <v>0</v>
      </c>
      <c r="K226" s="183" t="s">
        <v>167</v>
      </c>
      <c r="L226" s="42"/>
      <c r="M226" s="187" t="s">
        <v>18</v>
      </c>
      <c r="N226" s="188" t="s">
        <v>43</v>
      </c>
      <c r="O226" s="67"/>
      <c r="P226" s="189">
        <f>O226*H226</f>
        <v>0</v>
      </c>
      <c r="Q226" s="189">
        <v>0</v>
      </c>
      <c r="R226" s="189">
        <f>Q226*H226</f>
        <v>0</v>
      </c>
      <c r="S226" s="189">
        <v>0</v>
      </c>
      <c r="T226" s="190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91" t="s">
        <v>168</v>
      </c>
      <c r="AT226" s="191" t="s">
        <v>163</v>
      </c>
      <c r="AU226" s="191" t="s">
        <v>81</v>
      </c>
      <c r="AY226" s="20" t="s">
        <v>160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20" t="s">
        <v>79</v>
      </c>
      <c r="BK226" s="192">
        <f>ROUND(I226*H226,2)</f>
        <v>0</v>
      </c>
      <c r="BL226" s="20" t="s">
        <v>168</v>
      </c>
      <c r="BM226" s="191" t="s">
        <v>319</v>
      </c>
    </row>
    <row r="227" spans="1:65" s="2" customFormat="1">
      <c r="A227" s="37"/>
      <c r="B227" s="38"/>
      <c r="C227" s="39"/>
      <c r="D227" s="193" t="s">
        <v>170</v>
      </c>
      <c r="E227" s="39"/>
      <c r="F227" s="194" t="s">
        <v>320</v>
      </c>
      <c r="G227" s="39"/>
      <c r="H227" s="39"/>
      <c r="I227" s="195"/>
      <c r="J227" s="39"/>
      <c r="K227" s="39"/>
      <c r="L227" s="42"/>
      <c r="M227" s="196"/>
      <c r="N227" s="197"/>
      <c r="O227" s="67"/>
      <c r="P227" s="67"/>
      <c r="Q227" s="67"/>
      <c r="R227" s="67"/>
      <c r="S227" s="67"/>
      <c r="T227" s="68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20" t="s">
        <v>170</v>
      </c>
      <c r="AU227" s="20" t="s">
        <v>81</v>
      </c>
    </row>
    <row r="228" spans="1:65" s="14" customFormat="1">
      <c r="B228" s="209"/>
      <c r="C228" s="210"/>
      <c r="D228" s="200" t="s">
        <v>172</v>
      </c>
      <c r="E228" s="211" t="s">
        <v>18</v>
      </c>
      <c r="F228" s="212" t="s">
        <v>321</v>
      </c>
      <c r="G228" s="210"/>
      <c r="H228" s="213">
        <v>1409.98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172</v>
      </c>
      <c r="AU228" s="219" t="s">
        <v>81</v>
      </c>
      <c r="AV228" s="14" t="s">
        <v>81</v>
      </c>
      <c r="AW228" s="14" t="s">
        <v>34</v>
      </c>
      <c r="AX228" s="14" t="s">
        <v>72</v>
      </c>
      <c r="AY228" s="219" t="s">
        <v>160</v>
      </c>
    </row>
    <row r="229" spans="1:65" s="15" customFormat="1">
      <c r="B229" s="220"/>
      <c r="C229" s="221"/>
      <c r="D229" s="200" t="s">
        <v>172</v>
      </c>
      <c r="E229" s="222" t="s">
        <v>18</v>
      </c>
      <c r="F229" s="223" t="s">
        <v>175</v>
      </c>
      <c r="G229" s="221"/>
      <c r="H229" s="224">
        <v>1409.98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172</v>
      </c>
      <c r="AU229" s="230" t="s">
        <v>81</v>
      </c>
      <c r="AV229" s="15" t="s">
        <v>168</v>
      </c>
      <c r="AW229" s="15" t="s">
        <v>34</v>
      </c>
      <c r="AX229" s="15" t="s">
        <v>79</v>
      </c>
      <c r="AY229" s="230" t="s">
        <v>160</v>
      </c>
    </row>
    <row r="230" spans="1:65" s="2" customFormat="1" ht="14.4" customHeight="1">
      <c r="A230" s="37"/>
      <c r="B230" s="38"/>
      <c r="C230" s="181" t="s">
        <v>322</v>
      </c>
      <c r="D230" s="181" t="s">
        <v>163</v>
      </c>
      <c r="E230" s="182" t="s">
        <v>323</v>
      </c>
      <c r="F230" s="183" t="s">
        <v>324</v>
      </c>
      <c r="G230" s="184" t="s">
        <v>274</v>
      </c>
      <c r="H230" s="185">
        <v>108.46</v>
      </c>
      <c r="I230" s="186"/>
      <c r="J230" s="185">
        <f>ROUND(I230*H230,2)</f>
        <v>0</v>
      </c>
      <c r="K230" s="183" t="s">
        <v>167</v>
      </c>
      <c r="L230" s="42"/>
      <c r="M230" s="187" t="s">
        <v>18</v>
      </c>
      <c r="N230" s="188" t="s">
        <v>43</v>
      </c>
      <c r="O230" s="67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91" t="s">
        <v>168</v>
      </c>
      <c r="AT230" s="191" t="s">
        <v>163</v>
      </c>
      <c r="AU230" s="191" t="s">
        <v>81</v>
      </c>
      <c r="AY230" s="20" t="s">
        <v>160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20" t="s">
        <v>79</v>
      </c>
      <c r="BK230" s="192">
        <f>ROUND(I230*H230,2)</f>
        <v>0</v>
      </c>
      <c r="BL230" s="20" t="s">
        <v>168</v>
      </c>
      <c r="BM230" s="191" t="s">
        <v>325</v>
      </c>
    </row>
    <row r="231" spans="1:65" s="2" customFormat="1">
      <c r="A231" s="37"/>
      <c r="B231" s="38"/>
      <c r="C231" s="39"/>
      <c r="D231" s="193" t="s">
        <v>170</v>
      </c>
      <c r="E231" s="39"/>
      <c r="F231" s="194" t="s">
        <v>326</v>
      </c>
      <c r="G231" s="39"/>
      <c r="H231" s="39"/>
      <c r="I231" s="195"/>
      <c r="J231" s="39"/>
      <c r="K231" s="39"/>
      <c r="L231" s="42"/>
      <c r="M231" s="196"/>
      <c r="N231" s="197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170</v>
      </c>
      <c r="AU231" s="20" t="s">
        <v>81</v>
      </c>
    </row>
    <row r="232" spans="1:65" s="14" customFormat="1">
      <c r="B232" s="209"/>
      <c r="C232" s="210"/>
      <c r="D232" s="200" t="s">
        <v>172</v>
      </c>
      <c r="E232" s="211" t="s">
        <v>18</v>
      </c>
      <c r="F232" s="212" t="s">
        <v>315</v>
      </c>
      <c r="G232" s="210"/>
      <c r="H232" s="213">
        <v>108.46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172</v>
      </c>
      <c r="AU232" s="219" t="s">
        <v>81</v>
      </c>
      <c r="AV232" s="14" t="s">
        <v>81</v>
      </c>
      <c r="AW232" s="14" t="s">
        <v>34</v>
      </c>
      <c r="AX232" s="14" t="s">
        <v>79</v>
      </c>
      <c r="AY232" s="219" t="s">
        <v>160</v>
      </c>
    </row>
    <row r="233" spans="1:65" s="2" customFormat="1" ht="22.2" customHeight="1">
      <c r="A233" s="37"/>
      <c r="B233" s="38"/>
      <c r="C233" s="181" t="s">
        <v>327</v>
      </c>
      <c r="D233" s="181" t="s">
        <v>163</v>
      </c>
      <c r="E233" s="182" t="s">
        <v>328</v>
      </c>
      <c r="F233" s="183" t="s">
        <v>329</v>
      </c>
      <c r="G233" s="184" t="s">
        <v>274</v>
      </c>
      <c r="H233" s="185">
        <v>3.59</v>
      </c>
      <c r="I233" s="186"/>
      <c r="J233" s="185">
        <f>ROUND(I233*H233,2)</f>
        <v>0</v>
      </c>
      <c r="K233" s="183" t="s">
        <v>167</v>
      </c>
      <c r="L233" s="42"/>
      <c r="M233" s="187" t="s">
        <v>18</v>
      </c>
      <c r="N233" s="188" t="s">
        <v>43</v>
      </c>
      <c r="O233" s="67"/>
      <c r="P233" s="189">
        <f>O233*H233</f>
        <v>0</v>
      </c>
      <c r="Q233" s="189">
        <v>0</v>
      </c>
      <c r="R233" s="189">
        <f>Q233*H233</f>
        <v>0</v>
      </c>
      <c r="S233" s="189">
        <v>0</v>
      </c>
      <c r="T233" s="190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1" t="s">
        <v>168</v>
      </c>
      <c r="AT233" s="191" t="s">
        <v>163</v>
      </c>
      <c r="AU233" s="191" t="s">
        <v>81</v>
      </c>
      <c r="AY233" s="20" t="s">
        <v>160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20" t="s">
        <v>79</v>
      </c>
      <c r="BK233" s="192">
        <f>ROUND(I233*H233,2)</f>
        <v>0</v>
      </c>
      <c r="BL233" s="20" t="s">
        <v>168</v>
      </c>
      <c r="BM233" s="191" t="s">
        <v>330</v>
      </c>
    </row>
    <row r="234" spans="1:65" s="2" customFormat="1">
      <c r="A234" s="37"/>
      <c r="B234" s="38"/>
      <c r="C234" s="39"/>
      <c r="D234" s="193" t="s">
        <v>170</v>
      </c>
      <c r="E234" s="39"/>
      <c r="F234" s="194" t="s">
        <v>331</v>
      </c>
      <c r="G234" s="39"/>
      <c r="H234" s="39"/>
      <c r="I234" s="195"/>
      <c r="J234" s="39"/>
      <c r="K234" s="39"/>
      <c r="L234" s="42"/>
      <c r="M234" s="196"/>
      <c r="N234" s="197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170</v>
      </c>
      <c r="AU234" s="20" t="s">
        <v>81</v>
      </c>
    </row>
    <row r="235" spans="1:65" s="14" customFormat="1">
      <c r="B235" s="209"/>
      <c r="C235" s="210"/>
      <c r="D235" s="200" t="s">
        <v>172</v>
      </c>
      <c r="E235" s="211" t="s">
        <v>18</v>
      </c>
      <c r="F235" s="212" t="s">
        <v>332</v>
      </c>
      <c r="G235" s="210"/>
      <c r="H235" s="213">
        <v>3.59</v>
      </c>
      <c r="I235" s="214"/>
      <c r="J235" s="210"/>
      <c r="K235" s="210"/>
      <c r="L235" s="215"/>
      <c r="M235" s="216"/>
      <c r="N235" s="217"/>
      <c r="O235" s="217"/>
      <c r="P235" s="217"/>
      <c r="Q235" s="217"/>
      <c r="R235" s="217"/>
      <c r="S235" s="217"/>
      <c r="T235" s="218"/>
      <c r="AT235" s="219" t="s">
        <v>172</v>
      </c>
      <c r="AU235" s="219" t="s">
        <v>81</v>
      </c>
      <c r="AV235" s="14" t="s">
        <v>81</v>
      </c>
      <c r="AW235" s="14" t="s">
        <v>34</v>
      </c>
      <c r="AX235" s="14" t="s">
        <v>79</v>
      </c>
      <c r="AY235" s="219" t="s">
        <v>160</v>
      </c>
    </row>
    <row r="236" spans="1:65" s="2" customFormat="1" ht="22.2" customHeight="1">
      <c r="A236" s="37"/>
      <c r="B236" s="38"/>
      <c r="C236" s="181" t="s">
        <v>7</v>
      </c>
      <c r="D236" s="181" t="s">
        <v>163</v>
      </c>
      <c r="E236" s="182" t="s">
        <v>333</v>
      </c>
      <c r="F236" s="183" t="s">
        <v>334</v>
      </c>
      <c r="G236" s="184" t="s">
        <v>274</v>
      </c>
      <c r="H236" s="185">
        <v>0.31</v>
      </c>
      <c r="I236" s="186"/>
      <c r="J236" s="185">
        <f>ROUND(I236*H236,2)</f>
        <v>0</v>
      </c>
      <c r="K236" s="183" t="s">
        <v>167</v>
      </c>
      <c r="L236" s="42"/>
      <c r="M236" s="187" t="s">
        <v>18</v>
      </c>
      <c r="N236" s="188" t="s">
        <v>43</v>
      </c>
      <c r="O236" s="67"/>
      <c r="P236" s="189">
        <f>O236*H236</f>
        <v>0</v>
      </c>
      <c r="Q236" s="189">
        <v>0</v>
      </c>
      <c r="R236" s="189">
        <f>Q236*H236</f>
        <v>0</v>
      </c>
      <c r="S236" s="189">
        <v>0</v>
      </c>
      <c r="T236" s="190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91" t="s">
        <v>168</v>
      </c>
      <c r="AT236" s="191" t="s">
        <v>163</v>
      </c>
      <c r="AU236" s="191" t="s">
        <v>81</v>
      </c>
      <c r="AY236" s="20" t="s">
        <v>160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20" t="s">
        <v>79</v>
      </c>
      <c r="BK236" s="192">
        <f>ROUND(I236*H236,2)</f>
        <v>0</v>
      </c>
      <c r="BL236" s="20" t="s">
        <v>168</v>
      </c>
      <c r="BM236" s="191" t="s">
        <v>335</v>
      </c>
    </row>
    <row r="237" spans="1:65" s="2" customFormat="1">
      <c r="A237" s="37"/>
      <c r="B237" s="38"/>
      <c r="C237" s="39"/>
      <c r="D237" s="193" t="s">
        <v>170</v>
      </c>
      <c r="E237" s="39"/>
      <c r="F237" s="194" t="s">
        <v>336</v>
      </c>
      <c r="G237" s="39"/>
      <c r="H237" s="39"/>
      <c r="I237" s="195"/>
      <c r="J237" s="39"/>
      <c r="K237" s="39"/>
      <c r="L237" s="42"/>
      <c r="M237" s="196"/>
      <c r="N237" s="197"/>
      <c r="O237" s="67"/>
      <c r="P237" s="67"/>
      <c r="Q237" s="67"/>
      <c r="R237" s="67"/>
      <c r="S237" s="67"/>
      <c r="T237" s="68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20" t="s">
        <v>170</v>
      </c>
      <c r="AU237" s="20" t="s">
        <v>81</v>
      </c>
    </row>
    <row r="238" spans="1:65" s="14" customFormat="1">
      <c r="B238" s="209"/>
      <c r="C238" s="210"/>
      <c r="D238" s="200" t="s">
        <v>172</v>
      </c>
      <c r="E238" s="211" t="s">
        <v>18</v>
      </c>
      <c r="F238" s="212" t="s">
        <v>337</v>
      </c>
      <c r="G238" s="210"/>
      <c r="H238" s="213">
        <v>0.31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172</v>
      </c>
      <c r="AU238" s="219" t="s">
        <v>81</v>
      </c>
      <c r="AV238" s="14" t="s">
        <v>81</v>
      </c>
      <c r="AW238" s="14" t="s">
        <v>34</v>
      </c>
      <c r="AX238" s="14" t="s">
        <v>79</v>
      </c>
      <c r="AY238" s="219" t="s">
        <v>160</v>
      </c>
    </row>
    <row r="239" spans="1:65" s="2" customFormat="1" ht="22.2" customHeight="1">
      <c r="A239" s="37"/>
      <c r="B239" s="38"/>
      <c r="C239" s="181" t="s">
        <v>338</v>
      </c>
      <c r="D239" s="181" t="s">
        <v>163</v>
      </c>
      <c r="E239" s="182" t="s">
        <v>339</v>
      </c>
      <c r="F239" s="183" t="s">
        <v>340</v>
      </c>
      <c r="G239" s="184" t="s">
        <v>274</v>
      </c>
      <c r="H239" s="185">
        <v>0.17</v>
      </c>
      <c r="I239" s="186"/>
      <c r="J239" s="185">
        <f>ROUND(I239*H239,2)</f>
        <v>0</v>
      </c>
      <c r="K239" s="183" t="s">
        <v>167</v>
      </c>
      <c r="L239" s="42"/>
      <c r="M239" s="187" t="s">
        <v>18</v>
      </c>
      <c r="N239" s="188" t="s">
        <v>43</v>
      </c>
      <c r="O239" s="67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1" t="s">
        <v>168</v>
      </c>
      <c r="AT239" s="191" t="s">
        <v>163</v>
      </c>
      <c r="AU239" s="191" t="s">
        <v>81</v>
      </c>
      <c r="AY239" s="20" t="s">
        <v>160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20" t="s">
        <v>79</v>
      </c>
      <c r="BK239" s="192">
        <f>ROUND(I239*H239,2)</f>
        <v>0</v>
      </c>
      <c r="BL239" s="20" t="s">
        <v>168</v>
      </c>
      <c r="BM239" s="191" t="s">
        <v>341</v>
      </c>
    </row>
    <row r="240" spans="1:65" s="2" customFormat="1">
      <c r="A240" s="37"/>
      <c r="B240" s="38"/>
      <c r="C240" s="39"/>
      <c r="D240" s="193" t="s">
        <v>170</v>
      </c>
      <c r="E240" s="39"/>
      <c r="F240" s="194" t="s">
        <v>342</v>
      </c>
      <c r="G240" s="39"/>
      <c r="H240" s="39"/>
      <c r="I240" s="195"/>
      <c r="J240" s="39"/>
      <c r="K240" s="39"/>
      <c r="L240" s="42"/>
      <c r="M240" s="196"/>
      <c r="N240" s="197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20" t="s">
        <v>170</v>
      </c>
      <c r="AU240" s="20" t="s">
        <v>81</v>
      </c>
    </row>
    <row r="241" spans="1:65" s="14" customFormat="1">
      <c r="B241" s="209"/>
      <c r="C241" s="210"/>
      <c r="D241" s="200" t="s">
        <v>172</v>
      </c>
      <c r="E241" s="211" t="s">
        <v>18</v>
      </c>
      <c r="F241" s="212" t="s">
        <v>343</v>
      </c>
      <c r="G241" s="210"/>
      <c r="H241" s="213">
        <v>0.17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172</v>
      </c>
      <c r="AU241" s="219" t="s">
        <v>81</v>
      </c>
      <c r="AV241" s="14" t="s">
        <v>81</v>
      </c>
      <c r="AW241" s="14" t="s">
        <v>34</v>
      </c>
      <c r="AX241" s="14" t="s">
        <v>79</v>
      </c>
      <c r="AY241" s="219" t="s">
        <v>160</v>
      </c>
    </row>
    <row r="242" spans="1:65" s="2" customFormat="1" ht="22.2" customHeight="1">
      <c r="A242" s="37"/>
      <c r="B242" s="38"/>
      <c r="C242" s="181" t="s">
        <v>344</v>
      </c>
      <c r="D242" s="181" t="s">
        <v>163</v>
      </c>
      <c r="E242" s="182" t="s">
        <v>345</v>
      </c>
      <c r="F242" s="183" t="s">
        <v>346</v>
      </c>
      <c r="G242" s="184" t="s">
        <v>274</v>
      </c>
      <c r="H242" s="185">
        <v>0.02</v>
      </c>
      <c r="I242" s="186"/>
      <c r="J242" s="185">
        <f>ROUND(I242*H242,2)</f>
        <v>0</v>
      </c>
      <c r="K242" s="183" t="s">
        <v>167</v>
      </c>
      <c r="L242" s="42"/>
      <c r="M242" s="187" t="s">
        <v>18</v>
      </c>
      <c r="N242" s="188" t="s">
        <v>43</v>
      </c>
      <c r="O242" s="67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1" t="s">
        <v>168</v>
      </c>
      <c r="AT242" s="191" t="s">
        <v>163</v>
      </c>
      <c r="AU242" s="191" t="s">
        <v>81</v>
      </c>
      <c r="AY242" s="20" t="s">
        <v>160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20" t="s">
        <v>79</v>
      </c>
      <c r="BK242" s="192">
        <f>ROUND(I242*H242,2)</f>
        <v>0</v>
      </c>
      <c r="BL242" s="20" t="s">
        <v>168</v>
      </c>
      <c r="BM242" s="191" t="s">
        <v>347</v>
      </c>
    </row>
    <row r="243" spans="1:65" s="2" customFormat="1">
      <c r="A243" s="37"/>
      <c r="B243" s="38"/>
      <c r="C243" s="39"/>
      <c r="D243" s="193" t="s">
        <v>170</v>
      </c>
      <c r="E243" s="39"/>
      <c r="F243" s="194" t="s">
        <v>348</v>
      </c>
      <c r="G243" s="39"/>
      <c r="H243" s="39"/>
      <c r="I243" s="195"/>
      <c r="J243" s="39"/>
      <c r="K243" s="39"/>
      <c r="L243" s="42"/>
      <c r="M243" s="196"/>
      <c r="N243" s="197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170</v>
      </c>
      <c r="AU243" s="20" t="s">
        <v>81</v>
      </c>
    </row>
    <row r="244" spans="1:65" s="14" customFormat="1">
      <c r="B244" s="209"/>
      <c r="C244" s="210"/>
      <c r="D244" s="200" t="s">
        <v>172</v>
      </c>
      <c r="E244" s="211" t="s">
        <v>18</v>
      </c>
      <c r="F244" s="212" t="s">
        <v>349</v>
      </c>
      <c r="G244" s="210"/>
      <c r="H244" s="213">
        <v>0.02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172</v>
      </c>
      <c r="AU244" s="219" t="s">
        <v>81</v>
      </c>
      <c r="AV244" s="14" t="s">
        <v>81</v>
      </c>
      <c r="AW244" s="14" t="s">
        <v>34</v>
      </c>
      <c r="AX244" s="14" t="s">
        <v>79</v>
      </c>
      <c r="AY244" s="219" t="s">
        <v>160</v>
      </c>
    </row>
    <row r="245" spans="1:65" s="2" customFormat="1" ht="22.2" customHeight="1">
      <c r="A245" s="37"/>
      <c r="B245" s="38"/>
      <c r="C245" s="181" t="s">
        <v>350</v>
      </c>
      <c r="D245" s="181" t="s">
        <v>163</v>
      </c>
      <c r="E245" s="182" t="s">
        <v>351</v>
      </c>
      <c r="F245" s="183" t="s">
        <v>352</v>
      </c>
      <c r="G245" s="184" t="s">
        <v>274</v>
      </c>
      <c r="H245" s="185">
        <v>43.01</v>
      </c>
      <c r="I245" s="186"/>
      <c r="J245" s="185">
        <f>ROUND(I245*H245,2)</f>
        <v>0</v>
      </c>
      <c r="K245" s="183" t="s">
        <v>167</v>
      </c>
      <c r="L245" s="42"/>
      <c r="M245" s="187" t="s">
        <v>18</v>
      </c>
      <c r="N245" s="188" t="s">
        <v>43</v>
      </c>
      <c r="O245" s="67"/>
      <c r="P245" s="189">
        <f>O245*H245</f>
        <v>0</v>
      </c>
      <c r="Q245" s="189">
        <v>0</v>
      </c>
      <c r="R245" s="189">
        <f>Q245*H245</f>
        <v>0</v>
      </c>
      <c r="S245" s="189">
        <v>0</v>
      </c>
      <c r="T245" s="190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1" t="s">
        <v>168</v>
      </c>
      <c r="AT245" s="191" t="s">
        <v>163</v>
      </c>
      <c r="AU245" s="191" t="s">
        <v>81</v>
      </c>
      <c r="AY245" s="20" t="s">
        <v>160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20" t="s">
        <v>79</v>
      </c>
      <c r="BK245" s="192">
        <f>ROUND(I245*H245,2)</f>
        <v>0</v>
      </c>
      <c r="BL245" s="20" t="s">
        <v>168</v>
      </c>
      <c r="BM245" s="191" t="s">
        <v>353</v>
      </c>
    </row>
    <row r="246" spans="1:65" s="2" customFormat="1">
      <c r="A246" s="37"/>
      <c r="B246" s="38"/>
      <c r="C246" s="39"/>
      <c r="D246" s="193" t="s">
        <v>170</v>
      </c>
      <c r="E246" s="39"/>
      <c r="F246" s="194" t="s">
        <v>354</v>
      </c>
      <c r="G246" s="39"/>
      <c r="H246" s="39"/>
      <c r="I246" s="195"/>
      <c r="J246" s="39"/>
      <c r="K246" s="39"/>
      <c r="L246" s="42"/>
      <c r="M246" s="196"/>
      <c r="N246" s="197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20" t="s">
        <v>170</v>
      </c>
      <c r="AU246" s="20" t="s">
        <v>81</v>
      </c>
    </row>
    <row r="247" spans="1:65" s="14" customFormat="1">
      <c r="B247" s="209"/>
      <c r="C247" s="210"/>
      <c r="D247" s="200" t="s">
        <v>172</v>
      </c>
      <c r="E247" s="211" t="s">
        <v>18</v>
      </c>
      <c r="F247" s="212" t="s">
        <v>355</v>
      </c>
      <c r="G247" s="210"/>
      <c r="H247" s="213">
        <v>43.01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172</v>
      </c>
      <c r="AU247" s="219" t="s">
        <v>81</v>
      </c>
      <c r="AV247" s="14" t="s">
        <v>81</v>
      </c>
      <c r="AW247" s="14" t="s">
        <v>34</v>
      </c>
      <c r="AX247" s="14" t="s">
        <v>79</v>
      </c>
      <c r="AY247" s="219" t="s">
        <v>160</v>
      </c>
    </row>
    <row r="248" spans="1:65" s="2" customFormat="1" ht="22.2" customHeight="1">
      <c r="A248" s="37"/>
      <c r="B248" s="38"/>
      <c r="C248" s="181" t="s">
        <v>356</v>
      </c>
      <c r="D248" s="181" t="s">
        <v>163</v>
      </c>
      <c r="E248" s="182" t="s">
        <v>357</v>
      </c>
      <c r="F248" s="183" t="s">
        <v>358</v>
      </c>
      <c r="G248" s="184" t="s">
        <v>274</v>
      </c>
      <c r="H248" s="185">
        <v>46.06</v>
      </c>
      <c r="I248" s="186"/>
      <c r="J248" s="185">
        <f>ROUND(I248*H248,2)</f>
        <v>0</v>
      </c>
      <c r="K248" s="183" t="s">
        <v>167</v>
      </c>
      <c r="L248" s="42"/>
      <c r="M248" s="187" t="s">
        <v>18</v>
      </c>
      <c r="N248" s="188" t="s">
        <v>43</v>
      </c>
      <c r="O248" s="67"/>
      <c r="P248" s="189">
        <f>O248*H248</f>
        <v>0</v>
      </c>
      <c r="Q248" s="189">
        <v>0</v>
      </c>
      <c r="R248" s="189">
        <f>Q248*H248</f>
        <v>0</v>
      </c>
      <c r="S248" s="189">
        <v>0</v>
      </c>
      <c r="T248" s="190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91" t="s">
        <v>168</v>
      </c>
      <c r="AT248" s="191" t="s">
        <v>163</v>
      </c>
      <c r="AU248" s="191" t="s">
        <v>81</v>
      </c>
      <c r="AY248" s="20" t="s">
        <v>160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20" t="s">
        <v>79</v>
      </c>
      <c r="BK248" s="192">
        <f>ROUND(I248*H248,2)</f>
        <v>0</v>
      </c>
      <c r="BL248" s="20" t="s">
        <v>168</v>
      </c>
      <c r="BM248" s="191" t="s">
        <v>359</v>
      </c>
    </row>
    <row r="249" spans="1:65" s="2" customFormat="1">
      <c r="A249" s="37"/>
      <c r="B249" s="38"/>
      <c r="C249" s="39"/>
      <c r="D249" s="193" t="s">
        <v>170</v>
      </c>
      <c r="E249" s="39"/>
      <c r="F249" s="194" t="s">
        <v>360</v>
      </c>
      <c r="G249" s="39"/>
      <c r="H249" s="39"/>
      <c r="I249" s="195"/>
      <c r="J249" s="39"/>
      <c r="K249" s="39"/>
      <c r="L249" s="42"/>
      <c r="M249" s="196"/>
      <c r="N249" s="197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20" t="s">
        <v>170</v>
      </c>
      <c r="AU249" s="20" t="s">
        <v>81</v>
      </c>
    </row>
    <row r="250" spans="1:65" s="14" customFormat="1">
      <c r="B250" s="209"/>
      <c r="C250" s="210"/>
      <c r="D250" s="200" t="s">
        <v>172</v>
      </c>
      <c r="E250" s="211" t="s">
        <v>18</v>
      </c>
      <c r="F250" s="212" t="s">
        <v>361</v>
      </c>
      <c r="G250" s="210"/>
      <c r="H250" s="213">
        <v>46.06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172</v>
      </c>
      <c r="AU250" s="219" t="s">
        <v>81</v>
      </c>
      <c r="AV250" s="14" t="s">
        <v>81</v>
      </c>
      <c r="AW250" s="14" t="s">
        <v>34</v>
      </c>
      <c r="AX250" s="14" t="s">
        <v>79</v>
      </c>
      <c r="AY250" s="219" t="s">
        <v>160</v>
      </c>
    </row>
    <row r="251" spans="1:65" s="2" customFormat="1" ht="22.2" customHeight="1">
      <c r="A251" s="37"/>
      <c r="B251" s="38"/>
      <c r="C251" s="181" t="s">
        <v>362</v>
      </c>
      <c r="D251" s="181" t="s">
        <v>163</v>
      </c>
      <c r="E251" s="182" t="s">
        <v>363</v>
      </c>
      <c r="F251" s="183" t="s">
        <v>364</v>
      </c>
      <c r="G251" s="184" t="s">
        <v>274</v>
      </c>
      <c r="H251" s="185">
        <v>13.84</v>
      </c>
      <c r="I251" s="186"/>
      <c r="J251" s="185">
        <f>ROUND(I251*H251,2)</f>
        <v>0</v>
      </c>
      <c r="K251" s="183" t="s">
        <v>167</v>
      </c>
      <c r="L251" s="42"/>
      <c r="M251" s="187" t="s">
        <v>18</v>
      </c>
      <c r="N251" s="188" t="s">
        <v>43</v>
      </c>
      <c r="O251" s="67"/>
      <c r="P251" s="189">
        <f>O251*H251</f>
        <v>0</v>
      </c>
      <c r="Q251" s="189">
        <v>0</v>
      </c>
      <c r="R251" s="189">
        <f>Q251*H251</f>
        <v>0</v>
      </c>
      <c r="S251" s="189">
        <v>0</v>
      </c>
      <c r="T251" s="190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1" t="s">
        <v>168</v>
      </c>
      <c r="AT251" s="191" t="s">
        <v>163</v>
      </c>
      <c r="AU251" s="191" t="s">
        <v>81</v>
      </c>
      <c r="AY251" s="20" t="s">
        <v>160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20" t="s">
        <v>79</v>
      </c>
      <c r="BK251" s="192">
        <f>ROUND(I251*H251,2)</f>
        <v>0</v>
      </c>
      <c r="BL251" s="20" t="s">
        <v>168</v>
      </c>
      <c r="BM251" s="191" t="s">
        <v>365</v>
      </c>
    </row>
    <row r="252" spans="1:65" s="2" customFormat="1">
      <c r="A252" s="37"/>
      <c r="B252" s="38"/>
      <c r="C252" s="39"/>
      <c r="D252" s="193" t="s">
        <v>170</v>
      </c>
      <c r="E252" s="39"/>
      <c r="F252" s="194" t="s">
        <v>366</v>
      </c>
      <c r="G252" s="39"/>
      <c r="H252" s="39"/>
      <c r="I252" s="195"/>
      <c r="J252" s="39"/>
      <c r="K252" s="39"/>
      <c r="L252" s="42"/>
      <c r="M252" s="196"/>
      <c r="N252" s="197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20" t="s">
        <v>170</v>
      </c>
      <c r="AU252" s="20" t="s">
        <v>81</v>
      </c>
    </row>
    <row r="253" spans="1:65" s="14" customFormat="1">
      <c r="B253" s="209"/>
      <c r="C253" s="210"/>
      <c r="D253" s="200" t="s">
        <v>172</v>
      </c>
      <c r="E253" s="211" t="s">
        <v>18</v>
      </c>
      <c r="F253" s="212" t="s">
        <v>367</v>
      </c>
      <c r="G253" s="210"/>
      <c r="H253" s="213">
        <v>13.84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172</v>
      </c>
      <c r="AU253" s="219" t="s">
        <v>81</v>
      </c>
      <c r="AV253" s="14" t="s">
        <v>81</v>
      </c>
      <c r="AW253" s="14" t="s">
        <v>34</v>
      </c>
      <c r="AX253" s="14" t="s">
        <v>79</v>
      </c>
      <c r="AY253" s="219" t="s">
        <v>160</v>
      </c>
    </row>
    <row r="254" spans="1:65" s="12" customFormat="1" ht="25.95" customHeight="1">
      <c r="B254" s="165"/>
      <c r="C254" s="166"/>
      <c r="D254" s="167" t="s">
        <v>71</v>
      </c>
      <c r="E254" s="168" t="s">
        <v>368</v>
      </c>
      <c r="F254" s="168" t="s">
        <v>369</v>
      </c>
      <c r="G254" s="166"/>
      <c r="H254" s="166"/>
      <c r="I254" s="169"/>
      <c r="J254" s="170">
        <f>BK254</f>
        <v>0</v>
      </c>
      <c r="K254" s="166"/>
      <c r="L254" s="171"/>
      <c r="M254" s="172"/>
      <c r="N254" s="173"/>
      <c r="O254" s="173"/>
      <c r="P254" s="174">
        <f>P255+P301+P314+P318+P342+P345+P360</f>
        <v>0</v>
      </c>
      <c r="Q254" s="173"/>
      <c r="R254" s="174">
        <f>R255+R301+R314+R318+R342+R345+R360</f>
        <v>0</v>
      </c>
      <c r="S254" s="173"/>
      <c r="T254" s="175">
        <f>T255+T301+T314+T318+T342+T345+T360</f>
        <v>4.9401064000000003</v>
      </c>
      <c r="AR254" s="176" t="s">
        <v>81</v>
      </c>
      <c r="AT254" s="177" t="s">
        <v>71</v>
      </c>
      <c r="AU254" s="177" t="s">
        <v>72</v>
      </c>
      <c r="AY254" s="176" t="s">
        <v>160</v>
      </c>
      <c r="BK254" s="178">
        <f>BK255+BK301+BK314+BK318+BK342+BK345+BK360</f>
        <v>0</v>
      </c>
    </row>
    <row r="255" spans="1:65" s="12" customFormat="1" ht="22.8" customHeight="1">
      <c r="B255" s="165"/>
      <c r="C255" s="166"/>
      <c r="D255" s="167" t="s">
        <v>71</v>
      </c>
      <c r="E255" s="179" t="s">
        <v>370</v>
      </c>
      <c r="F255" s="179" t="s">
        <v>371</v>
      </c>
      <c r="G255" s="166"/>
      <c r="H255" s="166"/>
      <c r="I255" s="169"/>
      <c r="J255" s="180">
        <f>BK255</f>
        <v>0</v>
      </c>
      <c r="K255" s="166"/>
      <c r="L255" s="171"/>
      <c r="M255" s="172"/>
      <c r="N255" s="173"/>
      <c r="O255" s="173"/>
      <c r="P255" s="174">
        <f>SUM(P256:P300)</f>
        <v>0</v>
      </c>
      <c r="Q255" s="173"/>
      <c r="R255" s="174">
        <f>SUM(R256:R300)</f>
        <v>0</v>
      </c>
      <c r="S255" s="173"/>
      <c r="T255" s="175">
        <f>SUM(T256:T300)</f>
        <v>3.585045</v>
      </c>
      <c r="AR255" s="176" t="s">
        <v>81</v>
      </c>
      <c r="AT255" s="177" t="s">
        <v>71</v>
      </c>
      <c r="AU255" s="177" t="s">
        <v>79</v>
      </c>
      <c r="AY255" s="176" t="s">
        <v>160</v>
      </c>
      <c r="BK255" s="178">
        <f>SUM(BK256:BK300)</f>
        <v>0</v>
      </c>
    </row>
    <row r="256" spans="1:65" s="2" customFormat="1" ht="19.8" customHeight="1">
      <c r="A256" s="37"/>
      <c r="B256" s="38"/>
      <c r="C256" s="181" t="s">
        <v>372</v>
      </c>
      <c r="D256" s="181" t="s">
        <v>163</v>
      </c>
      <c r="E256" s="182" t="s">
        <v>373</v>
      </c>
      <c r="F256" s="183" t="s">
        <v>374</v>
      </c>
      <c r="G256" s="184" t="s">
        <v>178</v>
      </c>
      <c r="H256" s="185">
        <v>80.040000000000006</v>
      </c>
      <c r="I256" s="186"/>
      <c r="J256" s="185">
        <f>ROUND(I256*H256,2)</f>
        <v>0</v>
      </c>
      <c r="K256" s="183" t="s">
        <v>18</v>
      </c>
      <c r="L256" s="42"/>
      <c r="M256" s="187" t="s">
        <v>18</v>
      </c>
      <c r="N256" s="188" t="s">
        <v>43</v>
      </c>
      <c r="O256" s="67"/>
      <c r="P256" s="189">
        <f>O256*H256</f>
        <v>0</v>
      </c>
      <c r="Q256" s="189">
        <v>0</v>
      </c>
      <c r="R256" s="189">
        <f>Q256*H256</f>
        <v>0</v>
      </c>
      <c r="S256" s="189">
        <v>4.0000000000000001E-3</v>
      </c>
      <c r="T256" s="190">
        <f>S256*H256</f>
        <v>0.32016000000000006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91" t="s">
        <v>201</v>
      </c>
      <c r="AT256" s="191" t="s">
        <v>163</v>
      </c>
      <c r="AU256" s="191" t="s">
        <v>81</v>
      </c>
      <c r="AY256" s="20" t="s">
        <v>160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20" t="s">
        <v>79</v>
      </c>
      <c r="BK256" s="192">
        <f>ROUND(I256*H256,2)</f>
        <v>0</v>
      </c>
      <c r="BL256" s="20" t="s">
        <v>201</v>
      </c>
      <c r="BM256" s="191" t="s">
        <v>375</v>
      </c>
    </row>
    <row r="257" spans="1:65" s="13" customFormat="1">
      <c r="B257" s="198"/>
      <c r="C257" s="199"/>
      <c r="D257" s="200" t="s">
        <v>172</v>
      </c>
      <c r="E257" s="201" t="s">
        <v>18</v>
      </c>
      <c r="F257" s="202" t="s">
        <v>173</v>
      </c>
      <c r="G257" s="199"/>
      <c r="H257" s="201" t="s">
        <v>18</v>
      </c>
      <c r="I257" s="203"/>
      <c r="J257" s="199"/>
      <c r="K257" s="199"/>
      <c r="L257" s="204"/>
      <c r="M257" s="205"/>
      <c r="N257" s="206"/>
      <c r="O257" s="206"/>
      <c r="P257" s="206"/>
      <c r="Q257" s="206"/>
      <c r="R257" s="206"/>
      <c r="S257" s="206"/>
      <c r="T257" s="207"/>
      <c r="AT257" s="208" t="s">
        <v>172</v>
      </c>
      <c r="AU257" s="208" t="s">
        <v>81</v>
      </c>
      <c r="AV257" s="13" t="s">
        <v>79</v>
      </c>
      <c r="AW257" s="13" t="s">
        <v>34</v>
      </c>
      <c r="AX257" s="13" t="s">
        <v>72</v>
      </c>
      <c r="AY257" s="208" t="s">
        <v>160</v>
      </c>
    </row>
    <row r="258" spans="1:65" s="13" customFormat="1">
      <c r="B258" s="198"/>
      <c r="C258" s="199"/>
      <c r="D258" s="200" t="s">
        <v>172</v>
      </c>
      <c r="E258" s="201" t="s">
        <v>18</v>
      </c>
      <c r="F258" s="202" t="s">
        <v>376</v>
      </c>
      <c r="G258" s="199"/>
      <c r="H258" s="201" t="s">
        <v>18</v>
      </c>
      <c r="I258" s="203"/>
      <c r="J258" s="199"/>
      <c r="K258" s="199"/>
      <c r="L258" s="204"/>
      <c r="M258" s="205"/>
      <c r="N258" s="206"/>
      <c r="O258" s="206"/>
      <c r="P258" s="206"/>
      <c r="Q258" s="206"/>
      <c r="R258" s="206"/>
      <c r="S258" s="206"/>
      <c r="T258" s="207"/>
      <c r="AT258" s="208" t="s">
        <v>172</v>
      </c>
      <c r="AU258" s="208" t="s">
        <v>81</v>
      </c>
      <c r="AV258" s="13" t="s">
        <v>79</v>
      </c>
      <c r="AW258" s="13" t="s">
        <v>34</v>
      </c>
      <c r="AX258" s="13" t="s">
        <v>72</v>
      </c>
      <c r="AY258" s="208" t="s">
        <v>160</v>
      </c>
    </row>
    <row r="259" spans="1:65" s="13" customFormat="1">
      <c r="B259" s="198"/>
      <c r="C259" s="199"/>
      <c r="D259" s="200" t="s">
        <v>172</v>
      </c>
      <c r="E259" s="201" t="s">
        <v>18</v>
      </c>
      <c r="F259" s="202" t="s">
        <v>377</v>
      </c>
      <c r="G259" s="199"/>
      <c r="H259" s="201" t="s">
        <v>18</v>
      </c>
      <c r="I259" s="203"/>
      <c r="J259" s="199"/>
      <c r="K259" s="199"/>
      <c r="L259" s="204"/>
      <c r="M259" s="205"/>
      <c r="N259" s="206"/>
      <c r="O259" s="206"/>
      <c r="P259" s="206"/>
      <c r="Q259" s="206"/>
      <c r="R259" s="206"/>
      <c r="S259" s="206"/>
      <c r="T259" s="207"/>
      <c r="AT259" s="208" t="s">
        <v>172</v>
      </c>
      <c r="AU259" s="208" t="s">
        <v>81</v>
      </c>
      <c r="AV259" s="13" t="s">
        <v>79</v>
      </c>
      <c r="AW259" s="13" t="s">
        <v>34</v>
      </c>
      <c r="AX259" s="13" t="s">
        <v>72</v>
      </c>
      <c r="AY259" s="208" t="s">
        <v>160</v>
      </c>
    </row>
    <row r="260" spans="1:65" s="14" customFormat="1">
      <c r="B260" s="209"/>
      <c r="C260" s="210"/>
      <c r="D260" s="200" t="s">
        <v>172</v>
      </c>
      <c r="E260" s="211" t="s">
        <v>18</v>
      </c>
      <c r="F260" s="212" t="s">
        <v>378</v>
      </c>
      <c r="G260" s="210"/>
      <c r="H260" s="213">
        <v>77.14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172</v>
      </c>
      <c r="AU260" s="219" t="s">
        <v>81</v>
      </c>
      <c r="AV260" s="14" t="s">
        <v>81</v>
      </c>
      <c r="AW260" s="14" t="s">
        <v>34</v>
      </c>
      <c r="AX260" s="14" t="s">
        <v>72</v>
      </c>
      <c r="AY260" s="219" t="s">
        <v>160</v>
      </c>
    </row>
    <row r="261" spans="1:65" s="14" customFormat="1">
      <c r="B261" s="209"/>
      <c r="C261" s="210"/>
      <c r="D261" s="200" t="s">
        <v>172</v>
      </c>
      <c r="E261" s="211" t="s">
        <v>18</v>
      </c>
      <c r="F261" s="212" t="s">
        <v>379</v>
      </c>
      <c r="G261" s="210"/>
      <c r="H261" s="213">
        <v>-1.44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172</v>
      </c>
      <c r="AU261" s="219" t="s">
        <v>81</v>
      </c>
      <c r="AV261" s="14" t="s">
        <v>81</v>
      </c>
      <c r="AW261" s="14" t="s">
        <v>34</v>
      </c>
      <c r="AX261" s="14" t="s">
        <v>72</v>
      </c>
      <c r="AY261" s="219" t="s">
        <v>160</v>
      </c>
    </row>
    <row r="262" spans="1:65" s="14" customFormat="1">
      <c r="B262" s="209"/>
      <c r="C262" s="210"/>
      <c r="D262" s="200" t="s">
        <v>172</v>
      </c>
      <c r="E262" s="211" t="s">
        <v>18</v>
      </c>
      <c r="F262" s="212" t="s">
        <v>380</v>
      </c>
      <c r="G262" s="210"/>
      <c r="H262" s="213">
        <v>-3.3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172</v>
      </c>
      <c r="AU262" s="219" t="s">
        <v>81</v>
      </c>
      <c r="AV262" s="14" t="s">
        <v>81</v>
      </c>
      <c r="AW262" s="14" t="s">
        <v>34</v>
      </c>
      <c r="AX262" s="14" t="s">
        <v>72</v>
      </c>
      <c r="AY262" s="219" t="s">
        <v>160</v>
      </c>
    </row>
    <row r="263" spans="1:65" s="13" customFormat="1">
      <c r="B263" s="198"/>
      <c r="C263" s="199"/>
      <c r="D263" s="200" t="s">
        <v>172</v>
      </c>
      <c r="E263" s="201" t="s">
        <v>18</v>
      </c>
      <c r="F263" s="202" t="s">
        <v>381</v>
      </c>
      <c r="G263" s="199"/>
      <c r="H263" s="201" t="s">
        <v>18</v>
      </c>
      <c r="I263" s="203"/>
      <c r="J263" s="199"/>
      <c r="K263" s="199"/>
      <c r="L263" s="204"/>
      <c r="M263" s="205"/>
      <c r="N263" s="206"/>
      <c r="O263" s="206"/>
      <c r="P263" s="206"/>
      <c r="Q263" s="206"/>
      <c r="R263" s="206"/>
      <c r="S263" s="206"/>
      <c r="T263" s="207"/>
      <c r="AT263" s="208" t="s">
        <v>172</v>
      </c>
      <c r="AU263" s="208" t="s">
        <v>81</v>
      </c>
      <c r="AV263" s="13" t="s">
        <v>79</v>
      </c>
      <c r="AW263" s="13" t="s">
        <v>34</v>
      </c>
      <c r="AX263" s="13" t="s">
        <v>72</v>
      </c>
      <c r="AY263" s="208" t="s">
        <v>160</v>
      </c>
    </row>
    <row r="264" spans="1:65" s="14" customFormat="1">
      <c r="B264" s="209"/>
      <c r="C264" s="210"/>
      <c r="D264" s="200" t="s">
        <v>172</v>
      </c>
      <c r="E264" s="211" t="s">
        <v>18</v>
      </c>
      <c r="F264" s="212" t="s">
        <v>382</v>
      </c>
      <c r="G264" s="210"/>
      <c r="H264" s="213">
        <v>5.6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172</v>
      </c>
      <c r="AU264" s="219" t="s">
        <v>81</v>
      </c>
      <c r="AV264" s="14" t="s">
        <v>81</v>
      </c>
      <c r="AW264" s="14" t="s">
        <v>34</v>
      </c>
      <c r="AX264" s="14" t="s">
        <v>72</v>
      </c>
      <c r="AY264" s="219" t="s">
        <v>160</v>
      </c>
    </row>
    <row r="265" spans="1:65" s="14" customFormat="1">
      <c r="B265" s="209"/>
      <c r="C265" s="210"/>
      <c r="D265" s="200" t="s">
        <v>172</v>
      </c>
      <c r="E265" s="211" t="s">
        <v>18</v>
      </c>
      <c r="F265" s="212" t="s">
        <v>383</v>
      </c>
      <c r="G265" s="210"/>
      <c r="H265" s="213">
        <v>1.44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172</v>
      </c>
      <c r="AU265" s="219" t="s">
        <v>81</v>
      </c>
      <c r="AV265" s="14" t="s">
        <v>81</v>
      </c>
      <c r="AW265" s="14" t="s">
        <v>34</v>
      </c>
      <c r="AX265" s="14" t="s">
        <v>72</v>
      </c>
      <c r="AY265" s="219" t="s">
        <v>160</v>
      </c>
    </row>
    <row r="266" spans="1:65" s="14" customFormat="1">
      <c r="B266" s="209"/>
      <c r="C266" s="210"/>
      <c r="D266" s="200" t="s">
        <v>172</v>
      </c>
      <c r="E266" s="211" t="s">
        <v>18</v>
      </c>
      <c r="F266" s="212" t="s">
        <v>384</v>
      </c>
      <c r="G266" s="210"/>
      <c r="H266" s="213">
        <v>0.6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172</v>
      </c>
      <c r="AU266" s="219" t="s">
        <v>81</v>
      </c>
      <c r="AV266" s="14" t="s">
        <v>81</v>
      </c>
      <c r="AW266" s="14" t="s">
        <v>34</v>
      </c>
      <c r="AX266" s="14" t="s">
        <v>72</v>
      </c>
      <c r="AY266" s="219" t="s">
        <v>160</v>
      </c>
    </row>
    <row r="267" spans="1:65" s="15" customFormat="1">
      <c r="B267" s="220"/>
      <c r="C267" s="221"/>
      <c r="D267" s="200" t="s">
        <v>172</v>
      </c>
      <c r="E267" s="222" t="s">
        <v>18</v>
      </c>
      <c r="F267" s="223" t="s">
        <v>175</v>
      </c>
      <c r="G267" s="221"/>
      <c r="H267" s="224">
        <v>80.039999999999992</v>
      </c>
      <c r="I267" s="225"/>
      <c r="J267" s="221"/>
      <c r="K267" s="221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172</v>
      </c>
      <c r="AU267" s="230" t="s">
        <v>81</v>
      </c>
      <c r="AV267" s="15" t="s">
        <v>168</v>
      </c>
      <c r="AW267" s="15" t="s">
        <v>34</v>
      </c>
      <c r="AX267" s="15" t="s">
        <v>79</v>
      </c>
      <c r="AY267" s="230" t="s">
        <v>160</v>
      </c>
    </row>
    <row r="268" spans="1:65" s="2" customFormat="1" ht="19.8" customHeight="1">
      <c r="A268" s="37"/>
      <c r="B268" s="38"/>
      <c r="C268" s="181" t="s">
        <v>385</v>
      </c>
      <c r="D268" s="181" t="s">
        <v>163</v>
      </c>
      <c r="E268" s="182" t="s">
        <v>386</v>
      </c>
      <c r="F268" s="183" t="s">
        <v>387</v>
      </c>
      <c r="G268" s="184" t="s">
        <v>178</v>
      </c>
      <c r="H268" s="185">
        <v>120.21</v>
      </c>
      <c r="I268" s="186"/>
      <c r="J268" s="185">
        <f>ROUND(I268*H268,2)</f>
        <v>0</v>
      </c>
      <c r="K268" s="183" t="s">
        <v>18</v>
      </c>
      <c r="L268" s="42"/>
      <c r="M268" s="187" t="s">
        <v>18</v>
      </c>
      <c r="N268" s="188" t="s">
        <v>43</v>
      </c>
      <c r="O268" s="67"/>
      <c r="P268" s="189">
        <f>O268*H268</f>
        <v>0</v>
      </c>
      <c r="Q268" s="189">
        <v>0</v>
      </c>
      <c r="R268" s="189">
        <f>Q268*H268</f>
        <v>0</v>
      </c>
      <c r="S268" s="189">
        <v>4.0000000000000001E-3</v>
      </c>
      <c r="T268" s="190">
        <f>S268*H268</f>
        <v>0.48083999999999999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1" t="s">
        <v>201</v>
      </c>
      <c r="AT268" s="191" t="s">
        <v>163</v>
      </c>
      <c r="AU268" s="191" t="s">
        <v>81</v>
      </c>
      <c r="AY268" s="20" t="s">
        <v>160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20" t="s">
        <v>79</v>
      </c>
      <c r="BK268" s="192">
        <f>ROUND(I268*H268,2)</f>
        <v>0</v>
      </c>
      <c r="BL268" s="20" t="s">
        <v>201</v>
      </c>
      <c r="BM268" s="191" t="s">
        <v>388</v>
      </c>
    </row>
    <row r="269" spans="1:65" s="13" customFormat="1">
      <c r="B269" s="198"/>
      <c r="C269" s="199"/>
      <c r="D269" s="200" t="s">
        <v>172</v>
      </c>
      <c r="E269" s="201" t="s">
        <v>18</v>
      </c>
      <c r="F269" s="202" t="s">
        <v>173</v>
      </c>
      <c r="G269" s="199"/>
      <c r="H269" s="201" t="s">
        <v>18</v>
      </c>
      <c r="I269" s="203"/>
      <c r="J269" s="199"/>
      <c r="K269" s="199"/>
      <c r="L269" s="204"/>
      <c r="M269" s="205"/>
      <c r="N269" s="206"/>
      <c r="O269" s="206"/>
      <c r="P269" s="206"/>
      <c r="Q269" s="206"/>
      <c r="R269" s="206"/>
      <c r="S269" s="206"/>
      <c r="T269" s="207"/>
      <c r="AT269" s="208" t="s">
        <v>172</v>
      </c>
      <c r="AU269" s="208" t="s">
        <v>81</v>
      </c>
      <c r="AV269" s="13" t="s">
        <v>79</v>
      </c>
      <c r="AW269" s="13" t="s">
        <v>34</v>
      </c>
      <c r="AX269" s="13" t="s">
        <v>72</v>
      </c>
      <c r="AY269" s="208" t="s">
        <v>160</v>
      </c>
    </row>
    <row r="270" spans="1:65" s="13" customFormat="1">
      <c r="B270" s="198"/>
      <c r="C270" s="199"/>
      <c r="D270" s="200" t="s">
        <v>172</v>
      </c>
      <c r="E270" s="201" t="s">
        <v>18</v>
      </c>
      <c r="F270" s="202" t="s">
        <v>376</v>
      </c>
      <c r="G270" s="199"/>
      <c r="H270" s="201" t="s">
        <v>18</v>
      </c>
      <c r="I270" s="203"/>
      <c r="J270" s="199"/>
      <c r="K270" s="199"/>
      <c r="L270" s="204"/>
      <c r="M270" s="205"/>
      <c r="N270" s="206"/>
      <c r="O270" s="206"/>
      <c r="P270" s="206"/>
      <c r="Q270" s="206"/>
      <c r="R270" s="206"/>
      <c r="S270" s="206"/>
      <c r="T270" s="207"/>
      <c r="AT270" s="208" t="s">
        <v>172</v>
      </c>
      <c r="AU270" s="208" t="s">
        <v>81</v>
      </c>
      <c r="AV270" s="13" t="s">
        <v>79</v>
      </c>
      <c r="AW270" s="13" t="s">
        <v>34</v>
      </c>
      <c r="AX270" s="13" t="s">
        <v>72</v>
      </c>
      <c r="AY270" s="208" t="s">
        <v>160</v>
      </c>
    </row>
    <row r="271" spans="1:65" s="13" customFormat="1">
      <c r="B271" s="198"/>
      <c r="C271" s="199"/>
      <c r="D271" s="200" t="s">
        <v>172</v>
      </c>
      <c r="E271" s="201" t="s">
        <v>18</v>
      </c>
      <c r="F271" s="202" t="s">
        <v>389</v>
      </c>
      <c r="G271" s="199"/>
      <c r="H271" s="201" t="s">
        <v>18</v>
      </c>
      <c r="I271" s="203"/>
      <c r="J271" s="199"/>
      <c r="K271" s="199"/>
      <c r="L271" s="204"/>
      <c r="M271" s="205"/>
      <c r="N271" s="206"/>
      <c r="O271" s="206"/>
      <c r="P271" s="206"/>
      <c r="Q271" s="206"/>
      <c r="R271" s="206"/>
      <c r="S271" s="206"/>
      <c r="T271" s="207"/>
      <c r="AT271" s="208" t="s">
        <v>172</v>
      </c>
      <c r="AU271" s="208" t="s">
        <v>81</v>
      </c>
      <c r="AV271" s="13" t="s">
        <v>79</v>
      </c>
      <c r="AW271" s="13" t="s">
        <v>34</v>
      </c>
      <c r="AX271" s="13" t="s">
        <v>72</v>
      </c>
      <c r="AY271" s="208" t="s">
        <v>160</v>
      </c>
    </row>
    <row r="272" spans="1:65" s="14" customFormat="1">
      <c r="B272" s="209"/>
      <c r="C272" s="210"/>
      <c r="D272" s="200" t="s">
        <v>172</v>
      </c>
      <c r="E272" s="211" t="s">
        <v>18</v>
      </c>
      <c r="F272" s="212" t="s">
        <v>390</v>
      </c>
      <c r="G272" s="210"/>
      <c r="H272" s="213">
        <v>109.2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172</v>
      </c>
      <c r="AU272" s="219" t="s">
        <v>81</v>
      </c>
      <c r="AV272" s="14" t="s">
        <v>81</v>
      </c>
      <c r="AW272" s="14" t="s">
        <v>34</v>
      </c>
      <c r="AX272" s="14" t="s">
        <v>72</v>
      </c>
      <c r="AY272" s="219" t="s">
        <v>160</v>
      </c>
    </row>
    <row r="273" spans="1:65" s="13" customFormat="1">
      <c r="B273" s="198"/>
      <c r="C273" s="199"/>
      <c r="D273" s="200" t="s">
        <v>172</v>
      </c>
      <c r="E273" s="201" t="s">
        <v>18</v>
      </c>
      <c r="F273" s="202" t="s">
        <v>391</v>
      </c>
      <c r="G273" s="199"/>
      <c r="H273" s="201" t="s">
        <v>18</v>
      </c>
      <c r="I273" s="203"/>
      <c r="J273" s="199"/>
      <c r="K273" s="199"/>
      <c r="L273" s="204"/>
      <c r="M273" s="205"/>
      <c r="N273" s="206"/>
      <c r="O273" s="206"/>
      <c r="P273" s="206"/>
      <c r="Q273" s="206"/>
      <c r="R273" s="206"/>
      <c r="S273" s="206"/>
      <c r="T273" s="207"/>
      <c r="AT273" s="208" t="s">
        <v>172</v>
      </c>
      <c r="AU273" s="208" t="s">
        <v>81</v>
      </c>
      <c r="AV273" s="13" t="s">
        <v>79</v>
      </c>
      <c r="AW273" s="13" t="s">
        <v>34</v>
      </c>
      <c r="AX273" s="13" t="s">
        <v>72</v>
      </c>
      <c r="AY273" s="208" t="s">
        <v>160</v>
      </c>
    </row>
    <row r="274" spans="1:65" s="14" customFormat="1">
      <c r="B274" s="209"/>
      <c r="C274" s="210"/>
      <c r="D274" s="200" t="s">
        <v>172</v>
      </c>
      <c r="E274" s="211" t="s">
        <v>18</v>
      </c>
      <c r="F274" s="212" t="s">
        <v>392</v>
      </c>
      <c r="G274" s="210"/>
      <c r="H274" s="213">
        <v>0.38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172</v>
      </c>
      <c r="AU274" s="219" t="s">
        <v>81</v>
      </c>
      <c r="AV274" s="14" t="s">
        <v>81</v>
      </c>
      <c r="AW274" s="14" t="s">
        <v>34</v>
      </c>
      <c r="AX274" s="14" t="s">
        <v>72</v>
      </c>
      <c r="AY274" s="219" t="s">
        <v>160</v>
      </c>
    </row>
    <row r="275" spans="1:65" s="14" customFormat="1">
      <c r="B275" s="209"/>
      <c r="C275" s="210"/>
      <c r="D275" s="200" t="s">
        <v>172</v>
      </c>
      <c r="E275" s="211" t="s">
        <v>18</v>
      </c>
      <c r="F275" s="212" t="s">
        <v>393</v>
      </c>
      <c r="G275" s="210"/>
      <c r="H275" s="213">
        <v>2.27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172</v>
      </c>
      <c r="AU275" s="219" t="s">
        <v>81</v>
      </c>
      <c r="AV275" s="14" t="s">
        <v>81</v>
      </c>
      <c r="AW275" s="14" t="s">
        <v>34</v>
      </c>
      <c r="AX275" s="14" t="s">
        <v>72</v>
      </c>
      <c r="AY275" s="219" t="s">
        <v>160</v>
      </c>
    </row>
    <row r="276" spans="1:65" s="14" customFormat="1">
      <c r="B276" s="209"/>
      <c r="C276" s="210"/>
      <c r="D276" s="200" t="s">
        <v>172</v>
      </c>
      <c r="E276" s="211" t="s">
        <v>18</v>
      </c>
      <c r="F276" s="212" t="s">
        <v>394</v>
      </c>
      <c r="G276" s="210"/>
      <c r="H276" s="213">
        <v>0.27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172</v>
      </c>
      <c r="AU276" s="219" t="s">
        <v>81</v>
      </c>
      <c r="AV276" s="14" t="s">
        <v>81</v>
      </c>
      <c r="AW276" s="14" t="s">
        <v>34</v>
      </c>
      <c r="AX276" s="14" t="s">
        <v>72</v>
      </c>
      <c r="AY276" s="219" t="s">
        <v>160</v>
      </c>
    </row>
    <row r="277" spans="1:65" s="14" customFormat="1">
      <c r="B277" s="209"/>
      <c r="C277" s="210"/>
      <c r="D277" s="200" t="s">
        <v>172</v>
      </c>
      <c r="E277" s="211" t="s">
        <v>18</v>
      </c>
      <c r="F277" s="212" t="s">
        <v>395</v>
      </c>
      <c r="G277" s="210"/>
      <c r="H277" s="213">
        <v>2.34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172</v>
      </c>
      <c r="AU277" s="219" t="s">
        <v>81</v>
      </c>
      <c r="AV277" s="14" t="s">
        <v>81</v>
      </c>
      <c r="AW277" s="14" t="s">
        <v>34</v>
      </c>
      <c r="AX277" s="14" t="s">
        <v>72</v>
      </c>
      <c r="AY277" s="219" t="s">
        <v>160</v>
      </c>
    </row>
    <row r="278" spans="1:65" s="14" customFormat="1">
      <c r="B278" s="209"/>
      <c r="C278" s="210"/>
      <c r="D278" s="200" t="s">
        <v>172</v>
      </c>
      <c r="E278" s="211" t="s">
        <v>18</v>
      </c>
      <c r="F278" s="212" t="s">
        <v>396</v>
      </c>
      <c r="G278" s="210"/>
      <c r="H278" s="213">
        <v>1.23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172</v>
      </c>
      <c r="AU278" s="219" t="s">
        <v>81</v>
      </c>
      <c r="AV278" s="14" t="s">
        <v>81</v>
      </c>
      <c r="AW278" s="14" t="s">
        <v>34</v>
      </c>
      <c r="AX278" s="14" t="s">
        <v>72</v>
      </c>
      <c r="AY278" s="219" t="s">
        <v>160</v>
      </c>
    </row>
    <row r="279" spans="1:65" s="14" customFormat="1">
      <c r="B279" s="209"/>
      <c r="C279" s="210"/>
      <c r="D279" s="200" t="s">
        <v>172</v>
      </c>
      <c r="E279" s="211" t="s">
        <v>18</v>
      </c>
      <c r="F279" s="212" t="s">
        <v>397</v>
      </c>
      <c r="G279" s="210"/>
      <c r="H279" s="213">
        <v>0.64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172</v>
      </c>
      <c r="AU279" s="219" t="s">
        <v>81</v>
      </c>
      <c r="AV279" s="14" t="s">
        <v>81</v>
      </c>
      <c r="AW279" s="14" t="s">
        <v>34</v>
      </c>
      <c r="AX279" s="14" t="s">
        <v>72</v>
      </c>
      <c r="AY279" s="219" t="s">
        <v>160</v>
      </c>
    </row>
    <row r="280" spans="1:65" s="14" customFormat="1">
      <c r="B280" s="209"/>
      <c r="C280" s="210"/>
      <c r="D280" s="200" t="s">
        <v>172</v>
      </c>
      <c r="E280" s="211" t="s">
        <v>18</v>
      </c>
      <c r="F280" s="212" t="s">
        <v>398</v>
      </c>
      <c r="G280" s="210"/>
      <c r="H280" s="213">
        <v>1.61</v>
      </c>
      <c r="I280" s="214"/>
      <c r="J280" s="210"/>
      <c r="K280" s="210"/>
      <c r="L280" s="215"/>
      <c r="M280" s="216"/>
      <c r="N280" s="217"/>
      <c r="O280" s="217"/>
      <c r="P280" s="217"/>
      <c r="Q280" s="217"/>
      <c r="R280" s="217"/>
      <c r="S280" s="217"/>
      <c r="T280" s="218"/>
      <c r="AT280" s="219" t="s">
        <v>172</v>
      </c>
      <c r="AU280" s="219" t="s">
        <v>81</v>
      </c>
      <c r="AV280" s="14" t="s">
        <v>81</v>
      </c>
      <c r="AW280" s="14" t="s">
        <v>34</v>
      </c>
      <c r="AX280" s="14" t="s">
        <v>72</v>
      </c>
      <c r="AY280" s="219" t="s">
        <v>160</v>
      </c>
    </row>
    <row r="281" spans="1:65" s="14" customFormat="1">
      <c r="B281" s="209"/>
      <c r="C281" s="210"/>
      <c r="D281" s="200" t="s">
        <v>172</v>
      </c>
      <c r="E281" s="211" t="s">
        <v>18</v>
      </c>
      <c r="F281" s="212" t="s">
        <v>399</v>
      </c>
      <c r="G281" s="210"/>
      <c r="H281" s="213">
        <v>2.27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172</v>
      </c>
      <c r="AU281" s="219" t="s">
        <v>81</v>
      </c>
      <c r="AV281" s="14" t="s">
        <v>81</v>
      </c>
      <c r="AW281" s="14" t="s">
        <v>34</v>
      </c>
      <c r="AX281" s="14" t="s">
        <v>72</v>
      </c>
      <c r="AY281" s="219" t="s">
        <v>160</v>
      </c>
    </row>
    <row r="282" spans="1:65" s="15" customFormat="1">
      <c r="B282" s="220"/>
      <c r="C282" s="221"/>
      <c r="D282" s="200" t="s">
        <v>172</v>
      </c>
      <c r="E282" s="222" t="s">
        <v>18</v>
      </c>
      <c r="F282" s="223" t="s">
        <v>175</v>
      </c>
      <c r="G282" s="221"/>
      <c r="H282" s="224">
        <v>120.21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172</v>
      </c>
      <c r="AU282" s="230" t="s">
        <v>81</v>
      </c>
      <c r="AV282" s="15" t="s">
        <v>168</v>
      </c>
      <c r="AW282" s="15" t="s">
        <v>34</v>
      </c>
      <c r="AX282" s="15" t="s">
        <v>79</v>
      </c>
      <c r="AY282" s="230" t="s">
        <v>160</v>
      </c>
    </row>
    <row r="283" spans="1:65" s="2" customFormat="1" ht="19.8" customHeight="1">
      <c r="A283" s="37"/>
      <c r="B283" s="38"/>
      <c r="C283" s="181" t="s">
        <v>400</v>
      </c>
      <c r="D283" s="181" t="s">
        <v>163</v>
      </c>
      <c r="E283" s="182" t="s">
        <v>401</v>
      </c>
      <c r="F283" s="183" t="s">
        <v>402</v>
      </c>
      <c r="G283" s="184" t="s">
        <v>178</v>
      </c>
      <c r="H283" s="185">
        <v>435.69</v>
      </c>
      <c r="I283" s="186"/>
      <c r="J283" s="185">
        <f>ROUND(I283*H283,2)</f>
        <v>0</v>
      </c>
      <c r="K283" s="183" t="s">
        <v>167</v>
      </c>
      <c r="L283" s="42"/>
      <c r="M283" s="187" t="s">
        <v>18</v>
      </c>
      <c r="N283" s="188" t="s">
        <v>43</v>
      </c>
      <c r="O283" s="67"/>
      <c r="P283" s="189">
        <f>O283*H283</f>
        <v>0</v>
      </c>
      <c r="Q283" s="189">
        <v>0</v>
      </c>
      <c r="R283" s="189">
        <f>Q283*H283</f>
        <v>0</v>
      </c>
      <c r="S283" s="189">
        <v>5.4999999999999997E-3</v>
      </c>
      <c r="T283" s="190">
        <f>S283*H283</f>
        <v>2.3962949999999998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1" t="s">
        <v>201</v>
      </c>
      <c r="AT283" s="191" t="s">
        <v>163</v>
      </c>
      <c r="AU283" s="191" t="s">
        <v>81</v>
      </c>
      <c r="AY283" s="20" t="s">
        <v>160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20" t="s">
        <v>79</v>
      </c>
      <c r="BK283" s="192">
        <f>ROUND(I283*H283,2)</f>
        <v>0</v>
      </c>
      <c r="BL283" s="20" t="s">
        <v>201</v>
      </c>
      <c r="BM283" s="191" t="s">
        <v>403</v>
      </c>
    </row>
    <row r="284" spans="1:65" s="2" customFormat="1">
      <c r="A284" s="37"/>
      <c r="B284" s="38"/>
      <c r="C284" s="39"/>
      <c r="D284" s="193" t="s">
        <v>170</v>
      </c>
      <c r="E284" s="39"/>
      <c r="F284" s="194" t="s">
        <v>404</v>
      </c>
      <c r="G284" s="39"/>
      <c r="H284" s="39"/>
      <c r="I284" s="195"/>
      <c r="J284" s="39"/>
      <c r="K284" s="39"/>
      <c r="L284" s="42"/>
      <c r="M284" s="196"/>
      <c r="N284" s="197"/>
      <c r="O284" s="67"/>
      <c r="P284" s="67"/>
      <c r="Q284" s="67"/>
      <c r="R284" s="67"/>
      <c r="S284" s="67"/>
      <c r="T284" s="68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20" t="s">
        <v>170</v>
      </c>
      <c r="AU284" s="20" t="s">
        <v>81</v>
      </c>
    </row>
    <row r="285" spans="1:65" s="13" customFormat="1">
      <c r="B285" s="198"/>
      <c r="C285" s="199"/>
      <c r="D285" s="200" t="s">
        <v>172</v>
      </c>
      <c r="E285" s="201" t="s">
        <v>18</v>
      </c>
      <c r="F285" s="202" t="s">
        <v>173</v>
      </c>
      <c r="G285" s="199"/>
      <c r="H285" s="201" t="s">
        <v>18</v>
      </c>
      <c r="I285" s="203"/>
      <c r="J285" s="199"/>
      <c r="K285" s="199"/>
      <c r="L285" s="204"/>
      <c r="M285" s="205"/>
      <c r="N285" s="206"/>
      <c r="O285" s="206"/>
      <c r="P285" s="206"/>
      <c r="Q285" s="206"/>
      <c r="R285" s="206"/>
      <c r="S285" s="206"/>
      <c r="T285" s="207"/>
      <c r="AT285" s="208" t="s">
        <v>172</v>
      </c>
      <c r="AU285" s="208" t="s">
        <v>81</v>
      </c>
      <c r="AV285" s="13" t="s">
        <v>79</v>
      </c>
      <c r="AW285" s="13" t="s">
        <v>34</v>
      </c>
      <c r="AX285" s="13" t="s">
        <v>72</v>
      </c>
      <c r="AY285" s="208" t="s">
        <v>160</v>
      </c>
    </row>
    <row r="286" spans="1:65" s="13" customFormat="1">
      <c r="B286" s="198"/>
      <c r="C286" s="199"/>
      <c r="D286" s="200" t="s">
        <v>172</v>
      </c>
      <c r="E286" s="201" t="s">
        <v>18</v>
      </c>
      <c r="F286" s="202" t="s">
        <v>405</v>
      </c>
      <c r="G286" s="199"/>
      <c r="H286" s="201" t="s">
        <v>18</v>
      </c>
      <c r="I286" s="203"/>
      <c r="J286" s="199"/>
      <c r="K286" s="199"/>
      <c r="L286" s="204"/>
      <c r="M286" s="205"/>
      <c r="N286" s="206"/>
      <c r="O286" s="206"/>
      <c r="P286" s="206"/>
      <c r="Q286" s="206"/>
      <c r="R286" s="206"/>
      <c r="S286" s="206"/>
      <c r="T286" s="207"/>
      <c r="AT286" s="208" t="s">
        <v>172</v>
      </c>
      <c r="AU286" s="208" t="s">
        <v>81</v>
      </c>
      <c r="AV286" s="13" t="s">
        <v>79</v>
      </c>
      <c r="AW286" s="13" t="s">
        <v>34</v>
      </c>
      <c r="AX286" s="13" t="s">
        <v>72</v>
      </c>
      <c r="AY286" s="208" t="s">
        <v>160</v>
      </c>
    </row>
    <row r="287" spans="1:65" s="14" customFormat="1">
      <c r="B287" s="209"/>
      <c r="C287" s="210"/>
      <c r="D287" s="200" t="s">
        <v>172</v>
      </c>
      <c r="E287" s="211" t="s">
        <v>18</v>
      </c>
      <c r="F287" s="212" t="s">
        <v>406</v>
      </c>
      <c r="G287" s="210"/>
      <c r="H287" s="213">
        <v>63.44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172</v>
      </c>
      <c r="AU287" s="219" t="s">
        <v>81</v>
      </c>
      <c r="AV287" s="14" t="s">
        <v>81</v>
      </c>
      <c r="AW287" s="14" t="s">
        <v>34</v>
      </c>
      <c r="AX287" s="14" t="s">
        <v>72</v>
      </c>
      <c r="AY287" s="219" t="s">
        <v>160</v>
      </c>
    </row>
    <row r="288" spans="1:65" s="14" customFormat="1">
      <c r="B288" s="209"/>
      <c r="C288" s="210"/>
      <c r="D288" s="200" t="s">
        <v>172</v>
      </c>
      <c r="E288" s="211" t="s">
        <v>18</v>
      </c>
      <c r="F288" s="212" t="s">
        <v>407</v>
      </c>
      <c r="G288" s="210"/>
      <c r="H288" s="213">
        <v>31.87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172</v>
      </c>
      <c r="AU288" s="219" t="s">
        <v>81</v>
      </c>
      <c r="AV288" s="14" t="s">
        <v>81</v>
      </c>
      <c r="AW288" s="14" t="s">
        <v>34</v>
      </c>
      <c r="AX288" s="14" t="s">
        <v>72</v>
      </c>
      <c r="AY288" s="219" t="s">
        <v>160</v>
      </c>
    </row>
    <row r="289" spans="1:65" s="14" customFormat="1">
      <c r="B289" s="209"/>
      <c r="C289" s="210"/>
      <c r="D289" s="200" t="s">
        <v>172</v>
      </c>
      <c r="E289" s="211" t="s">
        <v>18</v>
      </c>
      <c r="F289" s="212" t="s">
        <v>408</v>
      </c>
      <c r="G289" s="210"/>
      <c r="H289" s="213">
        <v>340.38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172</v>
      </c>
      <c r="AU289" s="219" t="s">
        <v>81</v>
      </c>
      <c r="AV289" s="14" t="s">
        <v>81</v>
      </c>
      <c r="AW289" s="14" t="s">
        <v>34</v>
      </c>
      <c r="AX289" s="14" t="s">
        <v>72</v>
      </c>
      <c r="AY289" s="219" t="s">
        <v>160</v>
      </c>
    </row>
    <row r="290" spans="1:65" s="15" customFormat="1">
      <c r="B290" s="220"/>
      <c r="C290" s="221"/>
      <c r="D290" s="200" t="s">
        <v>172</v>
      </c>
      <c r="E290" s="222" t="s">
        <v>18</v>
      </c>
      <c r="F290" s="223" t="s">
        <v>175</v>
      </c>
      <c r="G290" s="221"/>
      <c r="H290" s="224">
        <v>435.69</v>
      </c>
      <c r="I290" s="225"/>
      <c r="J290" s="221"/>
      <c r="K290" s="221"/>
      <c r="L290" s="226"/>
      <c r="M290" s="227"/>
      <c r="N290" s="228"/>
      <c r="O290" s="228"/>
      <c r="P290" s="228"/>
      <c r="Q290" s="228"/>
      <c r="R290" s="228"/>
      <c r="S290" s="228"/>
      <c r="T290" s="229"/>
      <c r="AT290" s="230" t="s">
        <v>172</v>
      </c>
      <c r="AU290" s="230" t="s">
        <v>81</v>
      </c>
      <c r="AV290" s="15" t="s">
        <v>168</v>
      </c>
      <c r="AW290" s="15" t="s">
        <v>34</v>
      </c>
      <c r="AX290" s="15" t="s">
        <v>79</v>
      </c>
      <c r="AY290" s="230" t="s">
        <v>160</v>
      </c>
    </row>
    <row r="291" spans="1:65" s="2" customFormat="1" ht="19.8" customHeight="1">
      <c r="A291" s="37"/>
      <c r="B291" s="38"/>
      <c r="C291" s="181" t="s">
        <v>409</v>
      </c>
      <c r="D291" s="181" t="s">
        <v>163</v>
      </c>
      <c r="E291" s="182" t="s">
        <v>410</v>
      </c>
      <c r="F291" s="183" t="s">
        <v>411</v>
      </c>
      <c r="G291" s="184" t="s">
        <v>178</v>
      </c>
      <c r="H291" s="185">
        <v>70.5</v>
      </c>
      <c r="I291" s="186"/>
      <c r="J291" s="185">
        <f>ROUND(I291*H291,2)</f>
        <v>0</v>
      </c>
      <c r="K291" s="183" t="s">
        <v>167</v>
      </c>
      <c r="L291" s="42"/>
      <c r="M291" s="187" t="s">
        <v>18</v>
      </c>
      <c r="N291" s="188" t="s">
        <v>43</v>
      </c>
      <c r="O291" s="67"/>
      <c r="P291" s="189">
        <f>O291*H291</f>
        <v>0</v>
      </c>
      <c r="Q291" s="189">
        <v>0</v>
      </c>
      <c r="R291" s="189">
        <f>Q291*H291</f>
        <v>0</v>
      </c>
      <c r="S291" s="189">
        <v>5.4999999999999997E-3</v>
      </c>
      <c r="T291" s="190">
        <f>S291*H291</f>
        <v>0.38774999999999998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191" t="s">
        <v>201</v>
      </c>
      <c r="AT291" s="191" t="s">
        <v>163</v>
      </c>
      <c r="AU291" s="191" t="s">
        <v>81</v>
      </c>
      <c r="AY291" s="20" t="s">
        <v>160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20" t="s">
        <v>79</v>
      </c>
      <c r="BK291" s="192">
        <f>ROUND(I291*H291,2)</f>
        <v>0</v>
      </c>
      <c r="BL291" s="20" t="s">
        <v>201</v>
      </c>
      <c r="BM291" s="191" t="s">
        <v>412</v>
      </c>
    </row>
    <row r="292" spans="1:65" s="2" customFormat="1">
      <c r="A292" s="37"/>
      <c r="B292" s="38"/>
      <c r="C292" s="39"/>
      <c r="D292" s="193" t="s">
        <v>170</v>
      </c>
      <c r="E292" s="39"/>
      <c r="F292" s="194" t="s">
        <v>413</v>
      </c>
      <c r="G292" s="39"/>
      <c r="H292" s="39"/>
      <c r="I292" s="195"/>
      <c r="J292" s="39"/>
      <c r="K292" s="39"/>
      <c r="L292" s="42"/>
      <c r="M292" s="196"/>
      <c r="N292" s="197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20" t="s">
        <v>170</v>
      </c>
      <c r="AU292" s="20" t="s">
        <v>81</v>
      </c>
    </row>
    <row r="293" spans="1:65" s="13" customFormat="1">
      <c r="B293" s="198"/>
      <c r="C293" s="199"/>
      <c r="D293" s="200" t="s">
        <v>172</v>
      </c>
      <c r="E293" s="201" t="s">
        <v>18</v>
      </c>
      <c r="F293" s="202" t="s">
        <v>173</v>
      </c>
      <c r="G293" s="199"/>
      <c r="H293" s="201" t="s">
        <v>18</v>
      </c>
      <c r="I293" s="203"/>
      <c r="J293" s="199"/>
      <c r="K293" s="199"/>
      <c r="L293" s="204"/>
      <c r="M293" s="205"/>
      <c r="N293" s="206"/>
      <c r="O293" s="206"/>
      <c r="P293" s="206"/>
      <c r="Q293" s="206"/>
      <c r="R293" s="206"/>
      <c r="S293" s="206"/>
      <c r="T293" s="207"/>
      <c r="AT293" s="208" t="s">
        <v>172</v>
      </c>
      <c r="AU293" s="208" t="s">
        <v>81</v>
      </c>
      <c r="AV293" s="13" t="s">
        <v>79</v>
      </c>
      <c r="AW293" s="13" t="s">
        <v>34</v>
      </c>
      <c r="AX293" s="13" t="s">
        <v>72</v>
      </c>
      <c r="AY293" s="208" t="s">
        <v>160</v>
      </c>
    </row>
    <row r="294" spans="1:65" s="13" customFormat="1">
      <c r="B294" s="198"/>
      <c r="C294" s="199"/>
      <c r="D294" s="200" t="s">
        <v>172</v>
      </c>
      <c r="E294" s="201" t="s">
        <v>18</v>
      </c>
      <c r="F294" s="202" t="s">
        <v>414</v>
      </c>
      <c r="G294" s="199"/>
      <c r="H294" s="201" t="s">
        <v>18</v>
      </c>
      <c r="I294" s="203"/>
      <c r="J294" s="199"/>
      <c r="K294" s="199"/>
      <c r="L294" s="204"/>
      <c r="M294" s="205"/>
      <c r="N294" s="206"/>
      <c r="O294" s="206"/>
      <c r="P294" s="206"/>
      <c r="Q294" s="206"/>
      <c r="R294" s="206"/>
      <c r="S294" s="206"/>
      <c r="T294" s="207"/>
      <c r="AT294" s="208" t="s">
        <v>172</v>
      </c>
      <c r="AU294" s="208" t="s">
        <v>81</v>
      </c>
      <c r="AV294" s="13" t="s">
        <v>79</v>
      </c>
      <c r="AW294" s="13" t="s">
        <v>34</v>
      </c>
      <c r="AX294" s="13" t="s">
        <v>72</v>
      </c>
      <c r="AY294" s="208" t="s">
        <v>160</v>
      </c>
    </row>
    <row r="295" spans="1:65" s="14" customFormat="1">
      <c r="B295" s="209"/>
      <c r="C295" s="210"/>
      <c r="D295" s="200" t="s">
        <v>172</v>
      </c>
      <c r="E295" s="211" t="s">
        <v>18</v>
      </c>
      <c r="F295" s="212" t="s">
        <v>415</v>
      </c>
      <c r="G295" s="210"/>
      <c r="H295" s="213">
        <v>7.24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172</v>
      </c>
      <c r="AU295" s="219" t="s">
        <v>81</v>
      </c>
      <c r="AV295" s="14" t="s">
        <v>81</v>
      </c>
      <c r="AW295" s="14" t="s">
        <v>34</v>
      </c>
      <c r="AX295" s="14" t="s">
        <v>72</v>
      </c>
      <c r="AY295" s="219" t="s">
        <v>160</v>
      </c>
    </row>
    <row r="296" spans="1:65" s="13" customFormat="1">
      <c r="B296" s="198"/>
      <c r="C296" s="199"/>
      <c r="D296" s="200" t="s">
        <v>172</v>
      </c>
      <c r="E296" s="201" t="s">
        <v>18</v>
      </c>
      <c r="F296" s="202" t="s">
        <v>416</v>
      </c>
      <c r="G296" s="199"/>
      <c r="H296" s="201" t="s">
        <v>18</v>
      </c>
      <c r="I296" s="203"/>
      <c r="J296" s="199"/>
      <c r="K296" s="199"/>
      <c r="L296" s="204"/>
      <c r="M296" s="205"/>
      <c r="N296" s="206"/>
      <c r="O296" s="206"/>
      <c r="P296" s="206"/>
      <c r="Q296" s="206"/>
      <c r="R296" s="206"/>
      <c r="S296" s="206"/>
      <c r="T296" s="207"/>
      <c r="AT296" s="208" t="s">
        <v>172</v>
      </c>
      <c r="AU296" s="208" t="s">
        <v>81</v>
      </c>
      <c r="AV296" s="13" t="s">
        <v>79</v>
      </c>
      <c r="AW296" s="13" t="s">
        <v>34</v>
      </c>
      <c r="AX296" s="13" t="s">
        <v>72</v>
      </c>
      <c r="AY296" s="208" t="s">
        <v>160</v>
      </c>
    </row>
    <row r="297" spans="1:65" s="14" customFormat="1">
      <c r="B297" s="209"/>
      <c r="C297" s="210"/>
      <c r="D297" s="200" t="s">
        <v>172</v>
      </c>
      <c r="E297" s="211" t="s">
        <v>18</v>
      </c>
      <c r="F297" s="212" t="s">
        <v>183</v>
      </c>
      <c r="G297" s="210"/>
      <c r="H297" s="213">
        <v>40.950000000000003</v>
      </c>
      <c r="I297" s="214"/>
      <c r="J297" s="210"/>
      <c r="K297" s="210"/>
      <c r="L297" s="215"/>
      <c r="M297" s="216"/>
      <c r="N297" s="217"/>
      <c r="O297" s="217"/>
      <c r="P297" s="217"/>
      <c r="Q297" s="217"/>
      <c r="R297" s="217"/>
      <c r="S297" s="217"/>
      <c r="T297" s="218"/>
      <c r="AT297" s="219" t="s">
        <v>172</v>
      </c>
      <c r="AU297" s="219" t="s">
        <v>81</v>
      </c>
      <c r="AV297" s="14" t="s">
        <v>81</v>
      </c>
      <c r="AW297" s="14" t="s">
        <v>34</v>
      </c>
      <c r="AX297" s="14" t="s">
        <v>72</v>
      </c>
      <c r="AY297" s="219" t="s">
        <v>160</v>
      </c>
    </row>
    <row r="298" spans="1:65" s="13" customFormat="1">
      <c r="B298" s="198"/>
      <c r="C298" s="199"/>
      <c r="D298" s="200" t="s">
        <v>172</v>
      </c>
      <c r="E298" s="201" t="s">
        <v>18</v>
      </c>
      <c r="F298" s="202" t="s">
        <v>417</v>
      </c>
      <c r="G298" s="199"/>
      <c r="H298" s="201" t="s">
        <v>18</v>
      </c>
      <c r="I298" s="203"/>
      <c r="J298" s="199"/>
      <c r="K298" s="199"/>
      <c r="L298" s="204"/>
      <c r="M298" s="205"/>
      <c r="N298" s="206"/>
      <c r="O298" s="206"/>
      <c r="P298" s="206"/>
      <c r="Q298" s="206"/>
      <c r="R298" s="206"/>
      <c r="S298" s="206"/>
      <c r="T298" s="207"/>
      <c r="AT298" s="208" t="s">
        <v>172</v>
      </c>
      <c r="AU298" s="208" t="s">
        <v>81</v>
      </c>
      <c r="AV298" s="13" t="s">
        <v>79</v>
      </c>
      <c r="AW298" s="13" t="s">
        <v>34</v>
      </c>
      <c r="AX298" s="13" t="s">
        <v>72</v>
      </c>
      <c r="AY298" s="208" t="s">
        <v>160</v>
      </c>
    </row>
    <row r="299" spans="1:65" s="14" customFormat="1">
      <c r="B299" s="209"/>
      <c r="C299" s="210"/>
      <c r="D299" s="200" t="s">
        <v>172</v>
      </c>
      <c r="E299" s="211" t="s">
        <v>18</v>
      </c>
      <c r="F299" s="212" t="s">
        <v>418</v>
      </c>
      <c r="G299" s="210"/>
      <c r="H299" s="213">
        <v>22.31</v>
      </c>
      <c r="I299" s="214"/>
      <c r="J299" s="210"/>
      <c r="K299" s="210"/>
      <c r="L299" s="215"/>
      <c r="M299" s="216"/>
      <c r="N299" s="217"/>
      <c r="O299" s="217"/>
      <c r="P299" s="217"/>
      <c r="Q299" s="217"/>
      <c r="R299" s="217"/>
      <c r="S299" s="217"/>
      <c r="T299" s="218"/>
      <c r="AT299" s="219" t="s">
        <v>172</v>
      </c>
      <c r="AU299" s="219" t="s">
        <v>81</v>
      </c>
      <c r="AV299" s="14" t="s">
        <v>81</v>
      </c>
      <c r="AW299" s="14" t="s">
        <v>34</v>
      </c>
      <c r="AX299" s="14" t="s">
        <v>72</v>
      </c>
      <c r="AY299" s="219" t="s">
        <v>160</v>
      </c>
    </row>
    <row r="300" spans="1:65" s="15" customFormat="1">
      <c r="B300" s="220"/>
      <c r="C300" s="221"/>
      <c r="D300" s="200" t="s">
        <v>172</v>
      </c>
      <c r="E300" s="222" t="s">
        <v>18</v>
      </c>
      <c r="F300" s="223" t="s">
        <v>175</v>
      </c>
      <c r="G300" s="221"/>
      <c r="H300" s="224">
        <v>70.5</v>
      </c>
      <c r="I300" s="225"/>
      <c r="J300" s="221"/>
      <c r="K300" s="221"/>
      <c r="L300" s="226"/>
      <c r="M300" s="227"/>
      <c r="N300" s="228"/>
      <c r="O300" s="228"/>
      <c r="P300" s="228"/>
      <c r="Q300" s="228"/>
      <c r="R300" s="228"/>
      <c r="S300" s="228"/>
      <c r="T300" s="229"/>
      <c r="AT300" s="230" t="s">
        <v>172</v>
      </c>
      <c r="AU300" s="230" t="s">
        <v>81</v>
      </c>
      <c r="AV300" s="15" t="s">
        <v>168</v>
      </c>
      <c r="AW300" s="15" t="s">
        <v>34</v>
      </c>
      <c r="AX300" s="15" t="s">
        <v>79</v>
      </c>
      <c r="AY300" s="230" t="s">
        <v>160</v>
      </c>
    </row>
    <row r="301" spans="1:65" s="12" customFormat="1" ht="22.8" customHeight="1">
      <c r="B301" s="165"/>
      <c r="C301" s="166"/>
      <c r="D301" s="167" t="s">
        <v>71</v>
      </c>
      <c r="E301" s="179" t="s">
        <v>419</v>
      </c>
      <c r="F301" s="179" t="s">
        <v>420</v>
      </c>
      <c r="G301" s="166"/>
      <c r="H301" s="166"/>
      <c r="I301" s="169"/>
      <c r="J301" s="180">
        <f>BK301</f>
        <v>0</v>
      </c>
      <c r="K301" s="166"/>
      <c r="L301" s="171"/>
      <c r="M301" s="172"/>
      <c r="N301" s="173"/>
      <c r="O301" s="173"/>
      <c r="P301" s="174">
        <f>SUM(P302:P313)</f>
        <v>0</v>
      </c>
      <c r="Q301" s="173"/>
      <c r="R301" s="174">
        <f>SUM(R302:R313)</f>
        <v>0</v>
      </c>
      <c r="S301" s="173"/>
      <c r="T301" s="175">
        <f>SUM(T302:T313)</f>
        <v>0.30807499999999999</v>
      </c>
      <c r="AR301" s="176" t="s">
        <v>81</v>
      </c>
      <c r="AT301" s="177" t="s">
        <v>71</v>
      </c>
      <c r="AU301" s="177" t="s">
        <v>79</v>
      </c>
      <c r="AY301" s="176" t="s">
        <v>160</v>
      </c>
      <c r="BK301" s="178">
        <f>SUM(BK302:BK313)</f>
        <v>0</v>
      </c>
    </row>
    <row r="302" spans="1:65" s="2" customFormat="1" ht="22.2" customHeight="1">
      <c r="A302" s="37"/>
      <c r="B302" s="38"/>
      <c r="C302" s="181" t="s">
        <v>421</v>
      </c>
      <c r="D302" s="181" t="s">
        <v>163</v>
      </c>
      <c r="E302" s="182" t="s">
        <v>422</v>
      </c>
      <c r="F302" s="183" t="s">
        <v>423</v>
      </c>
      <c r="G302" s="184" t="s">
        <v>178</v>
      </c>
      <c r="H302" s="185">
        <v>11.6</v>
      </c>
      <c r="I302" s="186"/>
      <c r="J302" s="185">
        <f>ROUND(I302*H302,2)</f>
        <v>0</v>
      </c>
      <c r="K302" s="183" t="s">
        <v>167</v>
      </c>
      <c r="L302" s="42"/>
      <c r="M302" s="187" t="s">
        <v>18</v>
      </c>
      <c r="N302" s="188" t="s">
        <v>43</v>
      </c>
      <c r="O302" s="67"/>
      <c r="P302" s="189">
        <f>O302*H302</f>
        <v>0</v>
      </c>
      <c r="Q302" s="189">
        <v>0</v>
      </c>
      <c r="R302" s="189">
        <f>Q302*H302</f>
        <v>0</v>
      </c>
      <c r="S302" s="189">
        <v>2.5000000000000001E-3</v>
      </c>
      <c r="T302" s="190">
        <f>S302*H302</f>
        <v>2.8999999999999998E-2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91" t="s">
        <v>201</v>
      </c>
      <c r="AT302" s="191" t="s">
        <v>163</v>
      </c>
      <c r="AU302" s="191" t="s">
        <v>81</v>
      </c>
      <c r="AY302" s="20" t="s">
        <v>160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20" t="s">
        <v>79</v>
      </c>
      <c r="BK302" s="192">
        <f>ROUND(I302*H302,2)</f>
        <v>0</v>
      </c>
      <c r="BL302" s="20" t="s">
        <v>201</v>
      </c>
      <c r="BM302" s="191" t="s">
        <v>424</v>
      </c>
    </row>
    <row r="303" spans="1:65" s="2" customFormat="1">
      <c r="A303" s="37"/>
      <c r="B303" s="38"/>
      <c r="C303" s="39"/>
      <c r="D303" s="193" t="s">
        <v>170</v>
      </c>
      <c r="E303" s="39"/>
      <c r="F303" s="194" t="s">
        <v>425</v>
      </c>
      <c r="G303" s="39"/>
      <c r="H303" s="39"/>
      <c r="I303" s="195"/>
      <c r="J303" s="39"/>
      <c r="K303" s="39"/>
      <c r="L303" s="42"/>
      <c r="M303" s="196"/>
      <c r="N303" s="197"/>
      <c r="O303" s="67"/>
      <c r="P303" s="67"/>
      <c r="Q303" s="67"/>
      <c r="R303" s="67"/>
      <c r="S303" s="67"/>
      <c r="T303" s="68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20" t="s">
        <v>170</v>
      </c>
      <c r="AU303" s="20" t="s">
        <v>81</v>
      </c>
    </row>
    <row r="304" spans="1:65" s="13" customFormat="1">
      <c r="B304" s="198"/>
      <c r="C304" s="199"/>
      <c r="D304" s="200" t="s">
        <v>172</v>
      </c>
      <c r="E304" s="201" t="s">
        <v>18</v>
      </c>
      <c r="F304" s="202" t="s">
        <v>173</v>
      </c>
      <c r="G304" s="199"/>
      <c r="H304" s="201" t="s">
        <v>18</v>
      </c>
      <c r="I304" s="203"/>
      <c r="J304" s="199"/>
      <c r="K304" s="199"/>
      <c r="L304" s="204"/>
      <c r="M304" s="205"/>
      <c r="N304" s="206"/>
      <c r="O304" s="206"/>
      <c r="P304" s="206"/>
      <c r="Q304" s="206"/>
      <c r="R304" s="206"/>
      <c r="S304" s="206"/>
      <c r="T304" s="207"/>
      <c r="AT304" s="208" t="s">
        <v>172</v>
      </c>
      <c r="AU304" s="208" t="s">
        <v>81</v>
      </c>
      <c r="AV304" s="13" t="s">
        <v>79</v>
      </c>
      <c r="AW304" s="13" t="s">
        <v>34</v>
      </c>
      <c r="AX304" s="13" t="s">
        <v>72</v>
      </c>
      <c r="AY304" s="208" t="s">
        <v>160</v>
      </c>
    </row>
    <row r="305" spans="1:65" s="14" customFormat="1">
      <c r="B305" s="209"/>
      <c r="C305" s="210"/>
      <c r="D305" s="200" t="s">
        <v>172</v>
      </c>
      <c r="E305" s="211" t="s">
        <v>18</v>
      </c>
      <c r="F305" s="212" t="s">
        <v>426</v>
      </c>
      <c r="G305" s="210"/>
      <c r="H305" s="213">
        <v>11.3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172</v>
      </c>
      <c r="AU305" s="219" t="s">
        <v>81</v>
      </c>
      <c r="AV305" s="14" t="s">
        <v>81</v>
      </c>
      <c r="AW305" s="14" t="s">
        <v>34</v>
      </c>
      <c r="AX305" s="14" t="s">
        <v>72</v>
      </c>
      <c r="AY305" s="219" t="s">
        <v>160</v>
      </c>
    </row>
    <row r="306" spans="1:65" s="14" customFormat="1">
      <c r="B306" s="209"/>
      <c r="C306" s="210"/>
      <c r="D306" s="200" t="s">
        <v>172</v>
      </c>
      <c r="E306" s="211" t="s">
        <v>18</v>
      </c>
      <c r="F306" s="212" t="s">
        <v>427</v>
      </c>
      <c r="G306" s="210"/>
      <c r="H306" s="213">
        <v>0.3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172</v>
      </c>
      <c r="AU306" s="219" t="s">
        <v>81</v>
      </c>
      <c r="AV306" s="14" t="s">
        <v>81</v>
      </c>
      <c r="AW306" s="14" t="s">
        <v>34</v>
      </c>
      <c r="AX306" s="14" t="s">
        <v>72</v>
      </c>
      <c r="AY306" s="219" t="s">
        <v>160</v>
      </c>
    </row>
    <row r="307" spans="1:65" s="15" customFormat="1">
      <c r="B307" s="220"/>
      <c r="C307" s="221"/>
      <c r="D307" s="200" t="s">
        <v>172</v>
      </c>
      <c r="E307" s="222" t="s">
        <v>18</v>
      </c>
      <c r="F307" s="223" t="s">
        <v>175</v>
      </c>
      <c r="G307" s="221"/>
      <c r="H307" s="224">
        <v>11.6</v>
      </c>
      <c r="I307" s="225"/>
      <c r="J307" s="221"/>
      <c r="K307" s="221"/>
      <c r="L307" s="226"/>
      <c r="M307" s="227"/>
      <c r="N307" s="228"/>
      <c r="O307" s="228"/>
      <c r="P307" s="228"/>
      <c r="Q307" s="228"/>
      <c r="R307" s="228"/>
      <c r="S307" s="228"/>
      <c r="T307" s="229"/>
      <c r="AT307" s="230" t="s">
        <v>172</v>
      </c>
      <c r="AU307" s="230" t="s">
        <v>81</v>
      </c>
      <c r="AV307" s="15" t="s">
        <v>168</v>
      </c>
      <c r="AW307" s="15" t="s">
        <v>34</v>
      </c>
      <c r="AX307" s="15" t="s">
        <v>79</v>
      </c>
      <c r="AY307" s="230" t="s">
        <v>160</v>
      </c>
    </row>
    <row r="308" spans="1:65" s="2" customFormat="1" ht="22.2" customHeight="1">
      <c r="A308" s="37"/>
      <c r="B308" s="38"/>
      <c r="C308" s="181" t="s">
        <v>428</v>
      </c>
      <c r="D308" s="181" t="s">
        <v>163</v>
      </c>
      <c r="E308" s="182" t="s">
        <v>429</v>
      </c>
      <c r="F308" s="183" t="s">
        <v>430</v>
      </c>
      <c r="G308" s="184" t="s">
        <v>178</v>
      </c>
      <c r="H308" s="185">
        <v>111.63</v>
      </c>
      <c r="I308" s="186"/>
      <c r="J308" s="185">
        <f>ROUND(I308*H308,2)</f>
        <v>0</v>
      </c>
      <c r="K308" s="183" t="s">
        <v>167</v>
      </c>
      <c r="L308" s="42"/>
      <c r="M308" s="187" t="s">
        <v>18</v>
      </c>
      <c r="N308" s="188" t="s">
        <v>43</v>
      </c>
      <c r="O308" s="67"/>
      <c r="P308" s="189">
        <f>O308*H308</f>
        <v>0</v>
      </c>
      <c r="Q308" s="189">
        <v>0</v>
      </c>
      <c r="R308" s="189">
        <f>Q308*H308</f>
        <v>0</v>
      </c>
      <c r="S308" s="189">
        <v>2.5000000000000001E-3</v>
      </c>
      <c r="T308" s="190">
        <f>S308*H308</f>
        <v>0.27907500000000002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91" t="s">
        <v>201</v>
      </c>
      <c r="AT308" s="191" t="s">
        <v>163</v>
      </c>
      <c r="AU308" s="191" t="s">
        <v>81</v>
      </c>
      <c r="AY308" s="20" t="s">
        <v>160</v>
      </c>
      <c r="BE308" s="192">
        <f>IF(N308="základní",J308,0)</f>
        <v>0</v>
      </c>
      <c r="BF308" s="192">
        <f>IF(N308="snížená",J308,0)</f>
        <v>0</v>
      </c>
      <c r="BG308" s="192">
        <f>IF(N308="zákl. přenesená",J308,0)</f>
        <v>0</v>
      </c>
      <c r="BH308" s="192">
        <f>IF(N308="sníž. přenesená",J308,0)</f>
        <v>0</v>
      </c>
      <c r="BI308" s="192">
        <f>IF(N308="nulová",J308,0)</f>
        <v>0</v>
      </c>
      <c r="BJ308" s="20" t="s">
        <v>79</v>
      </c>
      <c r="BK308" s="192">
        <f>ROUND(I308*H308,2)</f>
        <v>0</v>
      </c>
      <c r="BL308" s="20" t="s">
        <v>201</v>
      </c>
      <c r="BM308" s="191" t="s">
        <v>431</v>
      </c>
    </row>
    <row r="309" spans="1:65" s="2" customFormat="1">
      <c r="A309" s="37"/>
      <c r="B309" s="38"/>
      <c r="C309" s="39"/>
      <c r="D309" s="193" t="s">
        <v>170</v>
      </c>
      <c r="E309" s="39"/>
      <c r="F309" s="194" t="s">
        <v>432</v>
      </c>
      <c r="G309" s="39"/>
      <c r="H309" s="39"/>
      <c r="I309" s="195"/>
      <c r="J309" s="39"/>
      <c r="K309" s="39"/>
      <c r="L309" s="42"/>
      <c r="M309" s="196"/>
      <c r="N309" s="197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170</v>
      </c>
      <c r="AU309" s="20" t="s">
        <v>81</v>
      </c>
    </row>
    <row r="310" spans="1:65" s="13" customFormat="1">
      <c r="B310" s="198"/>
      <c r="C310" s="199"/>
      <c r="D310" s="200" t="s">
        <v>172</v>
      </c>
      <c r="E310" s="201" t="s">
        <v>18</v>
      </c>
      <c r="F310" s="202" t="s">
        <v>173</v>
      </c>
      <c r="G310" s="199"/>
      <c r="H310" s="201" t="s">
        <v>18</v>
      </c>
      <c r="I310" s="203"/>
      <c r="J310" s="199"/>
      <c r="K310" s="199"/>
      <c r="L310" s="204"/>
      <c r="M310" s="205"/>
      <c r="N310" s="206"/>
      <c r="O310" s="206"/>
      <c r="P310" s="206"/>
      <c r="Q310" s="206"/>
      <c r="R310" s="206"/>
      <c r="S310" s="206"/>
      <c r="T310" s="207"/>
      <c r="AT310" s="208" t="s">
        <v>172</v>
      </c>
      <c r="AU310" s="208" t="s">
        <v>81</v>
      </c>
      <c r="AV310" s="13" t="s">
        <v>79</v>
      </c>
      <c r="AW310" s="13" t="s">
        <v>34</v>
      </c>
      <c r="AX310" s="13" t="s">
        <v>72</v>
      </c>
      <c r="AY310" s="208" t="s">
        <v>160</v>
      </c>
    </row>
    <row r="311" spans="1:65" s="14" customFormat="1">
      <c r="B311" s="209"/>
      <c r="C311" s="210"/>
      <c r="D311" s="200" t="s">
        <v>172</v>
      </c>
      <c r="E311" s="211" t="s">
        <v>18</v>
      </c>
      <c r="F311" s="212" t="s">
        <v>433</v>
      </c>
      <c r="G311" s="210"/>
      <c r="H311" s="213">
        <v>31.72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172</v>
      </c>
      <c r="AU311" s="219" t="s">
        <v>81</v>
      </c>
      <c r="AV311" s="14" t="s">
        <v>81</v>
      </c>
      <c r="AW311" s="14" t="s">
        <v>34</v>
      </c>
      <c r="AX311" s="14" t="s">
        <v>72</v>
      </c>
      <c r="AY311" s="219" t="s">
        <v>160</v>
      </c>
    </row>
    <row r="312" spans="1:65" s="14" customFormat="1">
      <c r="B312" s="209"/>
      <c r="C312" s="210"/>
      <c r="D312" s="200" t="s">
        <v>172</v>
      </c>
      <c r="E312" s="211" t="s">
        <v>18</v>
      </c>
      <c r="F312" s="212" t="s">
        <v>434</v>
      </c>
      <c r="G312" s="210"/>
      <c r="H312" s="213">
        <v>79.91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172</v>
      </c>
      <c r="AU312" s="219" t="s">
        <v>81</v>
      </c>
      <c r="AV312" s="14" t="s">
        <v>81</v>
      </c>
      <c r="AW312" s="14" t="s">
        <v>34</v>
      </c>
      <c r="AX312" s="14" t="s">
        <v>72</v>
      </c>
      <c r="AY312" s="219" t="s">
        <v>160</v>
      </c>
    </row>
    <row r="313" spans="1:65" s="15" customFormat="1">
      <c r="B313" s="220"/>
      <c r="C313" s="221"/>
      <c r="D313" s="200" t="s">
        <v>172</v>
      </c>
      <c r="E313" s="222" t="s">
        <v>18</v>
      </c>
      <c r="F313" s="223" t="s">
        <v>175</v>
      </c>
      <c r="G313" s="221"/>
      <c r="H313" s="224">
        <v>111.63</v>
      </c>
      <c r="I313" s="225"/>
      <c r="J313" s="221"/>
      <c r="K313" s="221"/>
      <c r="L313" s="226"/>
      <c r="M313" s="227"/>
      <c r="N313" s="228"/>
      <c r="O313" s="228"/>
      <c r="P313" s="228"/>
      <c r="Q313" s="228"/>
      <c r="R313" s="228"/>
      <c r="S313" s="228"/>
      <c r="T313" s="229"/>
      <c r="AT313" s="230" t="s">
        <v>172</v>
      </c>
      <c r="AU313" s="230" t="s">
        <v>81</v>
      </c>
      <c r="AV313" s="15" t="s">
        <v>168</v>
      </c>
      <c r="AW313" s="15" t="s">
        <v>34</v>
      </c>
      <c r="AX313" s="15" t="s">
        <v>79</v>
      </c>
      <c r="AY313" s="230" t="s">
        <v>160</v>
      </c>
    </row>
    <row r="314" spans="1:65" s="12" customFormat="1" ht="22.8" customHeight="1">
      <c r="B314" s="165"/>
      <c r="C314" s="166"/>
      <c r="D314" s="167" t="s">
        <v>71</v>
      </c>
      <c r="E314" s="179" t="s">
        <v>435</v>
      </c>
      <c r="F314" s="179" t="s">
        <v>91</v>
      </c>
      <c r="G314" s="166"/>
      <c r="H314" s="166"/>
      <c r="I314" s="169"/>
      <c r="J314" s="180">
        <f>BK314</f>
        <v>0</v>
      </c>
      <c r="K314" s="166"/>
      <c r="L314" s="171"/>
      <c r="M314" s="172"/>
      <c r="N314" s="173"/>
      <c r="O314" s="173"/>
      <c r="P314" s="174">
        <f>SUM(P315:P317)</f>
        <v>0</v>
      </c>
      <c r="Q314" s="173"/>
      <c r="R314" s="174">
        <f>SUM(R315:R317)</f>
        <v>0</v>
      </c>
      <c r="S314" s="173"/>
      <c r="T314" s="175">
        <f>SUM(T315:T317)</f>
        <v>4.0000000000000002E-4</v>
      </c>
      <c r="AR314" s="176" t="s">
        <v>81</v>
      </c>
      <c r="AT314" s="177" t="s">
        <v>71</v>
      </c>
      <c r="AU314" s="177" t="s">
        <v>79</v>
      </c>
      <c r="AY314" s="176" t="s">
        <v>160</v>
      </c>
      <c r="BK314" s="178">
        <f>SUM(BK315:BK317)</f>
        <v>0</v>
      </c>
    </row>
    <row r="315" spans="1:65" s="2" customFormat="1" ht="14.4" customHeight="1">
      <c r="A315" s="37"/>
      <c r="B315" s="38"/>
      <c r="C315" s="181" t="s">
        <v>436</v>
      </c>
      <c r="D315" s="181" t="s">
        <v>163</v>
      </c>
      <c r="E315" s="182" t="s">
        <v>437</v>
      </c>
      <c r="F315" s="183" t="s">
        <v>438</v>
      </c>
      <c r="G315" s="184" t="s">
        <v>439</v>
      </c>
      <c r="H315" s="185">
        <v>8</v>
      </c>
      <c r="I315" s="186"/>
      <c r="J315" s="185">
        <f>ROUND(I315*H315,2)</f>
        <v>0</v>
      </c>
      <c r="K315" s="183" t="s">
        <v>167</v>
      </c>
      <c r="L315" s="42"/>
      <c r="M315" s="187" t="s">
        <v>18</v>
      </c>
      <c r="N315" s="188" t="s">
        <v>43</v>
      </c>
      <c r="O315" s="67"/>
      <c r="P315" s="189">
        <f>O315*H315</f>
        <v>0</v>
      </c>
      <c r="Q315" s="189">
        <v>0</v>
      </c>
      <c r="R315" s="189">
        <f>Q315*H315</f>
        <v>0</v>
      </c>
      <c r="S315" s="189">
        <v>5.0000000000000002E-5</v>
      </c>
      <c r="T315" s="190">
        <f>S315*H315</f>
        <v>4.0000000000000002E-4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1" t="s">
        <v>201</v>
      </c>
      <c r="AT315" s="191" t="s">
        <v>163</v>
      </c>
      <c r="AU315" s="191" t="s">
        <v>81</v>
      </c>
      <c r="AY315" s="20" t="s">
        <v>160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20" t="s">
        <v>79</v>
      </c>
      <c r="BK315" s="192">
        <f>ROUND(I315*H315,2)</f>
        <v>0</v>
      </c>
      <c r="BL315" s="20" t="s">
        <v>201</v>
      </c>
      <c r="BM315" s="191" t="s">
        <v>440</v>
      </c>
    </row>
    <row r="316" spans="1:65" s="2" customFormat="1">
      <c r="A316" s="37"/>
      <c r="B316" s="38"/>
      <c r="C316" s="39"/>
      <c r="D316" s="193" t="s">
        <v>170</v>
      </c>
      <c r="E316" s="39"/>
      <c r="F316" s="194" t="s">
        <v>441</v>
      </c>
      <c r="G316" s="39"/>
      <c r="H316" s="39"/>
      <c r="I316" s="195"/>
      <c r="J316" s="39"/>
      <c r="K316" s="39"/>
      <c r="L316" s="42"/>
      <c r="M316" s="196"/>
      <c r="N316" s="197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170</v>
      </c>
      <c r="AU316" s="20" t="s">
        <v>81</v>
      </c>
    </row>
    <row r="317" spans="1:65" s="14" customFormat="1">
      <c r="B317" s="209"/>
      <c r="C317" s="210"/>
      <c r="D317" s="200" t="s">
        <v>172</v>
      </c>
      <c r="E317" s="211" t="s">
        <v>18</v>
      </c>
      <c r="F317" s="212" t="s">
        <v>442</v>
      </c>
      <c r="G317" s="210"/>
      <c r="H317" s="213">
        <v>8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172</v>
      </c>
      <c r="AU317" s="219" t="s">
        <v>81</v>
      </c>
      <c r="AV317" s="14" t="s">
        <v>81</v>
      </c>
      <c r="AW317" s="14" t="s">
        <v>34</v>
      </c>
      <c r="AX317" s="14" t="s">
        <v>79</v>
      </c>
      <c r="AY317" s="219" t="s">
        <v>160</v>
      </c>
    </row>
    <row r="318" spans="1:65" s="12" customFormat="1" ht="22.8" customHeight="1">
      <c r="B318" s="165"/>
      <c r="C318" s="166"/>
      <c r="D318" s="167" t="s">
        <v>71</v>
      </c>
      <c r="E318" s="179" t="s">
        <v>443</v>
      </c>
      <c r="F318" s="179" t="s">
        <v>444</v>
      </c>
      <c r="G318" s="166"/>
      <c r="H318" s="166"/>
      <c r="I318" s="169"/>
      <c r="J318" s="180">
        <f>BK318</f>
        <v>0</v>
      </c>
      <c r="K318" s="166"/>
      <c r="L318" s="171"/>
      <c r="M318" s="172"/>
      <c r="N318" s="173"/>
      <c r="O318" s="173"/>
      <c r="P318" s="174">
        <f>SUM(P319:P341)</f>
        <v>0</v>
      </c>
      <c r="Q318" s="173"/>
      <c r="R318" s="174">
        <f>SUM(R319:R341)</f>
        <v>0</v>
      </c>
      <c r="S318" s="173"/>
      <c r="T318" s="175">
        <f>SUM(T319:T341)</f>
        <v>0.29057439999999995</v>
      </c>
      <c r="AR318" s="176" t="s">
        <v>81</v>
      </c>
      <c r="AT318" s="177" t="s">
        <v>71</v>
      </c>
      <c r="AU318" s="177" t="s">
        <v>79</v>
      </c>
      <c r="AY318" s="176" t="s">
        <v>160</v>
      </c>
      <c r="BK318" s="178">
        <f>SUM(BK319:BK341)</f>
        <v>0</v>
      </c>
    </row>
    <row r="319" spans="1:65" s="2" customFormat="1" ht="14.4" customHeight="1">
      <c r="A319" s="37"/>
      <c r="B319" s="38"/>
      <c r="C319" s="181" t="s">
        <v>445</v>
      </c>
      <c r="D319" s="181" t="s">
        <v>163</v>
      </c>
      <c r="E319" s="182" t="s">
        <v>446</v>
      </c>
      <c r="F319" s="183" t="s">
        <v>447</v>
      </c>
      <c r="G319" s="184" t="s">
        <v>178</v>
      </c>
      <c r="H319" s="185">
        <v>37.799999999999997</v>
      </c>
      <c r="I319" s="186"/>
      <c r="J319" s="185">
        <f>ROUND(I319*H319,2)</f>
        <v>0</v>
      </c>
      <c r="K319" s="183" t="s">
        <v>167</v>
      </c>
      <c r="L319" s="42"/>
      <c r="M319" s="187" t="s">
        <v>18</v>
      </c>
      <c r="N319" s="188" t="s">
        <v>43</v>
      </c>
      <c r="O319" s="67"/>
      <c r="P319" s="189">
        <f>O319*H319</f>
        <v>0</v>
      </c>
      <c r="Q319" s="189">
        <v>0</v>
      </c>
      <c r="R319" s="189">
        <f>Q319*H319</f>
        <v>0</v>
      </c>
      <c r="S319" s="189">
        <v>5.94E-3</v>
      </c>
      <c r="T319" s="190">
        <f>S319*H319</f>
        <v>0.22453199999999998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91" t="s">
        <v>201</v>
      </c>
      <c r="AT319" s="191" t="s">
        <v>163</v>
      </c>
      <c r="AU319" s="191" t="s">
        <v>81</v>
      </c>
      <c r="AY319" s="20" t="s">
        <v>160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20" t="s">
        <v>79</v>
      </c>
      <c r="BK319" s="192">
        <f>ROUND(I319*H319,2)</f>
        <v>0</v>
      </c>
      <c r="BL319" s="20" t="s">
        <v>201</v>
      </c>
      <c r="BM319" s="191" t="s">
        <v>448</v>
      </c>
    </row>
    <row r="320" spans="1:65" s="2" customFormat="1">
      <c r="A320" s="37"/>
      <c r="B320" s="38"/>
      <c r="C320" s="39"/>
      <c r="D320" s="193" t="s">
        <v>170</v>
      </c>
      <c r="E320" s="39"/>
      <c r="F320" s="194" t="s">
        <v>449</v>
      </c>
      <c r="G320" s="39"/>
      <c r="H320" s="39"/>
      <c r="I320" s="195"/>
      <c r="J320" s="39"/>
      <c r="K320" s="39"/>
      <c r="L320" s="42"/>
      <c r="M320" s="196"/>
      <c r="N320" s="197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170</v>
      </c>
      <c r="AU320" s="20" t="s">
        <v>81</v>
      </c>
    </row>
    <row r="321" spans="1:65" s="13" customFormat="1">
      <c r="B321" s="198"/>
      <c r="C321" s="199"/>
      <c r="D321" s="200" t="s">
        <v>172</v>
      </c>
      <c r="E321" s="201" t="s">
        <v>18</v>
      </c>
      <c r="F321" s="202" t="s">
        <v>173</v>
      </c>
      <c r="G321" s="199"/>
      <c r="H321" s="201" t="s">
        <v>18</v>
      </c>
      <c r="I321" s="203"/>
      <c r="J321" s="199"/>
      <c r="K321" s="199"/>
      <c r="L321" s="204"/>
      <c r="M321" s="205"/>
      <c r="N321" s="206"/>
      <c r="O321" s="206"/>
      <c r="P321" s="206"/>
      <c r="Q321" s="206"/>
      <c r="R321" s="206"/>
      <c r="S321" s="206"/>
      <c r="T321" s="207"/>
      <c r="AT321" s="208" t="s">
        <v>172</v>
      </c>
      <c r="AU321" s="208" t="s">
        <v>81</v>
      </c>
      <c r="AV321" s="13" t="s">
        <v>79</v>
      </c>
      <c r="AW321" s="13" t="s">
        <v>34</v>
      </c>
      <c r="AX321" s="13" t="s">
        <v>72</v>
      </c>
      <c r="AY321" s="208" t="s">
        <v>160</v>
      </c>
    </row>
    <row r="322" spans="1:65" s="14" customFormat="1">
      <c r="B322" s="209"/>
      <c r="C322" s="210"/>
      <c r="D322" s="200" t="s">
        <v>172</v>
      </c>
      <c r="E322" s="211" t="s">
        <v>18</v>
      </c>
      <c r="F322" s="212" t="s">
        <v>450</v>
      </c>
      <c r="G322" s="210"/>
      <c r="H322" s="213">
        <v>32.1</v>
      </c>
      <c r="I322" s="214"/>
      <c r="J322" s="210"/>
      <c r="K322" s="210"/>
      <c r="L322" s="215"/>
      <c r="M322" s="216"/>
      <c r="N322" s="217"/>
      <c r="O322" s="217"/>
      <c r="P322" s="217"/>
      <c r="Q322" s="217"/>
      <c r="R322" s="217"/>
      <c r="S322" s="217"/>
      <c r="T322" s="218"/>
      <c r="AT322" s="219" t="s">
        <v>172</v>
      </c>
      <c r="AU322" s="219" t="s">
        <v>81</v>
      </c>
      <c r="AV322" s="14" t="s">
        <v>81</v>
      </c>
      <c r="AW322" s="14" t="s">
        <v>34</v>
      </c>
      <c r="AX322" s="14" t="s">
        <v>72</v>
      </c>
      <c r="AY322" s="219" t="s">
        <v>160</v>
      </c>
    </row>
    <row r="323" spans="1:65" s="14" customFormat="1">
      <c r="B323" s="209"/>
      <c r="C323" s="210"/>
      <c r="D323" s="200" t="s">
        <v>172</v>
      </c>
      <c r="E323" s="211" t="s">
        <v>18</v>
      </c>
      <c r="F323" s="212" t="s">
        <v>451</v>
      </c>
      <c r="G323" s="210"/>
      <c r="H323" s="213">
        <v>4.3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172</v>
      </c>
      <c r="AU323" s="219" t="s">
        <v>81</v>
      </c>
      <c r="AV323" s="14" t="s">
        <v>81</v>
      </c>
      <c r="AW323" s="14" t="s">
        <v>34</v>
      </c>
      <c r="AX323" s="14" t="s">
        <v>72</v>
      </c>
      <c r="AY323" s="219" t="s">
        <v>160</v>
      </c>
    </row>
    <row r="324" spans="1:65" s="14" customFormat="1">
      <c r="B324" s="209"/>
      <c r="C324" s="210"/>
      <c r="D324" s="200" t="s">
        <v>172</v>
      </c>
      <c r="E324" s="211" t="s">
        <v>18</v>
      </c>
      <c r="F324" s="212" t="s">
        <v>452</v>
      </c>
      <c r="G324" s="210"/>
      <c r="H324" s="213">
        <v>1.4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172</v>
      </c>
      <c r="AU324" s="219" t="s">
        <v>81</v>
      </c>
      <c r="AV324" s="14" t="s">
        <v>81</v>
      </c>
      <c r="AW324" s="14" t="s">
        <v>34</v>
      </c>
      <c r="AX324" s="14" t="s">
        <v>72</v>
      </c>
      <c r="AY324" s="219" t="s">
        <v>160</v>
      </c>
    </row>
    <row r="325" spans="1:65" s="15" customFormat="1">
      <c r="B325" s="220"/>
      <c r="C325" s="221"/>
      <c r="D325" s="200" t="s">
        <v>172</v>
      </c>
      <c r="E325" s="222" t="s">
        <v>18</v>
      </c>
      <c r="F325" s="223" t="s">
        <v>175</v>
      </c>
      <c r="G325" s="221"/>
      <c r="H325" s="224">
        <v>37.799999999999997</v>
      </c>
      <c r="I325" s="225"/>
      <c r="J325" s="221"/>
      <c r="K325" s="221"/>
      <c r="L325" s="226"/>
      <c r="M325" s="227"/>
      <c r="N325" s="228"/>
      <c r="O325" s="228"/>
      <c r="P325" s="228"/>
      <c r="Q325" s="228"/>
      <c r="R325" s="228"/>
      <c r="S325" s="228"/>
      <c r="T325" s="229"/>
      <c r="AT325" s="230" t="s">
        <v>172</v>
      </c>
      <c r="AU325" s="230" t="s">
        <v>81</v>
      </c>
      <c r="AV325" s="15" t="s">
        <v>168</v>
      </c>
      <c r="AW325" s="15" t="s">
        <v>34</v>
      </c>
      <c r="AX325" s="15" t="s">
        <v>79</v>
      </c>
      <c r="AY325" s="230" t="s">
        <v>160</v>
      </c>
    </row>
    <row r="326" spans="1:65" s="2" customFormat="1" ht="14.4" customHeight="1">
      <c r="A326" s="37"/>
      <c r="B326" s="38"/>
      <c r="C326" s="181" t="s">
        <v>453</v>
      </c>
      <c r="D326" s="181" t="s">
        <v>163</v>
      </c>
      <c r="E326" s="182" t="s">
        <v>454</v>
      </c>
      <c r="F326" s="183" t="s">
        <v>455</v>
      </c>
      <c r="G326" s="184" t="s">
        <v>241</v>
      </c>
      <c r="H326" s="185">
        <v>15.94</v>
      </c>
      <c r="I326" s="186"/>
      <c r="J326" s="185">
        <f>ROUND(I326*H326,2)</f>
        <v>0</v>
      </c>
      <c r="K326" s="183" t="s">
        <v>167</v>
      </c>
      <c r="L326" s="42"/>
      <c r="M326" s="187" t="s">
        <v>18</v>
      </c>
      <c r="N326" s="188" t="s">
        <v>43</v>
      </c>
      <c r="O326" s="67"/>
      <c r="P326" s="189">
        <f>O326*H326</f>
        <v>0</v>
      </c>
      <c r="Q326" s="189">
        <v>0</v>
      </c>
      <c r="R326" s="189">
        <f>Q326*H326</f>
        <v>0</v>
      </c>
      <c r="S326" s="189">
        <v>1.91E-3</v>
      </c>
      <c r="T326" s="190">
        <f>S326*H326</f>
        <v>3.0445400000000001E-2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91" t="s">
        <v>201</v>
      </c>
      <c r="AT326" s="191" t="s">
        <v>163</v>
      </c>
      <c r="AU326" s="191" t="s">
        <v>81</v>
      </c>
      <c r="AY326" s="20" t="s">
        <v>160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20" t="s">
        <v>79</v>
      </c>
      <c r="BK326" s="192">
        <f>ROUND(I326*H326,2)</f>
        <v>0</v>
      </c>
      <c r="BL326" s="20" t="s">
        <v>201</v>
      </c>
      <c r="BM326" s="191" t="s">
        <v>456</v>
      </c>
    </row>
    <row r="327" spans="1:65" s="2" customFormat="1">
      <c r="A327" s="37"/>
      <c r="B327" s="38"/>
      <c r="C327" s="39"/>
      <c r="D327" s="193" t="s">
        <v>170</v>
      </c>
      <c r="E327" s="39"/>
      <c r="F327" s="194" t="s">
        <v>457</v>
      </c>
      <c r="G327" s="39"/>
      <c r="H327" s="39"/>
      <c r="I327" s="195"/>
      <c r="J327" s="39"/>
      <c r="K327" s="39"/>
      <c r="L327" s="42"/>
      <c r="M327" s="196"/>
      <c r="N327" s="197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170</v>
      </c>
      <c r="AU327" s="20" t="s">
        <v>81</v>
      </c>
    </row>
    <row r="328" spans="1:65" s="13" customFormat="1">
      <c r="B328" s="198"/>
      <c r="C328" s="199"/>
      <c r="D328" s="200" t="s">
        <v>172</v>
      </c>
      <c r="E328" s="201" t="s">
        <v>18</v>
      </c>
      <c r="F328" s="202" t="s">
        <v>173</v>
      </c>
      <c r="G328" s="199"/>
      <c r="H328" s="201" t="s">
        <v>18</v>
      </c>
      <c r="I328" s="203"/>
      <c r="J328" s="199"/>
      <c r="K328" s="199"/>
      <c r="L328" s="204"/>
      <c r="M328" s="205"/>
      <c r="N328" s="206"/>
      <c r="O328" s="206"/>
      <c r="P328" s="206"/>
      <c r="Q328" s="206"/>
      <c r="R328" s="206"/>
      <c r="S328" s="206"/>
      <c r="T328" s="207"/>
      <c r="AT328" s="208" t="s">
        <v>172</v>
      </c>
      <c r="AU328" s="208" t="s">
        <v>81</v>
      </c>
      <c r="AV328" s="13" t="s">
        <v>79</v>
      </c>
      <c r="AW328" s="13" t="s">
        <v>34</v>
      </c>
      <c r="AX328" s="13" t="s">
        <v>72</v>
      </c>
      <c r="AY328" s="208" t="s">
        <v>160</v>
      </c>
    </row>
    <row r="329" spans="1:65" s="14" customFormat="1">
      <c r="B329" s="209"/>
      <c r="C329" s="210"/>
      <c r="D329" s="200" t="s">
        <v>172</v>
      </c>
      <c r="E329" s="211" t="s">
        <v>18</v>
      </c>
      <c r="F329" s="212" t="s">
        <v>458</v>
      </c>
      <c r="G329" s="210"/>
      <c r="H329" s="213">
        <v>15.94</v>
      </c>
      <c r="I329" s="214"/>
      <c r="J329" s="210"/>
      <c r="K329" s="210"/>
      <c r="L329" s="215"/>
      <c r="M329" s="216"/>
      <c r="N329" s="217"/>
      <c r="O329" s="217"/>
      <c r="P329" s="217"/>
      <c r="Q329" s="217"/>
      <c r="R329" s="217"/>
      <c r="S329" s="217"/>
      <c r="T329" s="218"/>
      <c r="AT329" s="219" t="s">
        <v>172</v>
      </c>
      <c r="AU329" s="219" t="s">
        <v>81</v>
      </c>
      <c r="AV329" s="14" t="s">
        <v>81</v>
      </c>
      <c r="AW329" s="14" t="s">
        <v>34</v>
      </c>
      <c r="AX329" s="14" t="s">
        <v>72</v>
      </c>
      <c r="AY329" s="219" t="s">
        <v>160</v>
      </c>
    </row>
    <row r="330" spans="1:65" s="15" customFormat="1">
      <c r="B330" s="220"/>
      <c r="C330" s="221"/>
      <c r="D330" s="200" t="s">
        <v>172</v>
      </c>
      <c r="E330" s="222" t="s">
        <v>18</v>
      </c>
      <c r="F330" s="223" t="s">
        <v>175</v>
      </c>
      <c r="G330" s="221"/>
      <c r="H330" s="224">
        <v>15.94</v>
      </c>
      <c r="I330" s="225"/>
      <c r="J330" s="221"/>
      <c r="K330" s="221"/>
      <c r="L330" s="226"/>
      <c r="M330" s="227"/>
      <c r="N330" s="228"/>
      <c r="O330" s="228"/>
      <c r="P330" s="228"/>
      <c r="Q330" s="228"/>
      <c r="R330" s="228"/>
      <c r="S330" s="228"/>
      <c r="T330" s="229"/>
      <c r="AT330" s="230" t="s">
        <v>172</v>
      </c>
      <c r="AU330" s="230" t="s">
        <v>81</v>
      </c>
      <c r="AV330" s="15" t="s">
        <v>168</v>
      </c>
      <c r="AW330" s="15" t="s">
        <v>34</v>
      </c>
      <c r="AX330" s="15" t="s">
        <v>79</v>
      </c>
      <c r="AY330" s="230" t="s">
        <v>160</v>
      </c>
    </row>
    <row r="331" spans="1:65" s="2" customFormat="1" ht="14.4" customHeight="1">
      <c r="A331" s="37"/>
      <c r="B331" s="38"/>
      <c r="C331" s="181" t="s">
        <v>459</v>
      </c>
      <c r="D331" s="181" t="s">
        <v>163</v>
      </c>
      <c r="E331" s="182" t="s">
        <v>460</v>
      </c>
      <c r="F331" s="183" t="s">
        <v>461</v>
      </c>
      <c r="G331" s="184" t="s">
        <v>241</v>
      </c>
      <c r="H331" s="185">
        <v>1.5</v>
      </c>
      <c r="I331" s="186"/>
      <c r="J331" s="185">
        <f>ROUND(I331*H331,2)</f>
        <v>0</v>
      </c>
      <c r="K331" s="183" t="s">
        <v>167</v>
      </c>
      <c r="L331" s="42"/>
      <c r="M331" s="187" t="s">
        <v>18</v>
      </c>
      <c r="N331" s="188" t="s">
        <v>43</v>
      </c>
      <c r="O331" s="67"/>
      <c r="P331" s="189">
        <f>O331*H331</f>
        <v>0</v>
      </c>
      <c r="Q331" s="189">
        <v>0</v>
      </c>
      <c r="R331" s="189">
        <f>Q331*H331</f>
        <v>0</v>
      </c>
      <c r="S331" s="189">
        <v>1.67E-3</v>
      </c>
      <c r="T331" s="190">
        <f>S331*H331</f>
        <v>2.5050000000000003E-3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1" t="s">
        <v>201</v>
      </c>
      <c r="AT331" s="191" t="s">
        <v>163</v>
      </c>
      <c r="AU331" s="191" t="s">
        <v>81</v>
      </c>
      <c r="AY331" s="20" t="s">
        <v>160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20" t="s">
        <v>79</v>
      </c>
      <c r="BK331" s="192">
        <f>ROUND(I331*H331,2)</f>
        <v>0</v>
      </c>
      <c r="BL331" s="20" t="s">
        <v>201</v>
      </c>
      <c r="BM331" s="191" t="s">
        <v>462</v>
      </c>
    </row>
    <row r="332" spans="1:65" s="2" customFormat="1">
      <c r="A332" s="37"/>
      <c r="B332" s="38"/>
      <c r="C332" s="39"/>
      <c r="D332" s="193" t="s">
        <v>170</v>
      </c>
      <c r="E332" s="39"/>
      <c r="F332" s="194" t="s">
        <v>463</v>
      </c>
      <c r="G332" s="39"/>
      <c r="H332" s="39"/>
      <c r="I332" s="195"/>
      <c r="J332" s="39"/>
      <c r="K332" s="39"/>
      <c r="L332" s="42"/>
      <c r="M332" s="196"/>
      <c r="N332" s="197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170</v>
      </c>
      <c r="AU332" s="20" t="s">
        <v>81</v>
      </c>
    </row>
    <row r="333" spans="1:65" s="14" customFormat="1">
      <c r="B333" s="209"/>
      <c r="C333" s="210"/>
      <c r="D333" s="200" t="s">
        <v>172</v>
      </c>
      <c r="E333" s="211" t="s">
        <v>18</v>
      </c>
      <c r="F333" s="212" t="s">
        <v>464</v>
      </c>
      <c r="G333" s="210"/>
      <c r="H333" s="213">
        <v>1.5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172</v>
      </c>
      <c r="AU333" s="219" t="s">
        <v>81</v>
      </c>
      <c r="AV333" s="14" t="s">
        <v>81</v>
      </c>
      <c r="AW333" s="14" t="s">
        <v>34</v>
      </c>
      <c r="AX333" s="14" t="s">
        <v>79</v>
      </c>
      <c r="AY333" s="219" t="s">
        <v>160</v>
      </c>
    </row>
    <row r="334" spans="1:65" s="2" customFormat="1" ht="14.4" customHeight="1">
      <c r="A334" s="37"/>
      <c r="B334" s="38"/>
      <c r="C334" s="181" t="s">
        <v>465</v>
      </c>
      <c r="D334" s="181" t="s">
        <v>163</v>
      </c>
      <c r="E334" s="182" t="s">
        <v>466</v>
      </c>
      <c r="F334" s="183" t="s">
        <v>467</v>
      </c>
      <c r="G334" s="184" t="s">
        <v>241</v>
      </c>
      <c r="H334" s="185">
        <v>10</v>
      </c>
      <c r="I334" s="186"/>
      <c r="J334" s="185">
        <f>ROUND(I334*H334,2)</f>
        <v>0</v>
      </c>
      <c r="K334" s="183" t="s">
        <v>167</v>
      </c>
      <c r="L334" s="42"/>
      <c r="M334" s="187" t="s">
        <v>18</v>
      </c>
      <c r="N334" s="188" t="s">
        <v>43</v>
      </c>
      <c r="O334" s="67"/>
      <c r="P334" s="189">
        <f>O334*H334</f>
        <v>0</v>
      </c>
      <c r="Q334" s="189">
        <v>0</v>
      </c>
      <c r="R334" s="189">
        <f>Q334*H334</f>
        <v>0</v>
      </c>
      <c r="S334" s="189">
        <v>2.5999999999999999E-3</v>
      </c>
      <c r="T334" s="190">
        <f>S334*H334</f>
        <v>2.5999999999999999E-2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91" t="s">
        <v>201</v>
      </c>
      <c r="AT334" s="191" t="s">
        <v>163</v>
      </c>
      <c r="AU334" s="191" t="s">
        <v>81</v>
      </c>
      <c r="AY334" s="20" t="s">
        <v>160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20" t="s">
        <v>79</v>
      </c>
      <c r="BK334" s="192">
        <f>ROUND(I334*H334,2)</f>
        <v>0</v>
      </c>
      <c r="BL334" s="20" t="s">
        <v>201</v>
      </c>
      <c r="BM334" s="191" t="s">
        <v>468</v>
      </c>
    </row>
    <row r="335" spans="1:65" s="2" customFormat="1">
      <c r="A335" s="37"/>
      <c r="B335" s="38"/>
      <c r="C335" s="39"/>
      <c r="D335" s="193" t="s">
        <v>170</v>
      </c>
      <c r="E335" s="39"/>
      <c r="F335" s="194" t="s">
        <v>469</v>
      </c>
      <c r="G335" s="39"/>
      <c r="H335" s="39"/>
      <c r="I335" s="195"/>
      <c r="J335" s="39"/>
      <c r="K335" s="39"/>
      <c r="L335" s="42"/>
      <c r="M335" s="196"/>
      <c r="N335" s="197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20" t="s">
        <v>170</v>
      </c>
      <c r="AU335" s="20" t="s">
        <v>81</v>
      </c>
    </row>
    <row r="336" spans="1:65" s="13" customFormat="1">
      <c r="B336" s="198"/>
      <c r="C336" s="199"/>
      <c r="D336" s="200" t="s">
        <v>172</v>
      </c>
      <c r="E336" s="201" t="s">
        <v>18</v>
      </c>
      <c r="F336" s="202" t="s">
        <v>173</v>
      </c>
      <c r="G336" s="199"/>
      <c r="H336" s="201" t="s">
        <v>18</v>
      </c>
      <c r="I336" s="203"/>
      <c r="J336" s="199"/>
      <c r="K336" s="199"/>
      <c r="L336" s="204"/>
      <c r="M336" s="205"/>
      <c r="N336" s="206"/>
      <c r="O336" s="206"/>
      <c r="P336" s="206"/>
      <c r="Q336" s="206"/>
      <c r="R336" s="206"/>
      <c r="S336" s="206"/>
      <c r="T336" s="207"/>
      <c r="AT336" s="208" t="s">
        <v>172</v>
      </c>
      <c r="AU336" s="208" t="s">
        <v>81</v>
      </c>
      <c r="AV336" s="13" t="s">
        <v>79</v>
      </c>
      <c r="AW336" s="13" t="s">
        <v>34</v>
      </c>
      <c r="AX336" s="13" t="s">
        <v>72</v>
      </c>
      <c r="AY336" s="208" t="s">
        <v>160</v>
      </c>
    </row>
    <row r="337" spans="1:65" s="14" customFormat="1">
      <c r="B337" s="209"/>
      <c r="C337" s="210"/>
      <c r="D337" s="200" t="s">
        <v>172</v>
      </c>
      <c r="E337" s="211" t="s">
        <v>18</v>
      </c>
      <c r="F337" s="212" t="s">
        <v>470</v>
      </c>
      <c r="G337" s="210"/>
      <c r="H337" s="213">
        <v>10</v>
      </c>
      <c r="I337" s="214"/>
      <c r="J337" s="210"/>
      <c r="K337" s="210"/>
      <c r="L337" s="215"/>
      <c r="M337" s="216"/>
      <c r="N337" s="217"/>
      <c r="O337" s="217"/>
      <c r="P337" s="217"/>
      <c r="Q337" s="217"/>
      <c r="R337" s="217"/>
      <c r="S337" s="217"/>
      <c r="T337" s="218"/>
      <c r="AT337" s="219" t="s">
        <v>172</v>
      </c>
      <c r="AU337" s="219" t="s">
        <v>81</v>
      </c>
      <c r="AV337" s="14" t="s">
        <v>81</v>
      </c>
      <c r="AW337" s="14" t="s">
        <v>34</v>
      </c>
      <c r="AX337" s="14" t="s">
        <v>72</v>
      </c>
      <c r="AY337" s="219" t="s">
        <v>160</v>
      </c>
    </row>
    <row r="338" spans="1:65" s="15" customFormat="1">
      <c r="B338" s="220"/>
      <c r="C338" s="221"/>
      <c r="D338" s="200" t="s">
        <v>172</v>
      </c>
      <c r="E338" s="222" t="s">
        <v>18</v>
      </c>
      <c r="F338" s="223" t="s">
        <v>175</v>
      </c>
      <c r="G338" s="221"/>
      <c r="H338" s="224">
        <v>10</v>
      </c>
      <c r="I338" s="225"/>
      <c r="J338" s="221"/>
      <c r="K338" s="221"/>
      <c r="L338" s="226"/>
      <c r="M338" s="227"/>
      <c r="N338" s="228"/>
      <c r="O338" s="228"/>
      <c r="P338" s="228"/>
      <c r="Q338" s="228"/>
      <c r="R338" s="228"/>
      <c r="S338" s="228"/>
      <c r="T338" s="229"/>
      <c r="AT338" s="230" t="s">
        <v>172</v>
      </c>
      <c r="AU338" s="230" t="s">
        <v>81</v>
      </c>
      <c r="AV338" s="15" t="s">
        <v>168</v>
      </c>
      <c r="AW338" s="15" t="s">
        <v>34</v>
      </c>
      <c r="AX338" s="15" t="s">
        <v>79</v>
      </c>
      <c r="AY338" s="230" t="s">
        <v>160</v>
      </c>
    </row>
    <row r="339" spans="1:65" s="2" customFormat="1" ht="14.4" customHeight="1">
      <c r="A339" s="37"/>
      <c r="B339" s="38"/>
      <c r="C339" s="181" t="s">
        <v>471</v>
      </c>
      <c r="D339" s="181" t="s">
        <v>163</v>
      </c>
      <c r="E339" s="182" t="s">
        <v>472</v>
      </c>
      <c r="F339" s="183" t="s">
        <v>473</v>
      </c>
      <c r="G339" s="184" t="s">
        <v>241</v>
      </c>
      <c r="H339" s="185">
        <v>1.8</v>
      </c>
      <c r="I339" s="186"/>
      <c r="J339" s="185">
        <f>ROUND(I339*H339,2)</f>
        <v>0</v>
      </c>
      <c r="K339" s="183" t="s">
        <v>167</v>
      </c>
      <c r="L339" s="42"/>
      <c r="M339" s="187" t="s">
        <v>18</v>
      </c>
      <c r="N339" s="188" t="s">
        <v>43</v>
      </c>
      <c r="O339" s="67"/>
      <c r="P339" s="189">
        <f>O339*H339</f>
        <v>0</v>
      </c>
      <c r="Q339" s="189">
        <v>0</v>
      </c>
      <c r="R339" s="189">
        <f>Q339*H339</f>
        <v>0</v>
      </c>
      <c r="S339" s="189">
        <v>3.9399999999999999E-3</v>
      </c>
      <c r="T339" s="190">
        <f>S339*H339</f>
        <v>7.0920000000000002E-3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91" t="s">
        <v>201</v>
      </c>
      <c r="AT339" s="191" t="s">
        <v>163</v>
      </c>
      <c r="AU339" s="191" t="s">
        <v>81</v>
      </c>
      <c r="AY339" s="20" t="s">
        <v>160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20" t="s">
        <v>79</v>
      </c>
      <c r="BK339" s="192">
        <f>ROUND(I339*H339,2)</f>
        <v>0</v>
      </c>
      <c r="BL339" s="20" t="s">
        <v>201</v>
      </c>
      <c r="BM339" s="191" t="s">
        <v>474</v>
      </c>
    </row>
    <row r="340" spans="1:65" s="2" customFormat="1">
      <c r="A340" s="37"/>
      <c r="B340" s="38"/>
      <c r="C340" s="39"/>
      <c r="D340" s="193" t="s">
        <v>170</v>
      </c>
      <c r="E340" s="39"/>
      <c r="F340" s="194" t="s">
        <v>475</v>
      </c>
      <c r="G340" s="39"/>
      <c r="H340" s="39"/>
      <c r="I340" s="195"/>
      <c r="J340" s="39"/>
      <c r="K340" s="39"/>
      <c r="L340" s="42"/>
      <c r="M340" s="196"/>
      <c r="N340" s="197"/>
      <c r="O340" s="67"/>
      <c r="P340" s="67"/>
      <c r="Q340" s="67"/>
      <c r="R340" s="67"/>
      <c r="S340" s="67"/>
      <c r="T340" s="68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20" t="s">
        <v>170</v>
      </c>
      <c r="AU340" s="20" t="s">
        <v>81</v>
      </c>
    </row>
    <row r="341" spans="1:65" s="14" customFormat="1">
      <c r="B341" s="209"/>
      <c r="C341" s="210"/>
      <c r="D341" s="200" t="s">
        <v>172</v>
      </c>
      <c r="E341" s="211" t="s">
        <v>18</v>
      </c>
      <c r="F341" s="212" t="s">
        <v>476</v>
      </c>
      <c r="G341" s="210"/>
      <c r="H341" s="213">
        <v>1.8</v>
      </c>
      <c r="I341" s="214"/>
      <c r="J341" s="210"/>
      <c r="K341" s="210"/>
      <c r="L341" s="215"/>
      <c r="M341" s="216"/>
      <c r="N341" s="217"/>
      <c r="O341" s="217"/>
      <c r="P341" s="217"/>
      <c r="Q341" s="217"/>
      <c r="R341" s="217"/>
      <c r="S341" s="217"/>
      <c r="T341" s="218"/>
      <c r="AT341" s="219" t="s">
        <v>172</v>
      </c>
      <c r="AU341" s="219" t="s">
        <v>81</v>
      </c>
      <c r="AV341" s="14" t="s">
        <v>81</v>
      </c>
      <c r="AW341" s="14" t="s">
        <v>34</v>
      </c>
      <c r="AX341" s="14" t="s">
        <v>79</v>
      </c>
      <c r="AY341" s="219" t="s">
        <v>160</v>
      </c>
    </row>
    <row r="342" spans="1:65" s="12" customFormat="1" ht="22.8" customHeight="1">
      <c r="B342" s="165"/>
      <c r="C342" s="166"/>
      <c r="D342" s="167" t="s">
        <v>71</v>
      </c>
      <c r="E342" s="179" t="s">
        <v>477</v>
      </c>
      <c r="F342" s="179" t="s">
        <v>478</v>
      </c>
      <c r="G342" s="166"/>
      <c r="H342" s="166"/>
      <c r="I342" s="169"/>
      <c r="J342" s="180">
        <f>BK342</f>
        <v>0</v>
      </c>
      <c r="K342" s="166"/>
      <c r="L342" s="171"/>
      <c r="M342" s="172"/>
      <c r="N342" s="173"/>
      <c r="O342" s="173"/>
      <c r="P342" s="174">
        <f>SUM(P343:P344)</f>
        <v>0</v>
      </c>
      <c r="Q342" s="173"/>
      <c r="R342" s="174">
        <f>SUM(R343:R344)</f>
        <v>0</v>
      </c>
      <c r="S342" s="173"/>
      <c r="T342" s="175">
        <f>SUM(T343:T344)</f>
        <v>2.4E-2</v>
      </c>
      <c r="AR342" s="176" t="s">
        <v>81</v>
      </c>
      <c r="AT342" s="177" t="s">
        <v>71</v>
      </c>
      <c r="AU342" s="177" t="s">
        <v>79</v>
      </c>
      <c r="AY342" s="176" t="s">
        <v>160</v>
      </c>
      <c r="BK342" s="178">
        <f>SUM(BK343:BK344)</f>
        <v>0</v>
      </c>
    </row>
    <row r="343" spans="1:65" s="2" customFormat="1" ht="14.4" customHeight="1">
      <c r="A343" s="37"/>
      <c r="B343" s="38"/>
      <c r="C343" s="181" t="s">
        <v>479</v>
      </c>
      <c r="D343" s="181" t="s">
        <v>163</v>
      </c>
      <c r="E343" s="182" t="s">
        <v>480</v>
      </c>
      <c r="F343" s="183" t="s">
        <v>481</v>
      </c>
      <c r="G343" s="184" t="s">
        <v>439</v>
      </c>
      <c r="H343" s="185">
        <v>1</v>
      </c>
      <c r="I343" s="186"/>
      <c r="J343" s="185">
        <f>ROUND(I343*H343,2)</f>
        <v>0</v>
      </c>
      <c r="K343" s="183" t="s">
        <v>167</v>
      </c>
      <c r="L343" s="42"/>
      <c r="M343" s="187" t="s">
        <v>18</v>
      </c>
      <c r="N343" s="188" t="s">
        <v>43</v>
      </c>
      <c r="O343" s="67"/>
      <c r="P343" s="189">
        <f>O343*H343</f>
        <v>0</v>
      </c>
      <c r="Q343" s="189">
        <v>0</v>
      </c>
      <c r="R343" s="189">
        <f>Q343*H343</f>
        <v>0</v>
      </c>
      <c r="S343" s="189">
        <v>2.4E-2</v>
      </c>
      <c r="T343" s="190">
        <f>S343*H343</f>
        <v>2.4E-2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1" t="s">
        <v>201</v>
      </c>
      <c r="AT343" s="191" t="s">
        <v>163</v>
      </c>
      <c r="AU343" s="191" t="s">
        <v>81</v>
      </c>
      <c r="AY343" s="20" t="s">
        <v>160</v>
      </c>
      <c r="BE343" s="192">
        <f>IF(N343="základní",J343,0)</f>
        <v>0</v>
      </c>
      <c r="BF343" s="192">
        <f>IF(N343="snížená",J343,0)</f>
        <v>0</v>
      </c>
      <c r="BG343" s="192">
        <f>IF(N343="zákl. přenesená",J343,0)</f>
        <v>0</v>
      </c>
      <c r="BH343" s="192">
        <f>IF(N343="sníž. přenesená",J343,0)</f>
        <v>0</v>
      </c>
      <c r="BI343" s="192">
        <f>IF(N343="nulová",J343,0)</f>
        <v>0</v>
      </c>
      <c r="BJ343" s="20" t="s">
        <v>79</v>
      </c>
      <c r="BK343" s="192">
        <f>ROUND(I343*H343,2)</f>
        <v>0</v>
      </c>
      <c r="BL343" s="20" t="s">
        <v>201</v>
      </c>
      <c r="BM343" s="191" t="s">
        <v>482</v>
      </c>
    </row>
    <row r="344" spans="1:65" s="2" customFormat="1">
      <c r="A344" s="37"/>
      <c r="B344" s="38"/>
      <c r="C344" s="39"/>
      <c r="D344" s="193" t="s">
        <v>170</v>
      </c>
      <c r="E344" s="39"/>
      <c r="F344" s="194" t="s">
        <v>483</v>
      </c>
      <c r="G344" s="39"/>
      <c r="H344" s="39"/>
      <c r="I344" s="195"/>
      <c r="J344" s="39"/>
      <c r="K344" s="39"/>
      <c r="L344" s="42"/>
      <c r="M344" s="196"/>
      <c r="N344" s="197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170</v>
      </c>
      <c r="AU344" s="20" t="s">
        <v>81</v>
      </c>
    </row>
    <row r="345" spans="1:65" s="12" customFormat="1" ht="22.8" customHeight="1">
      <c r="B345" s="165"/>
      <c r="C345" s="166"/>
      <c r="D345" s="167" t="s">
        <v>71</v>
      </c>
      <c r="E345" s="179" t="s">
        <v>484</v>
      </c>
      <c r="F345" s="179" t="s">
        <v>485</v>
      </c>
      <c r="G345" s="166"/>
      <c r="H345" s="166"/>
      <c r="I345" s="169"/>
      <c r="J345" s="180">
        <f>BK345</f>
        <v>0</v>
      </c>
      <c r="K345" s="166"/>
      <c r="L345" s="171"/>
      <c r="M345" s="172"/>
      <c r="N345" s="173"/>
      <c r="O345" s="173"/>
      <c r="P345" s="174">
        <f>SUM(P346:P359)</f>
        <v>0</v>
      </c>
      <c r="Q345" s="173"/>
      <c r="R345" s="174">
        <f>SUM(R346:R359)</f>
        <v>0</v>
      </c>
      <c r="S345" s="173"/>
      <c r="T345" s="175">
        <f>SUM(T346:T359)</f>
        <v>0.25030000000000002</v>
      </c>
      <c r="AR345" s="176" t="s">
        <v>81</v>
      </c>
      <c r="AT345" s="177" t="s">
        <v>71</v>
      </c>
      <c r="AU345" s="177" t="s">
        <v>79</v>
      </c>
      <c r="AY345" s="176" t="s">
        <v>160</v>
      </c>
      <c r="BK345" s="178">
        <f>SUM(BK346:BK359)</f>
        <v>0</v>
      </c>
    </row>
    <row r="346" spans="1:65" s="2" customFormat="1" ht="14.4" customHeight="1">
      <c r="A346" s="37"/>
      <c r="B346" s="38"/>
      <c r="C346" s="181" t="s">
        <v>486</v>
      </c>
      <c r="D346" s="181" t="s">
        <v>163</v>
      </c>
      <c r="E346" s="182" t="s">
        <v>487</v>
      </c>
      <c r="F346" s="183" t="s">
        <v>488</v>
      </c>
      <c r="G346" s="184" t="s">
        <v>241</v>
      </c>
      <c r="H346" s="185">
        <v>5.5</v>
      </c>
      <c r="I346" s="186"/>
      <c r="J346" s="185">
        <f>ROUND(I346*H346,2)</f>
        <v>0</v>
      </c>
      <c r="K346" s="183" t="s">
        <v>167</v>
      </c>
      <c r="L346" s="42"/>
      <c r="M346" s="187" t="s">
        <v>18</v>
      </c>
      <c r="N346" s="188" t="s">
        <v>43</v>
      </c>
      <c r="O346" s="67"/>
      <c r="P346" s="189">
        <f>O346*H346</f>
        <v>0</v>
      </c>
      <c r="Q346" s="189">
        <v>0</v>
      </c>
      <c r="R346" s="189">
        <f>Q346*H346</f>
        <v>0</v>
      </c>
      <c r="S346" s="189">
        <v>1.6E-2</v>
      </c>
      <c r="T346" s="190">
        <f>S346*H346</f>
        <v>8.7999999999999995E-2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91" t="s">
        <v>201</v>
      </c>
      <c r="AT346" s="191" t="s">
        <v>163</v>
      </c>
      <c r="AU346" s="191" t="s">
        <v>81</v>
      </c>
      <c r="AY346" s="20" t="s">
        <v>160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20" t="s">
        <v>79</v>
      </c>
      <c r="BK346" s="192">
        <f>ROUND(I346*H346,2)</f>
        <v>0</v>
      </c>
      <c r="BL346" s="20" t="s">
        <v>201</v>
      </c>
      <c r="BM346" s="191" t="s">
        <v>489</v>
      </c>
    </row>
    <row r="347" spans="1:65" s="2" customFormat="1">
      <c r="A347" s="37"/>
      <c r="B347" s="38"/>
      <c r="C347" s="39"/>
      <c r="D347" s="193" t="s">
        <v>170</v>
      </c>
      <c r="E347" s="39"/>
      <c r="F347" s="194" t="s">
        <v>490</v>
      </c>
      <c r="G347" s="39"/>
      <c r="H347" s="39"/>
      <c r="I347" s="195"/>
      <c r="J347" s="39"/>
      <c r="K347" s="39"/>
      <c r="L347" s="42"/>
      <c r="M347" s="196"/>
      <c r="N347" s="197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170</v>
      </c>
      <c r="AU347" s="20" t="s">
        <v>81</v>
      </c>
    </row>
    <row r="348" spans="1:65" s="13" customFormat="1">
      <c r="B348" s="198"/>
      <c r="C348" s="199"/>
      <c r="D348" s="200" t="s">
        <v>172</v>
      </c>
      <c r="E348" s="201" t="s">
        <v>18</v>
      </c>
      <c r="F348" s="202" t="s">
        <v>173</v>
      </c>
      <c r="G348" s="199"/>
      <c r="H348" s="201" t="s">
        <v>18</v>
      </c>
      <c r="I348" s="203"/>
      <c r="J348" s="199"/>
      <c r="K348" s="199"/>
      <c r="L348" s="204"/>
      <c r="M348" s="205"/>
      <c r="N348" s="206"/>
      <c r="O348" s="206"/>
      <c r="P348" s="206"/>
      <c r="Q348" s="206"/>
      <c r="R348" s="206"/>
      <c r="S348" s="206"/>
      <c r="T348" s="207"/>
      <c r="AT348" s="208" t="s">
        <v>172</v>
      </c>
      <c r="AU348" s="208" t="s">
        <v>81</v>
      </c>
      <c r="AV348" s="13" t="s">
        <v>79</v>
      </c>
      <c r="AW348" s="13" t="s">
        <v>34</v>
      </c>
      <c r="AX348" s="13" t="s">
        <v>72</v>
      </c>
      <c r="AY348" s="208" t="s">
        <v>160</v>
      </c>
    </row>
    <row r="349" spans="1:65" s="14" customFormat="1">
      <c r="B349" s="209"/>
      <c r="C349" s="210"/>
      <c r="D349" s="200" t="s">
        <v>172</v>
      </c>
      <c r="E349" s="211" t="s">
        <v>18</v>
      </c>
      <c r="F349" s="212" t="s">
        <v>491</v>
      </c>
      <c r="G349" s="210"/>
      <c r="H349" s="213">
        <v>5.5</v>
      </c>
      <c r="I349" s="214"/>
      <c r="J349" s="210"/>
      <c r="K349" s="210"/>
      <c r="L349" s="215"/>
      <c r="M349" s="216"/>
      <c r="N349" s="217"/>
      <c r="O349" s="217"/>
      <c r="P349" s="217"/>
      <c r="Q349" s="217"/>
      <c r="R349" s="217"/>
      <c r="S349" s="217"/>
      <c r="T349" s="218"/>
      <c r="AT349" s="219" t="s">
        <v>172</v>
      </c>
      <c r="AU349" s="219" t="s">
        <v>81</v>
      </c>
      <c r="AV349" s="14" t="s">
        <v>81</v>
      </c>
      <c r="AW349" s="14" t="s">
        <v>34</v>
      </c>
      <c r="AX349" s="14" t="s">
        <v>72</v>
      </c>
      <c r="AY349" s="219" t="s">
        <v>160</v>
      </c>
    </row>
    <row r="350" spans="1:65" s="15" customFormat="1">
      <c r="B350" s="220"/>
      <c r="C350" s="221"/>
      <c r="D350" s="200" t="s">
        <v>172</v>
      </c>
      <c r="E350" s="222" t="s">
        <v>18</v>
      </c>
      <c r="F350" s="223" t="s">
        <v>175</v>
      </c>
      <c r="G350" s="221"/>
      <c r="H350" s="224">
        <v>5.5</v>
      </c>
      <c r="I350" s="225"/>
      <c r="J350" s="221"/>
      <c r="K350" s="221"/>
      <c r="L350" s="226"/>
      <c r="M350" s="227"/>
      <c r="N350" s="228"/>
      <c r="O350" s="228"/>
      <c r="P350" s="228"/>
      <c r="Q350" s="228"/>
      <c r="R350" s="228"/>
      <c r="S350" s="228"/>
      <c r="T350" s="229"/>
      <c r="AT350" s="230" t="s">
        <v>172</v>
      </c>
      <c r="AU350" s="230" t="s">
        <v>81</v>
      </c>
      <c r="AV350" s="15" t="s">
        <v>168</v>
      </c>
      <c r="AW350" s="15" t="s">
        <v>34</v>
      </c>
      <c r="AX350" s="15" t="s">
        <v>79</v>
      </c>
      <c r="AY350" s="230" t="s">
        <v>160</v>
      </c>
    </row>
    <row r="351" spans="1:65" s="2" customFormat="1" ht="14.4" customHeight="1">
      <c r="A351" s="37"/>
      <c r="B351" s="38"/>
      <c r="C351" s="181" t="s">
        <v>492</v>
      </c>
      <c r="D351" s="181" t="s">
        <v>163</v>
      </c>
      <c r="E351" s="182" t="s">
        <v>493</v>
      </c>
      <c r="F351" s="183" t="s">
        <v>494</v>
      </c>
      <c r="G351" s="184" t="s">
        <v>439</v>
      </c>
      <c r="H351" s="185">
        <v>2</v>
      </c>
      <c r="I351" s="186"/>
      <c r="J351" s="185">
        <f>ROUND(I351*H351,2)</f>
        <v>0</v>
      </c>
      <c r="K351" s="183" t="s">
        <v>167</v>
      </c>
      <c r="L351" s="42"/>
      <c r="M351" s="187" t="s">
        <v>18</v>
      </c>
      <c r="N351" s="188" t="s">
        <v>43</v>
      </c>
      <c r="O351" s="67"/>
      <c r="P351" s="189">
        <f>O351*H351</f>
        <v>0</v>
      </c>
      <c r="Q351" s="189">
        <v>0</v>
      </c>
      <c r="R351" s="189">
        <f>Q351*H351</f>
        <v>0</v>
      </c>
      <c r="S351" s="189">
        <v>0</v>
      </c>
      <c r="T351" s="190">
        <f>S351*H351</f>
        <v>0</v>
      </c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R351" s="191" t="s">
        <v>201</v>
      </c>
      <c r="AT351" s="191" t="s">
        <v>163</v>
      </c>
      <c r="AU351" s="191" t="s">
        <v>81</v>
      </c>
      <c r="AY351" s="20" t="s">
        <v>160</v>
      </c>
      <c r="BE351" s="192">
        <f>IF(N351="základní",J351,0)</f>
        <v>0</v>
      </c>
      <c r="BF351" s="192">
        <f>IF(N351="snížená",J351,0)</f>
        <v>0</v>
      </c>
      <c r="BG351" s="192">
        <f>IF(N351="zákl. přenesená",J351,0)</f>
        <v>0</v>
      </c>
      <c r="BH351" s="192">
        <f>IF(N351="sníž. přenesená",J351,0)</f>
        <v>0</v>
      </c>
      <c r="BI351" s="192">
        <f>IF(N351="nulová",J351,0)</f>
        <v>0</v>
      </c>
      <c r="BJ351" s="20" t="s">
        <v>79</v>
      </c>
      <c r="BK351" s="192">
        <f>ROUND(I351*H351,2)</f>
        <v>0</v>
      </c>
      <c r="BL351" s="20" t="s">
        <v>201</v>
      </c>
      <c r="BM351" s="191" t="s">
        <v>495</v>
      </c>
    </row>
    <row r="352" spans="1:65" s="2" customFormat="1">
      <c r="A352" s="37"/>
      <c r="B352" s="38"/>
      <c r="C352" s="39"/>
      <c r="D352" s="193" t="s">
        <v>170</v>
      </c>
      <c r="E352" s="39"/>
      <c r="F352" s="194" t="s">
        <v>496</v>
      </c>
      <c r="G352" s="39"/>
      <c r="H352" s="39"/>
      <c r="I352" s="195"/>
      <c r="J352" s="39"/>
      <c r="K352" s="39"/>
      <c r="L352" s="42"/>
      <c r="M352" s="196"/>
      <c r="N352" s="197"/>
      <c r="O352" s="67"/>
      <c r="P352" s="67"/>
      <c r="Q352" s="67"/>
      <c r="R352" s="67"/>
      <c r="S352" s="67"/>
      <c r="T352" s="68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T352" s="20" t="s">
        <v>170</v>
      </c>
      <c r="AU352" s="20" t="s">
        <v>81</v>
      </c>
    </row>
    <row r="353" spans="1:65" s="2" customFormat="1" ht="14.4" customHeight="1">
      <c r="A353" s="37"/>
      <c r="B353" s="38"/>
      <c r="C353" s="181" t="s">
        <v>497</v>
      </c>
      <c r="D353" s="181" t="s">
        <v>163</v>
      </c>
      <c r="E353" s="182" t="s">
        <v>498</v>
      </c>
      <c r="F353" s="183" t="s">
        <v>499</v>
      </c>
      <c r="G353" s="184" t="s">
        <v>439</v>
      </c>
      <c r="H353" s="185">
        <v>3</v>
      </c>
      <c r="I353" s="186"/>
      <c r="J353" s="185">
        <f>ROUND(I353*H353,2)</f>
        <v>0</v>
      </c>
      <c r="K353" s="183" t="s">
        <v>167</v>
      </c>
      <c r="L353" s="42"/>
      <c r="M353" s="187" t="s">
        <v>18</v>
      </c>
      <c r="N353" s="188" t="s">
        <v>43</v>
      </c>
      <c r="O353" s="67"/>
      <c r="P353" s="189">
        <f>O353*H353</f>
        <v>0</v>
      </c>
      <c r="Q353" s="189">
        <v>0</v>
      </c>
      <c r="R353" s="189">
        <f>Q353*H353</f>
        <v>0</v>
      </c>
      <c r="S353" s="189">
        <v>0.05</v>
      </c>
      <c r="T353" s="190">
        <f>S353*H353</f>
        <v>0.15000000000000002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191" t="s">
        <v>201</v>
      </c>
      <c r="AT353" s="191" t="s">
        <v>163</v>
      </c>
      <c r="AU353" s="191" t="s">
        <v>81</v>
      </c>
      <c r="AY353" s="20" t="s">
        <v>160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20" t="s">
        <v>79</v>
      </c>
      <c r="BK353" s="192">
        <f>ROUND(I353*H353,2)</f>
        <v>0</v>
      </c>
      <c r="BL353" s="20" t="s">
        <v>201</v>
      </c>
      <c r="BM353" s="191" t="s">
        <v>500</v>
      </c>
    </row>
    <row r="354" spans="1:65" s="2" customFormat="1">
      <c r="A354" s="37"/>
      <c r="B354" s="38"/>
      <c r="C354" s="39"/>
      <c r="D354" s="193" t="s">
        <v>170</v>
      </c>
      <c r="E354" s="39"/>
      <c r="F354" s="194" t="s">
        <v>501</v>
      </c>
      <c r="G354" s="39"/>
      <c r="H354" s="39"/>
      <c r="I354" s="195"/>
      <c r="J354" s="39"/>
      <c r="K354" s="39"/>
      <c r="L354" s="42"/>
      <c r="M354" s="196"/>
      <c r="N354" s="197"/>
      <c r="O354" s="67"/>
      <c r="P354" s="67"/>
      <c r="Q354" s="67"/>
      <c r="R354" s="67"/>
      <c r="S354" s="67"/>
      <c r="T354" s="68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20" t="s">
        <v>170</v>
      </c>
      <c r="AU354" s="20" t="s">
        <v>81</v>
      </c>
    </row>
    <row r="355" spans="1:65" s="14" customFormat="1">
      <c r="B355" s="209"/>
      <c r="C355" s="210"/>
      <c r="D355" s="200" t="s">
        <v>172</v>
      </c>
      <c r="E355" s="211" t="s">
        <v>18</v>
      </c>
      <c r="F355" s="212" t="s">
        <v>502</v>
      </c>
      <c r="G355" s="210"/>
      <c r="H355" s="213">
        <v>3</v>
      </c>
      <c r="I355" s="214"/>
      <c r="J355" s="210"/>
      <c r="K355" s="210"/>
      <c r="L355" s="215"/>
      <c r="M355" s="216"/>
      <c r="N355" s="217"/>
      <c r="O355" s="217"/>
      <c r="P355" s="217"/>
      <c r="Q355" s="217"/>
      <c r="R355" s="217"/>
      <c r="S355" s="217"/>
      <c r="T355" s="218"/>
      <c r="AT355" s="219" t="s">
        <v>172</v>
      </c>
      <c r="AU355" s="219" t="s">
        <v>81</v>
      </c>
      <c r="AV355" s="14" t="s">
        <v>81</v>
      </c>
      <c r="AW355" s="14" t="s">
        <v>34</v>
      </c>
      <c r="AX355" s="14" t="s">
        <v>79</v>
      </c>
      <c r="AY355" s="219" t="s">
        <v>160</v>
      </c>
    </row>
    <row r="356" spans="1:65" s="2" customFormat="1" ht="14.4" customHeight="1">
      <c r="A356" s="37"/>
      <c r="B356" s="38"/>
      <c r="C356" s="181" t="s">
        <v>503</v>
      </c>
      <c r="D356" s="181" t="s">
        <v>163</v>
      </c>
      <c r="E356" s="182" t="s">
        <v>504</v>
      </c>
      <c r="F356" s="183" t="s">
        <v>505</v>
      </c>
      <c r="G356" s="184" t="s">
        <v>223</v>
      </c>
      <c r="H356" s="185">
        <v>12.3</v>
      </c>
      <c r="I356" s="186"/>
      <c r="J356" s="185">
        <f>ROUND(I356*H356,2)</f>
        <v>0</v>
      </c>
      <c r="K356" s="183" t="s">
        <v>167</v>
      </c>
      <c r="L356" s="42"/>
      <c r="M356" s="187" t="s">
        <v>18</v>
      </c>
      <c r="N356" s="188" t="s">
        <v>43</v>
      </c>
      <c r="O356" s="67"/>
      <c r="P356" s="189">
        <f>O356*H356</f>
        <v>0</v>
      </c>
      <c r="Q356" s="189">
        <v>0</v>
      </c>
      <c r="R356" s="189">
        <f>Q356*H356</f>
        <v>0</v>
      </c>
      <c r="S356" s="189">
        <v>1E-3</v>
      </c>
      <c r="T356" s="190">
        <f>S356*H356</f>
        <v>1.23E-2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191" t="s">
        <v>201</v>
      </c>
      <c r="AT356" s="191" t="s">
        <v>163</v>
      </c>
      <c r="AU356" s="191" t="s">
        <v>81</v>
      </c>
      <c r="AY356" s="20" t="s">
        <v>160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20" t="s">
        <v>79</v>
      </c>
      <c r="BK356" s="192">
        <f>ROUND(I356*H356,2)</f>
        <v>0</v>
      </c>
      <c r="BL356" s="20" t="s">
        <v>201</v>
      </c>
      <c r="BM356" s="191" t="s">
        <v>506</v>
      </c>
    </row>
    <row r="357" spans="1:65" s="2" customFormat="1">
      <c r="A357" s="37"/>
      <c r="B357" s="38"/>
      <c r="C357" s="39"/>
      <c r="D357" s="193" t="s">
        <v>170</v>
      </c>
      <c r="E357" s="39"/>
      <c r="F357" s="194" t="s">
        <v>507</v>
      </c>
      <c r="G357" s="39"/>
      <c r="H357" s="39"/>
      <c r="I357" s="195"/>
      <c r="J357" s="39"/>
      <c r="K357" s="39"/>
      <c r="L357" s="42"/>
      <c r="M357" s="196"/>
      <c r="N357" s="197"/>
      <c r="O357" s="67"/>
      <c r="P357" s="67"/>
      <c r="Q357" s="67"/>
      <c r="R357" s="67"/>
      <c r="S357" s="67"/>
      <c r="T357" s="68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T357" s="20" t="s">
        <v>170</v>
      </c>
      <c r="AU357" s="20" t="s">
        <v>81</v>
      </c>
    </row>
    <row r="358" spans="1:65" s="13" customFormat="1">
      <c r="B358" s="198"/>
      <c r="C358" s="199"/>
      <c r="D358" s="200" t="s">
        <v>172</v>
      </c>
      <c r="E358" s="201" t="s">
        <v>18</v>
      </c>
      <c r="F358" s="202" t="s">
        <v>508</v>
      </c>
      <c r="G358" s="199"/>
      <c r="H358" s="201" t="s">
        <v>18</v>
      </c>
      <c r="I358" s="203"/>
      <c r="J358" s="199"/>
      <c r="K358" s="199"/>
      <c r="L358" s="204"/>
      <c r="M358" s="205"/>
      <c r="N358" s="206"/>
      <c r="O358" s="206"/>
      <c r="P358" s="206"/>
      <c r="Q358" s="206"/>
      <c r="R358" s="206"/>
      <c r="S358" s="206"/>
      <c r="T358" s="207"/>
      <c r="AT358" s="208" t="s">
        <v>172</v>
      </c>
      <c r="AU358" s="208" t="s">
        <v>81</v>
      </c>
      <c r="AV358" s="13" t="s">
        <v>79</v>
      </c>
      <c r="AW358" s="13" t="s">
        <v>34</v>
      </c>
      <c r="AX358" s="13" t="s">
        <v>72</v>
      </c>
      <c r="AY358" s="208" t="s">
        <v>160</v>
      </c>
    </row>
    <row r="359" spans="1:65" s="14" customFormat="1">
      <c r="B359" s="209"/>
      <c r="C359" s="210"/>
      <c r="D359" s="200" t="s">
        <v>172</v>
      </c>
      <c r="E359" s="211" t="s">
        <v>18</v>
      </c>
      <c r="F359" s="212" t="s">
        <v>509</v>
      </c>
      <c r="G359" s="210"/>
      <c r="H359" s="213">
        <v>12.3</v>
      </c>
      <c r="I359" s="214"/>
      <c r="J359" s="210"/>
      <c r="K359" s="210"/>
      <c r="L359" s="215"/>
      <c r="M359" s="216"/>
      <c r="N359" s="217"/>
      <c r="O359" s="217"/>
      <c r="P359" s="217"/>
      <c r="Q359" s="217"/>
      <c r="R359" s="217"/>
      <c r="S359" s="217"/>
      <c r="T359" s="218"/>
      <c r="AT359" s="219" t="s">
        <v>172</v>
      </c>
      <c r="AU359" s="219" t="s">
        <v>81</v>
      </c>
      <c r="AV359" s="14" t="s">
        <v>81</v>
      </c>
      <c r="AW359" s="14" t="s">
        <v>34</v>
      </c>
      <c r="AX359" s="14" t="s">
        <v>79</v>
      </c>
      <c r="AY359" s="219" t="s">
        <v>160</v>
      </c>
    </row>
    <row r="360" spans="1:65" s="12" customFormat="1" ht="22.8" customHeight="1">
      <c r="B360" s="165"/>
      <c r="C360" s="166"/>
      <c r="D360" s="167" t="s">
        <v>71</v>
      </c>
      <c r="E360" s="179" t="s">
        <v>510</v>
      </c>
      <c r="F360" s="179" t="s">
        <v>511</v>
      </c>
      <c r="G360" s="166"/>
      <c r="H360" s="166"/>
      <c r="I360" s="169"/>
      <c r="J360" s="180">
        <f>BK360</f>
        <v>0</v>
      </c>
      <c r="K360" s="166"/>
      <c r="L360" s="171"/>
      <c r="M360" s="172"/>
      <c r="N360" s="173"/>
      <c r="O360" s="173"/>
      <c r="P360" s="174">
        <f>SUM(P361:P369)</f>
        <v>0</v>
      </c>
      <c r="Q360" s="173"/>
      <c r="R360" s="174">
        <f>SUM(R361:R369)</f>
        <v>0</v>
      </c>
      <c r="S360" s="173"/>
      <c r="T360" s="175">
        <f>SUM(T361:T369)</f>
        <v>0.48171199999999997</v>
      </c>
      <c r="AR360" s="176" t="s">
        <v>81</v>
      </c>
      <c r="AT360" s="177" t="s">
        <v>71</v>
      </c>
      <c r="AU360" s="177" t="s">
        <v>79</v>
      </c>
      <c r="AY360" s="176" t="s">
        <v>160</v>
      </c>
      <c r="BK360" s="178">
        <f>SUM(BK361:BK369)</f>
        <v>0</v>
      </c>
    </row>
    <row r="361" spans="1:65" s="2" customFormat="1" ht="14.4" customHeight="1">
      <c r="A361" s="37"/>
      <c r="B361" s="38"/>
      <c r="C361" s="181" t="s">
        <v>512</v>
      </c>
      <c r="D361" s="181" t="s">
        <v>163</v>
      </c>
      <c r="E361" s="182" t="s">
        <v>513</v>
      </c>
      <c r="F361" s="183" t="s">
        <v>514</v>
      </c>
      <c r="G361" s="184" t="s">
        <v>178</v>
      </c>
      <c r="H361" s="185">
        <v>17.71</v>
      </c>
      <c r="I361" s="186"/>
      <c r="J361" s="185">
        <f>ROUND(I361*H361,2)</f>
        <v>0</v>
      </c>
      <c r="K361" s="183" t="s">
        <v>18</v>
      </c>
      <c r="L361" s="42"/>
      <c r="M361" s="187" t="s">
        <v>18</v>
      </c>
      <c r="N361" s="188" t="s">
        <v>43</v>
      </c>
      <c r="O361" s="67"/>
      <c r="P361" s="189">
        <f>O361*H361</f>
        <v>0</v>
      </c>
      <c r="Q361" s="189">
        <v>0</v>
      </c>
      <c r="R361" s="189">
        <f>Q361*H361</f>
        <v>0</v>
      </c>
      <c r="S361" s="189">
        <v>2.7199999999999998E-2</v>
      </c>
      <c r="T361" s="190">
        <f>S361*H361</f>
        <v>0.48171199999999997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91" t="s">
        <v>201</v>
      </c>
      <c r="AT361" s="191" t="s">
        <v>163</v>
      </c>
      <c r="AU361" s="191" t="s">
        <v>81</v>
      </c>
      <c r="AY361" s="20" t="s">
        <v>160</v>
      </c>
      <c r="BE361" s="192">
        <f>IF(N361="základní",J361,0)</f>
        <v>0</v>
      </c>
      <c r="BF361" s="192">
        <f>IF(N361="snížená",J361,0)</f>
        <v>0</v>
      </c>
      <c r="BG361" s="192">
        <f>IF(N361="zákl. přenesená",J361,0)</f>
        <v>0</v>
      </c>
      <c r="BH361" s="192">
        <f>IF(N361="sníž. přenesená",J361,0)</f>
        <v>0</v>
      </c>
      <c r="BI361" s="192">
        <f>IF(N361="nulová",J361,0)</f>
        <v>0</v>
      </c>
      <c r="BJ361" s="20" t="s">
        <v>79</v>
      </c>
      <c r="BK361" s="192">
        <f>ROUND(I361*H361,2)</f>
        <v>0</v>
      </c>
      <c r="BL361" s="20" t="s">
        <v>201</v>
      </c>
      <c r="BM361" s="191" t="s">
        <v>515</v>
      </c>
    </row>
    <row r="362" spans="1:65" s="13" customFormat="1">
      <c r="B362" s="198"/>
      <c r="C362" s="199"/>
      <c r="D362" s="200" t="s">
        <v>172</v>
      </c>
      <c r="E362" s="201" t="s">
        <v>18</v>
      </c>
      <c r="F362" s="202" t="s">
        <v>516</v>
      </c>
      <c r="G362" s="199"/>
      <c r="H362" s="201" t="s">
        <v>18</v>
      </c>
      <c r="I362" s="203"/>
      <c r="J362" s="199"/>
      <c r="K362" s="199"/>
      <c r="L362" s="204"/>
      <c r="M362" s="205"/>
      <c r="N362" s="206"/>
      <c r="O362" s="206"/>
      <c r="P362" s="206"/>
      <c r="Q362" s="206"/>
      <c r="R362" s="206"/>
      <c r="S362" s="206"/>
      <c r="T362" s="207"/>
      <c r="AT362" s="208" t="s">
        <v>172</v>
      </c>
      <c r="AU362" s="208" t="s">
        <v>81</v>
      </c>
      <c r="AV362" s="13" t="s">
        <v>79</v>
      </c>
      <c r="AW362" s="13" t="s">
        <v>34</v>
      </c>
      <c r="AX362" s="13" t="s">
        <v>72</v>
      </c>
      <c r="AY362" s="208" t="s">
        <v>160</v>
      </c>
    </row>
    <row r="363" spans="1:65" s="14" customFormat="1">
      <c r="B363" s="209"/>
      <c r="C363" s="210"/>
      <c r="D363" s="200" t="s">
        <v>172</v>
      </c>
      <c r="E363" s="211" t="s">
        <v>18</v>
      </c>
      <c r="F363" s="212" t="s">
        <v>517</v>
      </c>
      <c r="G363" s="210"/>
      <c r="H363" s="213">
        <v>3.15</v>
      </c>
      <c r="I363" s="214"/>
      <c r="J363" s="210"/>
      <c r="K363" s="210"/>
      <c r="L363" s="215"/>
      <c r="M363" s="216"/>
      <c r="N363" s="217"/>
      <c r="O363" s="217"/>
      <c r="P363" s="217"/>
      <c r="Q363" s="217"/>
      <c r="R363" s="217"/>
      <c r="S363" s="217"/>
      <c r="T363" s="218"/>
      <c r="AT363" s="219" t="s">
        <v>172</v>
      </c>
      <c r="AU363" s="219" t="s">
        <v>81</v>
      </c>
      <c r="AV363" s="14" t="s">
        <v>81</v>
      </c>
      <c r="AW363" s="14" t="s">
        <v>34</v>
      </c>
      <c r="AX363" s="14" t="s">
        <v>72</v>
      </c>
      <c r="AY363" s="219" t="s">
        <v>160</v>
      </c>
    </row>
    <row r="364" spans="1:65" s="14" customFormat="1">
      <c r="B364" s="209"/>
      <c r="C364" s="210"/>
      <c r="D364" s="200" t="s">
        <v>172</v>
      </c>
      <c r="E364" s="211" t="s">
        <v>18</v>
      </c>
      <c r="F364" s="212" t="s">
        <v>518</v>
      </c>
      <c r="G364" s="210"/>
      <c r="H364" s="213">
        <v>1.23</v>
      </c>
      <c r="I364" s="214"/>
      <c r="J364" s="210"/>
      <c r="K364" s="210"/>
      <c r="L364" s="215"/>
      <c r="M364" s="216"/>
      <c r="N364" s="217"/>
      <c r="O364" s="217"/>
      <c r="P364" s="217"/>
      <c r="Q364" s="217"/>
      <c r="R364" s="217"/>
      <c r="S364" s="217"/>
      <c r="T364" s="218"/>
      <c r="AT364" s="219" t="s">
        <v>172</v>
      </c>
      <c r="AU364" s="219" t="s">
        <v>81</v>
      </c>
      <c r="AV364" s="14" t="s">
        <v>81</v>
      </c>
      <c r="AW364" s="14" t="s">
        <v>34</v>
      </c>
      <c r="AX364" s="14" t="s">
        <v>72</v>
      </c>
      <c r="AY364" s="219" t="s">
        <v>160</v>
      </c>
    </row>
    <row r="365" spans="1:65" s="14" customFormat="1">
      <c r="B365" s="209"/>
      <c r="C365" s="210"/>
      <c r="D365" s="200" t="s">
        <v>172</v>
      </c>
      <c r="E365" s="211" t="s">
        <v>18</v>
      </c>
      <c r="F365" s="212" t="s">
        <v>519</v>
      </c>
      <c r="G365" s="210"/>
      <c r="H365" s="213">
        <v>2.81</v>
      </c>
      <c r="I365" s="214"/>
      <c r="J365" s="210"/>
      <c r="K365" s="210"/>
      <c r="L365" s="215"/>
      <c r="M365" s="216"/>
      <c r="N365" s="217"/>
      <c r="O365" s="217"/>
      <c r="P365" s="217"/>
      <c r="Q365" s="217"/>
      <c r="R365" s="217"/>
      <c r="S365" s="217"/>
      <c r="T365" s="218"/>
      <c r="AT365" s="219" t="s">
        <v>172</v>
      </c>
      <c r="AU365" s="219" t="s">
        <v>81</v>
      </c>
      <c r="AV365" s="14" t="s">
        <v>81</v>
      </c>
      <c r="AW365" s="14" t="s">
        <v>34</v>
      </c>
      <c r="AX365" s="14" t="s">
        <v>72</v>
      </c>
      <c r="AY365" s="219" t="s">
        <v>160</v>
      </c>
    </row>
    <row r="366" spans="1:65" s="14" customFormat="1">
      <c r="B366" s="209"/>
      <c r="C366" s="210"/>
      <c r="D366" s="200" t="s">
        <v>172</v>
      </c>
      <c r="E366" s="211" t="s">
        <v>18</v>
      </c>
      <c r="F366" s="212" t="s">
        <v>520</v>
      </c>
      <c r="G366" s="210"/>
      <c r="H366" s="213">
        <v>7.14</v>
      </c>
      <c r="I366" s="214"/>
      <c r="J366" s="210"/>
      <c r="K366" s="210"/>
      <c r="L366" s="215"/>
      <c r="M366" s="216"/>
      <c r="N366" s="217"/>
      <c r="O366" s="217"/>
      <c r="P366" s="217"/>
      <c r="Q366" s="217"/>
      <c r="R366" s="217"/>
      <c r="S366" s="217"/>
      <c r="T366" s="218"/>
      <c r="AT366" s="219" t="s">
        <v>172</v>
      </c>
      <c r="AU366" s="219" t="s">
        <v>81</v>
      </c>
      <c r="AV366" s="14" t="s">
        <v>81</v>
      </c>
      <c r="AW366" s="14" t="s">
        <v>34</v>
      </c>
      <c r="AX366" s="14" t="s">
        <v>72</v>
      </c>
      <c r="AY366" s="219" t="s">
        <v>160</v>
      </c>
    </row>
    <row r="367" spans="1:65" s="14" customFormat="1">
      <c r="B367" s="209"/>
      <c r="C367" s="210"/>
      <c r="D367" s="200" t="s">
        <v>172</v>
      </c>
      <c r="E367" s="211" t="s">
        <v>18</v>
      </c>
      <c r="F367" s="212" t="s">
        <v>521</v>
      </c>
      <c r="G367" s="210"/>
      <c r="H367" s="213">
        <v>1.1599999999999999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172</v>
      </c>
      <c r="AU367" s="219" t="s">
        <v>81</v>
      </c>
      <c r="AV367" s="14" t="s">
        <v>81</v>
      </c>
      <c r="AW367" s="14" t="s">
        <v>34</v>
      </c>
      <c r="AX367" s="14" t="s">
        <v>72</v>
      </c>
      <c r="AY367" s="219" t="s">
        <v>160</v>
      </c>
    </row>
    <row r="368" spans="1:65" s="14" customFormat="1">
      <c r="B368" s="209"/>
      <c r="C368" s="210"/>
      <c r="D368" s="200" t="s">
        <v>172</v>
      </c>
      <c r="E368" s="211" t="s">
        <v>18</v>
      </c>
      <c r="F368" s="212" t="s">
        <v>522</v>
      </c>
      <c r="G368" s="210"/>
      <c r="H368" s="213">
        <v>2.2200000000000002</v>
      </c>
      <c r="I368" s="214"/>
      <c r="J368" s="210"/>
      <c r="K368" s="210"/>
      <c r="L368" s="215"/>
      <c r="M368" s="216"/>
      <c r="N368" s="217"/>
      <c r="O368" s="217"/>
      <c r="P368" s="217"/>
      <c r="Q368" s="217"/>
      <c r="R368" s="217"/>
      <c r="S368" s="217"/>
      <c r="T368" s="218"/>
      <c r="AT368" s="219" t="s">
        <v>172</v>
      </c>
      <c r="AU368" s="219" t="s">
        <v>81</v>
      </c>
      <c r="AV368" s="14" t="s">
        <v>81</v>
      </c>
      <c r="AW368" s="14" t="s">
        <v>34</v>
      </c>
      <c r="AX368" s="14" t="s">
        <v>72</v>
      </c>
      <c r="AY368" s="219" t="s">
        <v>160</v>
      </c>
    </row>
    <row r="369" spans="1:51" s="15" customFormat="1">
      <c r="B369" s="220"/>
      <c r="C369" s="221"/>
      <c r="D369" s="200" t="s">
        <v>172</v>
      </c>
      <c r="E369" s="222" t="s">
        <v>18</v>
      </c>
      <c r="F369" s="223" t="s">
        <v>175</v>
      </c>
      <c r="G369" s="221"/>
      <c r="H369" s="224">
        <v>17.709999999999997</v>
      </c>
      <c r="I369" s="225"/>
      <c r="J369" s="221"/>
      <c r="K369" s="221"/>
      <c r="L369" s="226"/>
      <c r="M369" s="242"/>
      <c r="N369" s="243"/>
      <c r="O369" s="243"/>
      <c r="P369" s="243"/>
      <c r="Q369" s="243"/>
      <c r="R369" s="243"/>
      <c r="S369" s="243"/>
      <c r="T369" s="244"/>
      <c r="AT369" s="230" t="s">
        <v>172</v>
      </c>
      <c r="AU369" s="230" t="s">
        <v>81</v>
      </c>
      <c r="AV369" s="15" t="s">
        <v>168</v>
      </c>
      <c r="AW369" s="15" t="s">
        <v>34</v>
      </c>
      <c r="AX369" s="15" t="s">
        <v>79</v>
      </c>
      <c r="AY369" s="230" t="s">
        <v>160</v>
      </c>
    </row>
    <row r="370" spans="1:51" s="2" customFormat="1" ht="6.9" customHeight="1">
      <c r="A370" s="37"/>
      <c r="B370" s="50"/>
      <c r="C370" s="51"/>
      <c r="D370" s="51"/>
      <c r="E370" s="51"/>
      <c r="F370" s="51"/>
      <c r="G370" s="51"/>
      <c r="H370" s="51"/>
      <c r="I370" s="51"/>
      <c r="J370" s="51"/>
      <c r="K370" s="51"/>
      <c r="L370" s="42"/>
      <c r="M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</sheetData>
  <sheetProtection algorithmName="SHA-512" hashValue="ffBdxLsAJLa2OOoAM4xixiJTc9XyFhx+90s/FyEcnbxsBZ/4WwOAI16LQgGJSocqL8rTZpbCndHfF0yqgNf7Vw==" saltValue="Dn7AFd8TuqoP+sMGrLrZ+/2y8s4uJ/A1DqWKrCYiyKBOhXKqkqqnkW/zsKYbB0XACOnl9kT6HTGrf3FASkD4qA==" spinCount="100000" sheet="1" objects="1" scenarios="1" formatColumns="0" formatRows="0" autoFilter="0"/>
  <autoFilter ref="C95:K369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0" r:id="rId1"/>
    <hyperlink ref="F105" r:id="rId2"/>
    <hyperlink ref="F112" r:id="rId3"/>
    <hyperlink ref="F119" r:id="rId4"/>
    <hyperlink ref="F125" r:id="rId5"/>
    <hyperlink ref="F130" r:id="rId6"/>
    <hyperlink ref="F136" r:id="rId7"/>
    <hyperlink ref="F145" r:id="rId8"/>
    <hyperlink ref="F160" r:id="rId9"/>
    <hyperlink ref="F165" r:id="rId10"/>
    <hyperlink ref="F170" r:id="rId11"/>
    <hyperlink ref="F173" r:id="rId12"/>
    <hyperlink ref="F181" r:id="rId13"/>
    <hyperlink ref="F217" r:id="rId14"/>
    <hyperlink ref="F222" r:id="rId15"/>
    <hyperlink ref="F227" r:id="rId16"/>
    <hyperlink ref="F231" r:id="rId17"/>
    <hyperlink ref="F234" r:id="rId18"/>
    <hyperlink ref="F237" r:id="rId19"/>
    <hyperlink ref="F240" r:id="rId20"/>
    <hyperlink ref="F243" r:id="rId21"/>
    <hyperlink ref="F246" r:id="rId22"/>
    <hyperlink ref="F249" r:id="rId23"/>
    <hyperlink ref="F252" r:id="rId24"/>
    <hyperlink ref="F284" r:id="rId25"/>
    <hyperlink ref="F292" r:id="rId26"/>
    <hyperlink ref="F303" r:id="rId27"/>
    <hyperlink ref="F309" r:id="rId28"/>
    <hyperlink ref="F316" r:id="rId29"/>
    <hyperlink ref="F320" r:id="rId30"/>
    <hyperlink ref="F327" r:id="rId31"/>
    <hyperlink ref="F332" r:id="rId32"/>
    <hyperlink ref="F335" r:id="rId33"/>
    <hyperlink ref="F340" r:id="rId34"/>
    <hyperlink ref="F344" r:id="rId35"/>
    <hyperlink ref="F347" r:id="rId36"/>
    <hyperlink ref="F352" r:id="rId37"/>
    <hyperlink ref="F354" r:id="rId38"/>
    <hyperlink ref="F357" r:id="rId3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08"/>
  <sheetViews>
    <sheetView showGridLines="0" topLeftCell="A821" workbookViewId="0">
      <selection activeCell="F844" sqref="F844"/>
    </sheetView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89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1" customFormat="1" ht="12" customHeight="1">
      <c r="B8" s="23"/>
      <c r="D8" s="115" t="s">
        <v>126</v>
      </c>
      <c r="L8" s="23"/>
    </row>
    <row r="9" spans="1:46" s="2" customFormat="1" ht="14.4" customHeight="1">
      <c r="A9" s="37"/>
      <c r="B9" s="42"/>
      <c r="C9" s="37"/>
      <c r="D9" s="37"/>
      <c r="E9" s="396" t="s">
        <v>127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128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5.6" customHeight="1">
      <c r="A11" s="37"/>
      <c r="B11" s="42"/>
      <c r="C11" s="37"/>
      <c r="D11" s="37"/>
      <c r="E11" s="399" t="s">
        <v>523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17</v>
      </c>
      <c r="E13" s="37"/>
      <c r="F13" s="106" t="s">
        <v>18</v>
      </c>
      <c r="G13" s="37"/>
      <c r="H13" s="37"/>
      <c r="I13" s="115" t="s">
        <v>19</v>
      </c>
      <c r="J13" s="106" t="s">
        <v>18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20</v>
      </c>
      <c r="E14" s="37"/>
      <c r="F14" s="106" t="s">
        <v>21</v>
      </c>
      <c r="G14" s="37"/>
      <c r="H14" s="37"/>
      <c r="I14" s="115" t="s">
        <v>22</v>
      </c>
      <c r="J14" s="117" t="str">
        <f>'Rekapitulace stavby'!AN8</f>
        <v>19. 9. 2024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8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24</v>
      </c>
      <c r="E16" s="37"/>
      <c r="F16" s="37"/>
      <c r="G16" s="37"/>
      <c r="H16" s="37"/>
      <c r="I16" s="115" t="s">
        <v>25</v>
      </c>
      <c r="J16" s="106" t="s">
        <v>26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18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25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25</v>
      </c>
      <c r="J22" s="106" t="s">
        <v>32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33</v>
      </c>
      <c r="F23" s="37"/>
      <c r="G23" s="37"/>
      <c r="H23" s="37"/>
      <c r="I23" s="115" t="s">
        <v>28</v>
      </c>
      <c r="J23" s="106" t="s">
        <v>18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35</v>
      </c>
      <c r="E25" s="37"/>
      <c r="F25" s="37"/>
      <c r="G25" s="37"/>
      <c r="H25" s="37"/>
      <c r="I25" s="115" t="s">
        <v>25</v>
      </c>
      <c r="J25" s="106" t="s">
        <v>32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33</v>
      </c>
      <c r="F26" s="37"/>
      <c r="G26" s="37"/>
      <c r="H26" s="37"/>
      <c r="I26" s="115" t="s">
        <v>28</v>
      </c>
      <c r="J26" s="106" t="s">
        <v>18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36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4.4" customHeight="1">
      <c r="A29" s="118"/>
      <c r="B29" s="119"/>
      <c r="C29" s="118"/>
      <c r="D29" s="118"/>
      <c r="E29" s="402" t="s">
        <v>18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38</v>
      </c>
      <c r="E32" s="37"/>
      <c r="F32" s="37"/>
      <c r="G32" s="37"/>
      <c r="H32" s="37"/>
      <c r="I32" s="37"/>
      <c r="J32" s="123">
        <f>ROUND(J107,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37"/>
      <c r="F34" s="124" t="s">
        <v>40</v>
      </c>
      <c r="G34" s="37"/>
      <c r="H34" s="37"/>
      <c r="I34" s="124" t="s">
        <v>39</v>
      </c>
      <c r="J34" s="124" t="s">
        <v>41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customHeight="1">
      <c r="A35" s="37"/>
      <c r="B35" s="42"/>
      <c r="C35" s="37"/>
      <c r="D35" s="125" t="s">
        <v>42</v>
      </c>
      <c r="E35" s="115" t="s">
        <v>43</v>
      </c>
      <c r="F35" s="126">
        <f>ROUND((SUM(BE107:BE1307)),  2)</f>
        <v>0</v>
      </c>
      <c r="G35" s="37"/>
      <c r="H35" s="37"/>
      <c r="I35" s="127">
        <v>0.21</v>
      </c>
      <c r="J35" s="126">
        <f>ROUND(((SUM(BE107:BE1307))*I35),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customHeight="1">
      <c r="A36" s="37"/>
      <c r="B36" s="42"/>
      <c r="C36" s="37"/>
      <c r="D36" s="37"/>
      <c r="E36" s="115" t="s">
        <v>44</v>
      </c>
      <c r="F36" s="126">
        <f>ROUND((SUM(BF107:BF1307)),  2)</f>
        <v>0</v>
      </c>
      <c r="G36" s="37"/>
      <c r="H36" s="37"/>
      <c r="I36" s="127">
        <v>0.12</v>
      </c>
      <c r="J36" s="126">
        <f>ROUND(((SUM(BF107:BF1307))*I36),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45</v>
      </c>
      <c r="F37" s="126">
        <f>ROUND((SUM(BG107:BG1307)),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" hidden="1" customHeight="1">
      <c r="A38" s="37"/>
      <c r="B38" s="42"/>
      <c r="C38" s="37"/>
      <c r="D38" s="37"/>
      <c r="E38" s="115" t="s">
        <v>46</v>
      </c>
      <c r="F38" s="126">
        <f>ROUND((SUM(BH107:BH1307)),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" hidden="1" customHeight="1">
      <c r="A39" s="37"/>
      <c r="B39" s="42"/>
      <c r="C39" s="37"/>
      <c r="D39" s="37"/>
      <c r="E39" s="115" t="s">
        <v>47</v>
      </c>
      <c r="F39" s="126">
        <f>ROUND((SUM(BI107:BI1307)),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48</v>
      </c>
      <c r="E41" s="130"/>
      <c r="F41" s="130"/>
      <c r="G41" s="131" t="s">
        <v>49</v>
      </c>
      <c r="H41" s="132" t="s">
        <v>50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" customHeight="1">
      <c r="A47" s="37"/>
      <c r="B47" s="38"/>
      <c r="C47" s="26" t="s">
        <v>130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15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4.4" customHeight="1">
      <c r="A50" s="37"/>
      <c r="B50" s="38"/>
      <c r="C50" s="39"/>
      <c r="D50" s="39"/>
      <c r="E50" s="394" t="str">
        <f>E7</f>
        <v>Stod – ÚV III – doplnění technologického stupně úpravy vody</v>
      </c>
      <c r="F50" s="395"/>
      <c r="G50" s="395"/>
      <c r="H50" s="39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126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4.4" customHeight="1">
      <c r="A52" s="37"/>
      <c r="B52" s="38"/>
      <c r="C52" s="39"/>
      <c r="D52" s="39"/>
      <c r="E52" s="394" t="s">
        <v>127</v>
      </c>
      <c r="F52" s="393"/>
      <c r="G52" s="393"/>
      <c r="H52" s="393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128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9"/>
      <c r="D54" s="39"/>
      <c r="E54" s="389" t="str">
        <f>E11</f>
        <v>SO 01.2 - Stavební a sanační práce</v>
      </c>
      <c r="F54" s="393"/>
      <c r="G54" s="393"/>
      <c r="H54" s="393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20</v>
      </c>
      <c r="D56" s="39"/>
      <c r="E56" s="39"/>
      <c r="F56" s="30" t="str">
        <f>F14</f>
        <v>Stod</v>
      </c>
      <c r="G56" s="39"/>
      <c r="H56" s="39"/>
      <c r="I56" s="32" t="s">
        <v>22</v>
      </c>
      <c r="J56" s="62" t="str">
        <f>IF(J14="","",J14)</f>
        <v>19. 9. 2024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26.4" customHeight="1">
      <c r="A58" s="37"/>
      <c r="B58" s="38"/>
      <c r="C58" s="32" t="s">
        <v>24</v>
      </c>
      <c r="D58" s="39"/>
      <c r="E58" s="39"/>
      <c r="F58" s="30" t="str">
        <f>E17</f>
        <v>Město Stod</v>
      </c>
      <c r="G58" s="39"/>
      <c r="H58" s="39"/>
      <c r="I58" s="32" t="s">
        <v>31</v>
      </c>
      <c r="J58" s="35" t="str">
        <f>E23</f>
        <v>Vodohospodářský podnik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6.4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35</v>
      </c>
      <c r="J59" s="35" t="str">
        <f>E26</f>
        <v>Vodohospodářský podnik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131</v>
      </c>
      <c r="D61" s="140"/>
      <c r="E61" s="140"/>
      <c r="F61" s="140"/>
      <c r="G61" s="140"/>
      <c r="H61" s="140"/>
      <c r="I61" s="140"/>
      <c r="J61" s="141" t="s">
        <v>132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8" customHeight="1">
      <c r="A63" s="37"/>
      <c r="B63" s="38"/>
      <c r="C63" s="142" t="s">
        <v>70</v>
      </c>
      <c r="D63" s="39"/>
      <c r="E63" s="39"/>
      <c r="F63" s="39"/>
      <c r="G63" s="39"/>
      <c r="H63" s="39"/>
      <c r="I63" s="39"/>
      <c r="J63" s="80">
        <f>J107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133</v>
      </c>
    </row>
    <row r="64" spans="1:47" s="9" customFormat="1" ht="24.9" customHeight="1">
      <c r="B64" s="143"/>
      <c r="C64" s="144"/>
      <c r="D64" s="145" t="s">
        <v>134</v>
      </c>
      <c r="E64" s="146"/>
      <c r="F64" s="146"/>
      <c r="G64" s="146"/>
      <c r="H64" s="146"/>
      <c r="I64" s="146"/>
      <c r="J64" s="147">
        <f>J108</f>
        <v>0</v>
      </c>
      <c r="K64" s="144"/>
      <c r="L64" s="148"/>
    </row>
    <row r="65" spans="2:12" s="10" customFormat="1" ht="19.95" customHeight="1">
      <c r="B65" s="149"/>
      <c r="C65" s="100"/>
      <c r="D65" s="150" t="s">
        <v>524</v>
      </c>
      <c r="E65" s="151"/>
      <c r="F65" s="151"/>
      <c r="G65" s="151"/>
      <c r="H65" s="151"/>
      <c r="I65" s="151"/>
      <c r="J65" s="152">
        <f>J109</f>
        <v>0</v>
      </c>
      <c r="K65" s="100"/>
      <c r="L65" s="153"/>
    </row>
    <row r="66" spans="2:12" s="10" customFormat="1" ht="19.95" customHeight="1">
      <c r="B66" s="149"/>
      <c r="C66" s="100"/>
      <c r="D66" s="150" t="s">
        <v>525</v>
      </c>
      <c r="E66" s="151"/>
      <c r="F66" s="151"/>
      <c r="G66" s="151"/>
      <c r="H66" s="151"/>
      <c r="I66" s="151"/>
      <c r="J66" s="152">
        <f>J230</f>
        <v>0</v>
      </c>
      <c r="K66" s="100"/>
      <c r="L66" s="153"/>
    </row>
    <row r="67" spans="2:12" s="10" customFormat="1" ht="19.95" customHeight="1">
      <c r="B67" s="149"/>
      <c r="C67" s="100"/>
      <c r="D67" s="150" t="s">
        <v>526</v>
      </c>
      <c r="E67" s="151"/>
      <c r="F67" s="151"/>
      <c r="G67" s="151"/>
      <c r="H67" s="151"/>
      <c r="I67" s="151"/>
      <c r="J67" s="152">
        <f>J269</f>
        <v>0</v>
      </c>
      <c r="K67" s="100"/>
      <c r="L67" s="153"/>
    </row>
    <row r="68" spans="2:12" s="10" customFormat="1" ht="19.95" customHeight="1">
      <c r="B68" s="149"/>
      <c r="C68" s="100"/>
      <c r="D68" s="150" t="s">
        <v>527</v>
      </c>
      <c r="E68" s="151"/>
      <c r="F68" s="151"/>
      <c r="G68" s="151"/>
      <c r="H68" s="151"/>
      <c r="I68" s="151"/>
      <c r="J68" s="152">
        <f>J349</f>
        <v>0</v>
      </c>
      <c r="K68" s="100"/>
      <c r="L68" s="153"/>
    </row>
    <row r="69" spans="2:12" s="10" customFormat="1" ht="19.95" customHeight="1">
      <c r="B69" s="149"/>
      <c r="C69" s="100"/>
      <c r="D69" s="150" t="s">
        <v>528</v>
      </c>
      <c r="E69" s="151"/>
      <c r="F69" s="151"/>
      <c r="G69" s="151"/>
      <c r="H69" s="151"/>
      <c r="I69" s="151"/>
      <c r="J69" s="152">
        <f>J362</f>
        <v>0</v>
      </c>
      <c r="K69" s="100"/>
      <c r="L69" s="153"/>
    </row>
    <row r="70" spans="2:12" s="10" customFormat="1" ht="19.95" customHeight="1">
      <c r="B70" s="149"/>
      <c r="C70" s="100"/>
      <c r="D70" s="150" t="s">
        <v>529</v>
      </c>
      <c r="E70" s="151"/>
      <c r="F70" s="151"/>
      <c r="G70" s="151"/>
      <c r="H70" s="151"/>
      <c r="I70" s="151"/>
      <c r="J70" s="152">
        <f>J526</f>
        <v>0</v>
      </c>
      <c r="K70" s="100"/>
      <c r="L70" s="153"/>
    </row>
    <row r="71" spans="2:12" s="10" customFormat="1" ht="19.95" customHeight="1">
      <c r="B71" s="149"/>
      <c r="C71" s="100"/>
      <c r="D71" s="150" t="s">
        <v>530</v>
      </c>
      <c r="E71" s="151"/>
      <c r="F71" s="151"/>
      <c r="G71" s="151"/>
      <c r="H71" s="151"/>
      <c r="I71" s="151"/>
      <c r="J71" s="152">
        <f>J544</f>
        <v>0</v>
      </c>
      <c r="K71" s="100"/>
      <c r="L71" s="153"/>
    </row>
    <row r="72" spans="2:12" s="10" customFormat="1" ht="19.95" customHeight="1">
      <c r="B72" s="149"/>
      <c r="C72" s="100"/>
      <c r="D72" s="150" t="s">
        <v>531</v>
      </c>
      <c r="E72" s="151"/>
      <c r="F72" s="151"/>
      <c r="G72" s="151"/>
      <c r="H72" s="151"/>
      <c r="I72" s="151"/>
      <c r="J72" s="152">
        <f>J686</f>
        <v>0</v>
      </c>
      <c r="K72" s="100"/>
      <c r="L72" s="153"/>
    </row>
    <row r="73" spans="2:12" s="10" customFormat="1" ht="19.95" customHeight="1">
      <c r="B73" s="149"/>
      <c r="C73" s="100"/>
      <c r="D73" s="150" t="s">
        <v>532</v>
      </c>
      <c r="E73" s="151"/>
      <c r="F73" s="151"/>
      <c r="G73" s="151"/>
      <c r="H73" s="151"/>
      <c r="I73" s="151"/>
      <c r="J73" s="152">
        <f>J847</f>
        <v>0</v>
      </c>
      <c r="K73" s="100"/>
      <c r="L73" s="153"/>
    </row>
    <row r="74" spans="2:12" s="9" customFormat="1" ht="24.9" customHeight="1">
      <c r="B74" s="143"/>
      <c r="C74" s="144"/>
      <c r="D74" s="145" t="s">
        <v>137</v>
      </c>
      <c r="E74" s="146"/>
      <c r="F74" s="146"/>
      <c r="G74" s="146"/>
      <c r="H74" s="146"/>
      <c r="I74" s="146"/>
      <c r="J74" s="147">
        <f>J850</f>
        <v>0</v>
      </c>
      <c r="K74" s="144"/>
      <c r="L74" s="148"/>
    </row>
    <row r="75" spans="2:12" s="10" customFormat="1" ht="19.95" customHeight="1">
      <c r="B75" s="149"/>
      <c r="C75" s="100"/>
      <c r="D75" s="150" t="s">
        <v>138</v>
      </c>
      <c r="E75" s="151"/>
      <c r="F75" s="151"/>
      <c r="G75" s="151"/>
      <c r="H75" s="151"/>
      <c r="I75" s="151"/>
      <c r="J75" s="152">
        <f>J851</f>
        <v>0</v>
      </c>
      <c r="K75" s="100"/>
      <c r="L75" s="153"/>
    </row>
    <row r="76" spans="2:12" s="10" customFormat="1" ht="19.95" customHeight="1">
      <c r="B76" s="149"/>
      <c r="C76" s="100"/>
      <c r="D76" s="150" t="s">
        <v>533</v>
      </c>
      <c r="E76" s="151"/>
      <c r="F76" s="151"/>
      <c r="G76" s="151"/>
      <c r="H76" s="151"/>
      <c r="I76" s="151"/>
      <c r="J76" s="152">
        <f>J949</f>
        <v>0</v>
      </c>
      <c r="K76" s="100"/>
      <c r="L76" s="153"/>
    </row>
    <row r="77" spans="2:12" s="10" customFormat="1" ht="19.95" customHeight="1">
      <c r="B77" s="149"/>
      <c r="C77" s="100"/>
      <c r="D77" s="150" t="s">
        <v>139</v>
      </c>
      <c r="E77" s="151"/>
      <c r="F77" s="151"/>
      <c r="G77" s="151"/>
      <c r="H77" s="151"/>
      <c r="I77" s="151"/>
      <c r="J77" s="152">
        <f>J974</f>
        <v>0</v>
      </c>
      <c r="K77" s="100"/>
      <c r="L77" s="153"/>
    </row>
    <row r="78" spans="2:12" s="10" customFormat="1" ht="19.95" customHeight="1">
      <c r="B78" s="149"/>
      <c r="C78" s="100"/>
      <c r="D78" s="150" t="s">
        <v>534</v>
      </c>
      <c r="E78" s="151"/>
      <c r="F78" s="151"/>
      <c r="G78" s="151"/>
      <c r="H78" s="151"/>
      <c r="I78" s="151"/>
      <c r="J78" s="152">
        <f>J1049</f>
        <v>0</v>
      </c>
      <c r="K78" s="100"/>
      <c r="L78" s="153"/>
    </row>
    <row r="79" spans="2:12" s="10" customFormat="1" ht="19.95" customHeight="1">
      <c r="B79" s="149"/>
      <c r="C79" s="100"/>
      <c r="D79" s="150" t="s">
        <v>535</v>
      </c>
      <c r="E79" s="151"/>
      <c r="F79" s="151"/>
      <c r="G79" s="151"/>
      <c r="H79" s="151"/>
      <c r="I79" s="151"/>
      <c r="J79" s="152">
        <f>J1078</f>
        <v>0</v>
      </c>
      <c r="K79" s="100"/>
      <c r="L79" s="153"/>
    </row>
    <row r="80" spans="2:12" s="10" customFormat="1" ht="19.95" customHeight="1">
      <c r="B80" s="149"/>
      <c r="C80" s="100"/>
      <c r="D80" s="150" t="s">
        <v>141</v>
      </c>
      <c r="E80" s="151"/>
      <c r="F80" s="151"/>
      <c r="G80" s="151"/>
      <c r="H80" s="151"/>
      <c r="I80" s="151"/>
      <c r="J80" s="152">
        <f>J1097</f>
        <v>0</v>
      </c>
      <c r="K80" s="100"/>
      <c r="L80" s="153"/>
    </row>
    <row r="81" spans="1:31" s="10" customFormat="1" ht="19.95" customHeight="1">
      <c r="B81" s="149"/>
      <c r="C81" s="100"/>
      <c r="D81" s="150" t="s">
        <v>142</v>
      </c>
      <c r="E81" s="151"/>
      <c r="F81" s="151"/>
      <c r="G81" s="151"/>
      <c r="H81" s="151"/>
      <c r="I81" s="151"/>
      <c r="J81" s="152">
        <f>J1148</f>
        <v>0</v>
      </c>
      <c r="K81" s="100"/>
      <c r="L81" s="153"/>
    </row>
    <row r="82" spans="1:31" s="10" customFormat="1" ht="19.95" customHeight="1">
      <c r="B82" s="149"/>
      <c r="C82" s="100"/>
      <c r="D82" s="150" t="s">
        <v>143</v>
      </c>
      <c r="E82" s="151"/>
      <c r="F82" s="151"/>
      <c r="G82" s="151"/>
      <c r="H82" s="151"/>
      <c r="I82" s="151"/>
      <c r="J82" s="152">
        <f>J1171</f>
        <v>0</v>
      </c>
      <c r="K82" s="100"/>
      <c r="L82" s="153"/>
    </row>
    <row r="83" spans="1:31" s="10" customFormat="1" ht="19.95" customHeight="1">
      <c r="B83" s="149"/>
      <c r="C83" s="100"/>
      <c r="D83" s="150" t="s">
        <v>536</v>
      </c>
      <c r="E83" s="151"/>
      <c r="F83" s="151"/>
      <c r="G83" s="151"/>
      <c r="H83" s="151"/>
      <c r="I83" s="151"/>
      <c r="J83" s="152">
        <f>J1202</f>
        <v>0</v>
      </c>
      <c r="K83" s="100"/>
      <c r="L83" s="153"/>
    </row>
    <row r="84" spans="1:31" s="10" customFormat="1" ht="19.95" customHeight="1">
      <c r="B84" s="149"/>
      <c r="C84" s="100"/>
      <c r="D84" s="150" t="s">
        <v>537</v>
      </c>
      <c r="E84" s="151"/>
      <c r="F84" s="151"/>
      <c r="G84" s="151"/>
      <c r="H84" s="151"/>
      <c r="I84" s="151"/>
      <c r="J84" s="152">
        <f>J1245</f>
        <v>0</v>
      </c>
      <c r="K84" s="100"/>
      <c r="L84" s="153"/>
    </row>
    <row r="85" spans="1:31" s="10" customFormat="1" ht="19.95" customHeight="1">
      <c r="B85" s="149"/>
      <c r="C85" s="100"/>
      <c r="D85" s="150" t="s">
        <v>538</v>
      </c>
      <c r="E85" s="151"/>
      <c r="F85" s="151"/>
      <c r="G85" s="151"/>
      <c r="H85" s="151"/>
      <c r="I85" s="151"/>
      <c r="J85" s="152">
        <f>J1289</f>
        <v>0</v>
      </c>
      <c r="K85" s="100"/>
      <c r="L85" s="153"/>
    </row>
    <row r="86" spans="1:31" s="2" customFormat="1" ht="21.7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31" s="2" customFormat="1" ht="6.9" customHeight="1">
      <c r="A87" s="37"/>
      <c r="B87" s="50"/>
      <c r="C87" s="51"/>
      <c r="D87" s="51"/>
      <c r="E87" s="51"/>
      <c r="F87" s="51"/>
      <c r="G87" s="51"/>
      <c r="H87" s="51"/>
      <c r="I87" s="51"/>
      <c r="J87" s="51"/>
      <c r="K87" s="51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91" spans="1:31" s="2" customFormat="1" ht="6.9" customHeight="1">
      <c r="A91" s="37"/>
      <c r="B91" s="52"/>
      <c r="C91" s="53"/>
      <c r="D91" s="53"/>
      <c r="E91" s="53"/>
      <c r="F91" s="53"/>
      <c r="G91" s="53"/>
      <c r="H91" s="53"/>
      <c r="I91" s="53"/>
      <c r="J91" s="53"/>
      <c r="K91" s="53"/>
      <c r="L91" s="116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31" s="2" customFormat="1" ht="24.9" customHeight="1">
      <c r="A92" s="37"/>
      <c r="B92" s="38"/>
      <c r="C92" s="26" t="s">
        <v>145</v>
      </c>
      <c r="D92" s="39"/>
      <c r="E92" s="39"/>
      <c r="F92" s="39"/>
      <c r="G92" s="39"/>
      <c r="H92" s="39"/>
      <c r="I92" s="39"/>
      <c r="J92" s="39"/>
      <c r="K92" s="39"/>
      <c r="L92" s="116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31" s="2" customFormat="1" ht="6.9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116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pans="1:31" s="2" customFormat="1" ht="12" customHeight="1">
      <c r="A94" s="37"/>
      <c r="B94" s="38"/>
      <c r="C94" s="32" t="s">
        <v>15</v>
      </c>
      <c r="D94" s="39"/>
      <c r="E94" s="39"/>
      <c r="F94" s="39"/>
      <c r="G94" s="39"/>
      <c r="H94" s="39"/>
      <c r="I94" s="39"/>
      <c r="J94" s="39"/>
      <c r="K94" s="39"/>
      <c r="L94" s="116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31" s="2" customFormat="1" ht="14.4" customHeight="1">
      <c r="A95" s="37"/>
      <c r="B95" s="38"/>
      <c r="C95" s="39"/>
      <c r="D95" s="39"/>
      <c r="E95" s="394" t="str">
        <f>E7</f>
        <v>Stod – ÚV III – doplnění technologického stupně úpravy vody</v>
      </c>
      <c r="F95" s="395"/>
      <c r="G95" s="395"/>
      <c r="H95" s="395"/>
      <c r="I95" s="39"/>
      <c r="J95" s="39"/>
      <c r="K95" s="39"/>
      <c r="L95" s="116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pans="1:31" s="1" customFormat="1" ht="12" customHeight="1">
      <c r="B96" s="24"/>
      <c r="C96" s="32" t="s">
        <v>126</v>
      </c>
      <c r="D96" s="25"/>
      <c r="E96" s="25"/>
      <c r="F96" s="25"/>
      <c r="G96" s="25"/>
      <c r="H96" s="25"/>
      <c r="I96" s="25"/>
      <c r="J96" s="25"/>
      <c r="K96" s="25"/>
      <c r="L96" s="23"/>
    </row>
    <row r="97" spans="1:65" s="2" customFormat="1" ht="14.4" customHeight="1">
      <c r="A97" s="37"/>
      <c r="B97" s="38"/>
      <c r="C97" s="39"/>
      <c r="D97" s="39"/>
      <c r="E97" s="394" t="s">
        <v>127</v>
      </c>
      <c r="F97" s="393"/>
      <c r="G97" s="393"/>
      <c r="H97" s="393"/>
      <c r="I97" s="39"/>
      <c r="J97" s="39"/>
      <c r="K97" s="39"/>
      <c r="L97" s="116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pans="1:65" s="2" customFormat="1" ht="12" customHeight="1">
      <c r="A98" s="37"/>
      <c r="B98" s="38"/>
      <c r="C98" s="32" t="s">
        <v>128</v>
      </c>
      <c r="D98" s="39"/>
      <c r="E98" s="39"/>
      <c r="F98" s="39"/>
      <c r="G98" s="39"/>
      <c r="H98" s="39"/>
      <c r="I98" s="39"/>
      <c r="J98" s="39"/>
      <c r="K98" s="39"/>
      <c r="L98" s="116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pans="1:65" s="2" customFormat="1" ht="15.6" customHeight="1">
      <c r="A99" s="37"/>
      <c r="B99" s="38"/>
      <c r="C99" s="39"/>
      <c r="D99" s="39"/>
      <c r="E99" s="389" t="str">
        <f>E11</f>
        <v>SO 01.2 - Stavební a sanační práce</v>
      </c>
      <c r="F99" s="393"/>
      <c r="G99" s="393"/>
      <c r="H99" s="393"/>
      <c r="I99" s="39"/>
      <c r="J99" s="39"/>
      <c r="K99" s="39"/>
      <c r="L99" s="116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pans="1:65" s="2" customFormat="1" ht="6.9" customHeight="1">
      <c r="A100" s="37"/>
      <c r="B100" s="38"/>
      <c r="C100" s="39"/>
      <c r="D100" s="39"/>
      <c r="E100" s="39"/>
      <c r="F100" s="39"/>
      <c r="G100" s="39"/>
      <c r="H100" s="39"/>
      <c r="I100" s="39"/>
      <c r="J100" s="39"/>
      <c r="K100" s="39"/>
      <c r="L100" s="116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pans="1:65" s="2" customFormat="1" ht="12" customHeight="1">
      <c r="A101" s="37"/>
      <c r="B101" s="38"/>
      <c r="C101" s="32" t="s">
        <v>20</v>
      </c>
      <c r="D101" s="39"/>
      <c r="E101" s="39"/>
      <c r="F101" s="30" t="str">
        <f>F14</f>
        <v>Stod</v>
      </c>
      <c r="G101" s="39"/>
      <c r="H101" s="39"/>
      <c r="I101" s="32" t="s">
        <v>22</v>
      </c>
      <c r="J101" s="62" t="str">
        <f>IF(J14="","",J14)</f>
        <v>19. 9. 2024</v>
      </c>
      <c r="K101" s="39"/>
      <c r="L101" s="116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pans="1:65" s="2" customFormat="1" ht="6.9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116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pans="1:65" s="2" customFormat="1" ht="26.4" customHeight="1">
      <c r="A103" s="37"/>
      <c r="B103" s="38"/>
      <c r="C103" s="32" t="s">
        <v>24</v>
      </c>
      <c r="D103" s="39"/>
      <c r="E103" s="39"/>
      <c r="F103" s="30" t="str">
        <f>E17</f>
        <v>Město Stod</v>
      </c>
      <c r="G103" s="39"/>
      <c r="H103" s="39"/>
      <c r="I103" s="32" t="s">
        <v>31</v>
      </c>
      <c r="J103" s="35" t="str">
        <f>E23</f>
        <v>Vodohospodářský podnik a.s.</v>
      </c>
      <c r="K103" s="39"/>
      <c r="L103" s="116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pans="1:65" s="2" customFormat="1" ht="26.4" customHeight="1">
      <c r="A104" s="37"/>
      <c r="B104" s="38"/>
      <c r="C104" s="32" t="s">
        <v>29</v>
      </c>
      <c r="D104" s="39"/>
      <c r="E104" s="39"/>
      <c r="F104" s="30" t="str">
        <f>IF(E20="","",E20)</f>
        <v>Vyplň údaj</v>
      </c>
      <c r="G104" s="39"/>
      <c r="H104" s="39"/>
      <c r="I104" s="32" t="s">
        <v>35</v>
      </c>
      <c r="J104" s="35" t="str">
        <f>E26</f>
        <v>Vodohospodářský podnik a.s.</v>
      </c>
      <c r="K104" s="39"/>
      <c r="L104" s="116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pans="1:65" s="2" customFormat="1" ht="10.35" customHeight="1">
      <c r="A105" s="37"/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116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pans="1:65" s="11" customFormat="1" ht="29.25" customHeight="1">
      <c r="A106" s="154"/>
      <c r="B106" s="155"/>
      <c r="C106" s="156" t="s">
        <v>146</v>
      </c>
      <c r="D106" s="157" t="s">
        <v>57</v>
      </c>
      <c r="E106" s="157" t="s">
        <v>53</v>
      </c>
      <c r="F106" s="157" t="s">
        <v>54</v>
      </c>
      <c r="G106" s="157" t="s">
        <v>147</v>
      </c>
      <c r="H106" s="157" t="s">
        <v>148</v>
      </c>
      <c r="I106" s="157" t="s">
        <v>149</v>
      </c>
      <c r="J106" s="157" t="s">
        <v>132</v>
      </c>
      <c r="K106" s="158" t="s">
        <v>150</v>
      </c>
      <c r="L106" s="159"/>
      <c r="M106" s="71" t="s">
        <v>18</v>
      </c>
      <c r="N106" s="72" t="s">
        <v>42</v>
      </c>
      <c r="O106" s="72" t="s">
        <v>151</v>
      </c>
      <c r="P106" s="72" t="s">
        <v>152</v>
      </c>
      <c r="Q106" s="72" t="s">
        <v>153</v>
      </c>
      <c r="R106" s="72" t="s">
        <v>154</v>
      </c>
      <c r="S106" s="72" t="s">
        <v>155</v>
      </c>
      <c r="T106" s="73" t="s">
        <v>156</v>
      </c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</row>
    <row r="107" spans="1:65" s="2" customFormat="1" ht="22.8" customHeight="1">
      <c r="A107" s="37"/>
      <c r="B107" s="38"/>
      <c r="C107" s="78" t="s">
        <v>157</v>
      </c>
      <c r="D107" s="39"/>
      <c r="E107" s="39"/>
      <c r="F107" s="39"/>
      <c r="G107" s="39"/>
      <c r="H107" s="39"/>
      <c r="I107" s="39"/>
      <c r="J107" s="160">
        <f>BK107</f>
        <v>0</v>
      </c>
      <c r="K107" s="39"/>
      <c r="L107" s="42"/>
      <c r="M107" s="74"/>
      <c r="N107" s="161"/>
      <c r="O107" s="75"/>
      <c r="P107" s="162">
        <f>P108+P850</f>
        <v>0</v>
      </c>
      <c r="Q107" s="75"/>
      <c r="R107" s="162">
        <f>R108+R850</f>
        <v>355.50507610000005</v>
      </c>
      <c r="S107" s="75"/>
      <c r="T107" s="163">
        <f>T108+T850</f>
        <v>6.1075550000000005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71</v>
      </c>
      <c r="AU107" s="20" t="s">
        <v>133</v>
      </c>
      <c r="BK107" s="164">
        <f>BK108+BK850</f>
        <v>0</v>
      </c>
    </row>
    <row r="108" spans="1:65" s="12" customFormat="1" ht="25.95" customHeight="1">
      <c r="B108" s="165"/>
      <c r="C108" s="166"/>
      <c r="D108" s="167" t="s">
        <v>71</v>
      </c>
      <c r="E108" s="168" t="s">
        <v>158</v>
      </c>
      <c r="F108" s="168" t="s">
        <v>159</v>
      </c>
      <c r="G108" s="166"/>
      <c r="H108" s="166"/>
      <c r="I108" s="169"/>
      <c r="J108" s="170">
        <f>BK108</f>
        <v>0</v>
      </c>
      <c r="K108" s="166"/>
      <c r="L108" s="171"/>
      <c r="M108" s="172"/>
      <c r="N108" s="173"/>
      <c r="O108" s="173"/>
      <c r="P108" s="174">
        <f>P109+P230+P269+P349+P362+P526+P544+P686+P847</f>
        <v>0</v>
      </c>
      <c r="Q108" s="173"/>
      <c r="R108" s="174">
        <f>R109+R230+R269+R349+R362+R526+R544+R686+R847</f>
        <v>348.26088580000004</v>
      </c>
      <c r="S108" s="173"/>
      <c r="T108" s="175">
        <f>T109+T230+T269+T349+T362+T526+T544+T686+T847</f>
        <v>6.1075550000000005</v>
      </c>
      <c r="AR108" s="176" t="s">
        <v>79</v>
      </c>
      <c r="AT108" s="177" t="s">
        <v>71</v>
      </c>
      <c r="AU108" s="177" t="s">
        <v>72</v>
      </c>
      <c r="AY108" s="176" t="s">
        <v>160</v>
      </c>
      <c r="BK108" s="178">
        <f>BK109+BK230+BK269+BK349+BK362+BK526+BK544+BK686+BK847</f>
        <v>0</v>
      </c>
    </row>
    <row r="109" spans="1:65" s="12" customFormat="1" ht="22.8" customHeight="1">
      <c r="B109" s="165"/>
      <c r="C109" s="166"/>
      <c r="D109" s="167" t="s">
        <v>71</v>
      </c>
      <c r="E109" s="179" t="s">
        <v>79</v>
      </c>
      <c r="F109" s="179" t="s">
        <v>539</v>
      </c>
      <c r="G109" s="166"/>
      <c r="H109" s="166"/>
      <c r="I109" s="169"/>
      <c r="J109" s="180">
        <f>BK109</f>
        <v>0</v>
      </c>
      <c r="K109" s="166"/>
      <c r="L109" s="171"/>
      <c r="M109" s="172"/>
      <c r="N109" s="173"/>
      <c r="O109" s="173"/>
      <c r="P109" s="174">
        <f>SUM(P110:P229)</f>
        <v>0</v>
      </c>
      <c r="Q109" s="173"/>
      <c r="R109" s="174">
        <f>SUM(R110:R229)</f>
        <v>2.1399999999999999E-2</v>
      </c>
      <c r="S109" s="173"/>
      <c r="T109" s="175">
        <f>SUM(T110:T229)</f>
        <v>0</v>
      </c>
      <c r="AR109" s="176" t="s">
        <v>79</v>
      </c>
      <c r="AT109" s="177" t="s">
        <v>71</v>
      </c>
      <c r="AU109" s="177" t="s">
        <v>79</v>
      </c>
      <c r="AY109" s="176" t="s">
        <v>160</v>
      </c>
      <c r="BK109" s="178">
        <f>SUM(BK110:BK229)</f>
        <v>0</v>
      </c>
    </row>
    <row r="110" spans="1:65" s="2" customFormat="1" ht="22.2" customHeight="1">
      <c r="A110" s="37"/>
      <c r="B110" s="38"/>
      <c r="C110" s="181" t="s">
        <v>79</v>
      </c>
      <c r="D110" s="181" t="s">
        <v>163</v>
      </c>
      <c r="E110" s="182" t="s">
        <v>540</v>
      </c>
      <c r="F110" s="183" t="s">
        <v>541</v>
      </c>
      <c r="G110" s="184" t="s">
        <v>178</v>
      </c>
      <c r="H110" s="185">
        <v>65</v>
      </c>
      <c r="I110" s="186"/>
      <c r="J110" s="185">
        <f>ROUND(I110*H110,2)</f>
        <v>0</v>
      </c>
      <c r="K110" s="183" t="s">
        <v>167</v>
      </c>
      <c r="L110" s="42"/>
      <c r="M110" s="187" t="s">
        <v>18</v>
      </c>
      <c r="N110" s="188" t="s">
        <v>43</v>
      </c>
      <c r="O110" s="67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91" t="s">
        <v>168</v>
      </c>
      <c r="AT110" s="191" t="s">
        <v>163</v>
      </c>
      <c r="AU110" s="191" t="s">
        <v>81</v>
      </c>
      <c r="AY110" s="20" t="s">
        <v>160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20" t="s">
        <v>79</v>
      </c>
      <c r="BK110" s="192">
        <f>ROUND(I110*H110,2)</f>
        <v>0</v>
      </c>
      <c r="BL110" s="20" t="s">
        <v>168</v>
      </c>
      <c r="BM110" s="191" t="s">
        <v>542</v>
      </c>
    </row>
    <row r="111" spans="1:65" s="2" customFormat="1">
      <c r="A111" s="37"/>
      <c r="B111" s="38"/>
      <c r="C111" s="39"/>
      <c r="D111" s="193" t="s">
        <v>170</v>
      </c>
      <c r="E111" s="39"/>
      <c r="F111" s="194" t="s">
        <v>543</v>
      </c>
      <c r="G111" s="39"/>
      <c r="H111" s="39"/>
      <c r="I111" s="195"/>
      <c r="J111" s="39"/>
      <c r="K111" s="39"/>
      <c r="L111" s="42"/>
      <c r="M111" s="196"/>
      <c r="N111" s="197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170</v>
      </c>
      <c r="AU111" s="20" t="s">
        <v>81</v>
      </c>
    </row>
    <row r="112" spans="1:65" s="13" customFormat="1">
      <c r="B112" s="198"/>
      <c r="C112" s="199"/>
      <c r="D112" s="200" t="s">
        <v>172</v>
      </c>
      <c r="E112" s="201" t="s">
        <v>18</v>
      </c>
      <c r="F112" s="202" t="s">
        <v>544</v>
      </c>
      <c r="G112" s="199"/>
      <c r="H112" s="201" t="s">
        <v>18</v>
      </c>
      <c r="I112" s="203"/>
      <c r="J112" s="199"/>
      <c r="K112" s="199"/>
      <c r="L112" s="204"/>
      <c r="M112" s="205"/>
      <c r="N112" s="206"/>
      <c r="O112" s="206"/>
      <c r="P112" s="206"/>
      <c r="Q112" s="206"/>
      <c r="R112" s="206"/>
      <c r="S112" s="206"/>
      <c r="T112" s="207"/>
      <c r="AT112" s="208" t="s">
        <v>172</v>
      </c>
      <c r="AU112" s="208" t="s">
        <v>81</v>
      </c>
      <c r="AV112" s="13" t="s">
        <v>79</v>
      </c>
      <c r="AW112" s="13" t="s">
        <v>34</v>
      </c>
      <c r="AX112" s="13" t="s">
        <v>72</v>
      </c>
      <c r="AY112" s="208" t="s">
        <v>160</v>
      </c>
    </row>
    <row r="113" spans="1:65" s="14" customFormat="1">
      <c r="B113" s="209"/>
      <c r="C113" s="210"/>
      <c r="D113" s="200" t="s">
        <v>172</v>
      </c>
      <c r="E113" s="211" t="s">
        <v>18</v>
      </c>
      <c r="F113" s="212" t="s">
        <v>545</v>
      </c>
      <c r="G113" s="210"/>
      <c r="H113" s="213">
        <v>65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172</v>
      </c>
      <c r="AU113" s="219" t="s">
        <v>81</v>
      </c>
      <c r="AV113" s="14" t="s">
        <v>81</v>
      </c>
      <c r="AW113" s="14" t="s">
        <v>34</v>
      </c>
      <c r="AX113" s="14" t="s">
        <v>79</v>
      </c>
      <c r="AY113" s="219" t="s">
        <v>160</v>
      </c>
    </row>
    <row r="114" spans="1:65" s="2" customFormat="1" ht="19.8" customHeight="1">
      <c r="A114" s="37"/>
      <c r="B114" s="38"/>
      <c r="C114" s="181" t="s">
        <v>81</v>
      </c>
      <c r="D114" s="181" t="s">
        <v>163</v>
      </c>
      <c r="E114" s="182" t="s">
        <v>546</v>
      </c>
      <c r="F114" s="183" t="s">
        <v>547</v>
      </c>
      <c r="G114" s="184" t="s">
        <v>178</v>
      </c>
      <c r="H114" s="185">
        <v>65</v>
      </c>
      <c r="I114" s="186"/>
      <c r="J114" s="185">
        <f>ROUND(I114*H114,2)</f>
        <v>0</v>
      </c>
      <c r="K114" s="183" t="s">
        <v>167</v>
      </c>
      <c r="L114" s="42"/>
      <c r="M114" s="187" t="s">
        <v>18</v>
      </c>
      <c r="N114" s="188" t="s">
        <v>43</v>
      </c>
      <c r="O114" s="67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91" t="s">
        <v>168</v>
      </c>
      <c r="AT114" s="191" t="s">
        <v>163</v>
      </c>
      <c r="AU114" s="191" t="s">
        <v>81</v>
      </c>
      <c r="AY114" s="20" t="s">
        <v>160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20" t="s">
        <v>79</v>
      </c>
      <c r="BK114" s="192">
        <f>ROUND(I114*H114,2)</f>
        <v>0</v>
      </c>
      <c r="BL114" s="20" t="s">
        <v>168</v>
      </c>
      <c r="BM114" s="191" t="s">
        <v>548</v>
      </c>
    </row>
    <row r="115" spans="1:65" s="2" customFormat="1">
      <c r="A115" s="37"/>
      <c r="B115" s="38"/>
      <c r="C115" s="39"/>
      <c r="D115" s="193" t="s">
        <v>170</v>
      </c>
      <c r="E115" s="39"/>
      <c r="F115" s="194" t="s">
        <v>549</v>
      </c>
      <c r="G115" s="39"/>
      <c r="H115" s="39"/>
      <c r="I115" s="195"/>
      <c r="J115" s="39"/>
      <c r="K115" s="39"/>
      <c r="L115" s="42"/>
      <c r="M115" s="196"/>
      <c r="N115" s="197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170</v>
      </c>
      <c r="AU115" s="20" t="s">
        <v>81</v>
      </c>
    </row>
    <row r="116" spans="1:65" s="14" customFormat="1">
      <c r="B116" s="209"/>
      <c r="C116" s="210"/>
      <c r="D116" s="200" t="s">
        <v>172</v>
      </c>
      <c r="E116" s="211" t="s">
        <v>18</v>
      </c>
      <c r="F116" s="212" t="s">
        <v>545</v>
      </c>
      <c r="G116" s="210"/>
      <c r="H116" s="213">
        <v>65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172</v>
      </c>
      <c r="AU116" s="219" t="s">
        <v>81</v>
      </c>
      <c r="AV116" s="14" t="s">
        <v>81</v>
      </c>
      <c r="AW116" s="14" t="s">
        <v>34</v>
      </c>
      <c r="AX116" s="14" t="s">
        <v>79</v>
      </c>
      <c r="AY116" s="219" t="s">
        <v>160</v>
      </c>
    </row>
    <row r="117" spans="1:65" s="2" customFormat="1" ht="14.4" customHeight="1">
      <c r="A117" s="37"/>
      <c r="B117" s="38"/>
      <c r="C117" s="181" t="s">
        <v>184</v>
      </c>
      <c r="D117" s="181" t="s">
        <v>163</v>
      </c>
      <c r="E117" s="182" t="s">
        <v>550</v>
      </c>
      <c r="F117" s="183" t="s">
        <v>551</v>
      </c>
      <c r="G117" s="184" t="s">
        <v>552</v>
      </c>
      <c r="H117" s="185">
        <v>480</v>
      </c>
      <c r="I117" s="186"/>
      <c r="J117" s="185">
        <f>ROUND(I117*H117,2)</f>
        <v>0</v>
      </c>
      <c r="K117" s="183" t="s">
        <v>167</v>
      </c>
      <c r="L117" s="42"/>
      <c r="M117" s="187" t="s">
        <v>18</v>
      </c>
      <c r="N117" s="188" t="s">
        <v>43</v>
      </c>
      <c r="O117" s="67"/>
      <c r="P117" s="189">
        <f>O117*H117</f>
        <v>0</v>
      </c>
      <c r="Q117" s="189">
        <v>3.0000000000000001E-5</v>
      </c>
      <c r="R117" s="189">
        <f>Q117*H117</f>
        <v>1.44E-2</v>
      </c>
      <c r="S117" s="189">
        <v>0</v>
      </c>
      <c r="T117" s="190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91" t="s">
        <v>168</v>
      </c>
      <c r="AT117" s="191" t="s">
        <v>163</v>
      </c>
      <c r="AU117" s="191" t="s">
        <v>81</v>
      </c>
      <c r="AY117" s="20" t="s">
        <v>160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20" t="s">
        <v>79</v>
      </c>
      <c r="BK117" s="192">
        <f>ROUND(I117*H117,2)</f>
        <v>0</v>
      </c>
      <c r="BL117" s="20" t="s">
        <v>168</v>
      </c>
      <c r="BM117" s="191" t="s">
        <v>553</v>
      </c>
    </row>
    <row r="118" spans="1:65" s="2" customFormat="1">
      <c r="A118" s="37"/>
      <c r="B118" s="38"/>
      <c r="C118" s="39"/>
      <c r="D118" s="193" t="s">
        <v>170</v>
      </c>
      <c r="E118" s="39"/>
      <c r="F118" s="194" t="s">
        <v>554</v>
      </c>
      <c r="G118" s="39"/>
      <c r="H118" s="39"/>
      <c r="I118" s="195"/>
      <c r="J118" s="39"/>
      <c r="K118" s="39"/>
      <c r="L118" s="42"/>
      <c r="M118" s="196"/>
      <c r="N118" s="197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20" t="s">
        <v>170</v>
      </c>
      <c r="AU118" s="20" t="s">
        <v>81</v>
      </c>
    </row>
    <row r="119" spans="1:65" s="14" customFormat="1">
      <c r="B119" s="209"/>
      <c r="C119" s="210"/>
      <c r="D119" s="200" t="s">
        <v>172</v>
      </c>
      <c r="E119" s="211" t="s">
        <v>18</v>
      </c>
      <c r="F119" s="212" t="s">
        <v>555</v>
      </c>
      <c r="G119" s="210"/>
      <c r="H119" s="213">
        <v>480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172</v>
      </c>
      <c r="AU119" s="219" t="s">
        <v>81</v>
      </c>
      <c r="AV119" s="14" t="s">
        <v>81</v>
      </c>
      <c r="AW119" s="14" t="s">
        <v>34</v>
      </c>
      <c r="AX119" s="14" t="s">
        <v>79</v>
      </c>
      <c r="AY119" s="219" t="s">
        <v>160</v>
      </c>
    </row>
    <row r="120" spans="1:65" s="2" customFormat="1" ht="19.8" customHeight="1">
      <c r="A120" s="37"/>
      <c r="B120" s="38"/>
      <c r="C120" s="181" t="s">
        <v>168</v>
      </c>
      <c r="D120" s="181" t="s">
        <v>163</v>
      </c>
      <c r="E120" s="182" t="s">
        <v>556</v>
      </c>
      <c r="F120" s="183" t="s">
        <v>557</v>
      </c>
      <c r="G120" s="184" t="s">
        <v>558</v>
      </c>
      <c r="H120" s="185">
        <v>60</v>
      </c>
      <c r="I120" s="186"/>
      <c r="J120" s="185">
        <f>ROUND(I120*H120,2)</f>
        <v>0</v>
      </c>
      <c r="K120" s="183" t="s">
        <v>167</v>
      </c>
      <c r="L120" s="42"/>
      <c r="M120" s="187" t="s">
        <v>18</v>
      </c>
      <c r="N120" s="188" t="s">
        <v>43</v>
      </c>
      <c r="O120" s="67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91" t="s">
        <v>168</v>
      </c>
      <c r="AT120" s="191" t="s">
        <v>163</v>
      </c>
      <c r="AU120" s="191" t="s">
        <v>81</v>
      </c>
      <c r="AY120" s="20" t="s">
        <v>160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20" t="s">
        <v>79</v>
      </c>
      <c r="BK120" s="192">
        <f>ROUND(I120*H120,2)</f>
        <v>0</v>
      </c>
      <c r="BL120" s="20" t="s">
        <v>168</v>
      </c>
      <c r="BM120" s="191" t="s">
        <v>559</v>
      </c>
    </row>
    <row r="121" spans="1:65" s="2" customFormat="1">
      <c r="A121" s="37"/>
      <c r="B121" s="38"/>
      <c r="C121" s="39"/>
      <c r="D121" s="193" t="s">
        <v>170</v>
      </c>
      <c r="E121" s="39"/>
      <c r="F121" s="194" t="s">
        <v>560</v>
      </c>
      <c r="G121" s="39"/>
      <c r="H121" s="39"/>
      <c r="I121" s="195"/>
      <c r="J121" s="39"/>
      <c r="K121" s="39"/>
      <c r="L121" s="42"/>
      <c r="M121" s="196"/>
      <c r="N121" s="197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170</v>
      </c>
      <c r="AU121" s="20" t="s">
        <v>81</v>
      </c>
    </row>
    <row r="122" spans="1:65" s="14" customFormat="1">
      <c r="B122" s="209"/>
      <c r="C122" s="210"/>
      <c r="D122" s="200" t="s">
        <v>172</v>
      </c>
      <c r="E122" s="211" t="s">
        <v>18</v>
      </c>
      <c r="F122" s="212" t="s">
        <v>561</v>
      </c>
      <c r="G122" s="210"/>
      <c r="H122" s="213">
        <v>60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172</v>
      </c>
      <c r="AU122" s="219" t="s">
        <v>81</v>
      </c>
      <c r="AV122" s="14" t="s">
        <v>81</v>
      </c>
      <c r="AW122" s="14" t="s">
        <v>34</v>
      </c>
      <c r="AX122" s="14" t="s">
        <v>79</v>
      </c>
      <c r="AY122" s="219" t="s">
        <v>160</v>
      </c>
    </row>
    <row r="123" spans="1:65" s="2" customFormat="1" ht="14.4" customHeight="1">
      <c r="A123" s="37"/>
      <c r="B123" s="38"/>
      <c r="C123" s="181" t="s">
        <v>198</v>
      </c>
      <c r="D123" s="181" t="s">
        <v>163</v>
      </c>
      <c r="E123" s="182" t="s">
        <v>562</v>
      </c>
      <c r="F123" s="183" t="s">
        <v>563</v>
      </c>
      <c r="G123" s="184" t="s">
        <v>178</v>
      </c>
      <c r="H123" s="185">
        <v>350</v>
      </c>
      <c r="I123" s="186"/>
      <c r="J123" s="185">
        <f>ROUND(I123*H123,2)</f>
        <v>0</v>
      </c>
      <c r="K123" s="183" t="s">
        <v>167</v>
      </c>
      <c r="L123" s="42"/>
      <c r="M123" s="187" t="s">
        <v>18</v>
      </c>
      <c r="N123" s="188" t="s">
        <v>43</v>
      </c>
      <c r="O123" s="67"/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91" t="s">
        <v>168</v>
      </c>
      <c r="AT123" s="191" t="s">
        <v>163</v>
      </c>
      <c r="AU123" s="191" t="s">
        <v>81</v>
      </c>
      <c r="AY123" s="20" t="s">
        <v>160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20" t="s">
        <v>79</v>
      </c>
      <c r="BK123" s="192">
        <f>ROUND(I123*H123,2)</f>
        <v>0</v>
      </c>
      <c r="BL123" s="20" t="s">
        <v>168</v>
      </c>
      <c r="BM123" s="191" t="s">
        <v>564</v>
      </c>
    </row>
    <row r="124" spans="1:65" s="2" customFormat="1">
      <c r="A124" s="37"/>
      <c r="B124" s="38"/>
      <c r="C124" s="39"/>
      <c r="D124" s="193" t="s">
        <v>170</v>
      </c>
      <c r="E124" s="39"/>
      <c r="F124" s="194" t="s">
        <v>565</v>
      </c>
      <c r="G124" s="39"/>
      <c r="H124" s="39"/>
      <c r="I124" s="195"/>
      <c r="J124" s="39"/>
      <c r="K124" s="39"/>
      <c r="L124" s="42"/>
      <c r="M124" s="196"/>
      <c r="N124" s="197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170</v>
      </c>
      <c r="AU124" s="20" t="s">
        <v>81</v>
      </c>
    </row>
    <row r="125" spans="1:65" s="13" customFormat="1">
      <c r="B125" s="198"/>
      <c r="C125" s="199"/>
      <c r="D125" s="200" t="s">
        <v>172</v>
      </c>
      <c r="E125" s="201" t="s">
        <v>18</v>
      </c>
      <c r="F125" s="202" t="s">
        <v>566</v>
      </c>
      <c r="G125" s="199"/>
      <c r="H125" s="201" t="s">
        <v>18</v>
      </c>
      <c r="I125" s="203"/>
      <c r="J125" s="199"/>
      <c r="K125" s="199"/>
      <c r="L125" s="204"/>
      <c r="M125" s="205"/>
      <c r="N125" s="206"/>
      <c r="O125" s="206"/>
      <c r="P125" s="206"/>
      <c r="Q125" s="206"/>
      <c r="R125" s="206"/>
      <c r="S125" s="206"/>
      <c r="T125" s="207"/>
      <c r="AT125" s="208" t="s">
        <v>172</v>
      </c>
      <c r="AU125" s="208" t="s">
        <v>81</v>
      </c>
      <c r="AV125" s="13" t="s">
        <v>79</v>
      </c>
      <c r="AW125" s="13" t="s">
        <v>34</v>
      </c>
      <c r="AX125" s="13" t="s">
        <v>72</v>
      </c>
      <c r="AY125" s="208" t="s">
        <v>160</v>
      </c>
    </row>
    <row r="126" spans="1:65" s="14" customFormat="1">
      <c r="B126" s="209"/>
      <c r="C126" s="210"/>
      <c r="D126" s="200" t="s">
        <v>172</v>
      </c>
      <c r="E126" s="211" t="s">
        <v>18</v>
      </c>
      <c r="F126" s="212" t="s">
        <v>567</v>
      </c>
      <c r="G126" s="210"/>
      <c r="H126" s="213">
        <v>350</v>
      </c>
      <c r="I126" s="214"/>
      <c r="J126" s="210"/>
      <c r="K126" s="210"/>
      <c r="L126" s="215"/>
      <c r="M126" s="216"/>
      <c r="N126" s="217"/>
      <c r="O126" s="217"/>
      <c r="P126" s="217"/>
      <c r="Q126" s="217"/>
      <c r="R126" s="217"/>
      <c r="S126" s="217"/>
      <c r="T126" s="218"/>
      <c r="AT126" s="219" t="s">
        <v>172</v>
      </c>
      <c r="AU126" s="219" t="s">
        <v>81</v>
      </c>
      <c r="AV126" s="14" t="s">
        <v>81</v>
      </c>
      <c r="AW126" s="14" t="s">
        <v>34</v>
      </c>
      <c r="AX126" s="14" t="s">
        <v>72</v>
      </c>
      <c r="AY126" s="219" t="s">
        <v>160</v>
      </c>
    </row>
    <row r="127" spans="1:65" s="13" customFormat="1">
      <c r="B127" s="198"/>
      <c r="C127" s="199"/>
      <c r="D127" s="200" t="s">
        <v>172</v>
      </c>
      <c r="E127" s="201" t="s">
        <v>18</v>
      </c>
      <c r="F127" s="202" t="s">
        <v>568</v>
      </c>
      <c r="G127" s="199"/>
      <c r="H127" s="201" t="s">
        <v>18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172</v>
      </c>
      <c r="AU127" s="208" t="s">
        <v>81</v>
      </c>
      <c r="AV127" s="13" t="s">
        <v>79</v>
      </c>
      <c r="AW127" s="13" t="s">
        <v>34</v>
      </c>
      <c r="AX127" s="13" t="s">
        <v>72</v>
      </c>
      <c r="AY127" s="208" t="s">
        <v>160</v>
      </c>
    </row>
    <row r="128" spans="1:65" s="13" customFormat="1">
      <c r="B128" s="198"/>
      <c r="C128" s="199"/>
      <c r="D128" s="200" t="s">
        <v>172</v>
      </c>
      <c r="E128" s="201" t="s">
        <v>18</v>
      </c>
      <c r="F128" s="202" t="s">
        <v>569</v>
      </c>
      <c r="G128" s="199"/>
      <c r="H128" s="201" t="s">
        <v>18</v>
      </c>
      <c r="I128" s="203"/>
      <c r="J128" s="199"/>
      <c r="K128" s="199"/>
      <c r="L128" s="204"/>
      <c r="M128" s="205"/>
      <c r="N128" s="206"/>
      <c r="O128" s="206"/>
      <c r="P128" s="206"/>
      <c r="Q128" s="206"/>
      <c r="R128" s="206"/>
      <c r="S128" s="206"/>
      <c r="T128" s="207"/>
      <c r="AT128" s="208" t="s">
        <v>172</v>
      </c>
      <c r="AU128" s="208" t="s">
        <v>81</v>
      </c>
      <c r="AV128" s="13" t="s">
        <v>79</v>
      </c>
      <c r="AW128" s="13" t="s">
        <v>34</v>
      </c>
      <c r="AX128" s="13" t="s">
        <v>72</v>
      </c>
      <c r="AY128" s="208" t="s">
        <v>160</v>
      </c>
    </row>
    <row r="129" spans="1:65" s="13" customFormat="1" ht="20.399999999999999">
      <c r="B129" s="198"/>
      <c r="C129" s="199"/>
      <c r="D129" s="200" t="s">
        <v>172</v>
      </c>
      <c r="E129" s="201" t="s">
        <v>18</v>
      </c>
      <c r="F129" s="202" t="s">
        <v>570</v>
      </c>
      <c r="G129" s="199"/>
      <c r="H129" s="201" t="s">
        <v>18</v>
      </c>
      <c r="I129" s="203"/>
      <c r="J129" s="199"/>
      <c r="K129" s="199"/>
      <c r="L129" s="204"/>
      <c r="M129" s="205"/>
      <c r="N129" s="206"/>
      <c r="O129" s="206"/>
      <c r="P129" s="206"/>
      <c r="Q129" s="206"/>
      <c r="R129" s="206"/>
      <c r="S129" s="206"/>
      <c r="T129" s="207"/>
      <c r="AT129" s="208" t="s">
        <v>172</v>
      </c>
      <c r="AU129" s="208" t="s">
        <v>81</v>
      </c>
      <c r="AV129" s="13" t="s">
        <v>79</v>
      </c>
      <c r="AW129" s="13" t="s">
        <v>34</v>
      </c>
      <c r="AX129" s="13" t="s">
        <v>72</v>
      </c>
      <c r="AY129" s="208" t="s">
        <v>160</v>
      </c>
    </row>
    <row r="130" spans="1:65" s="15" customFormat="1">
      <c r="B130" s="220"/>
      <c r="C130" s="221"/>
      <c r="D130" s="200" t="s">
        <v>172</v>
      </c>
      <c r="E130" s="222" t="s">
        <v>18</v>
      </c>
      <c r="F130" s="223" t="s">
        <v>175</v>
      </c>
      <c r="G130" s="221"/>
      <c r="H130" s="224">
        <v>350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172</v>
      </c>
      <c r="AU130" s="230" t="s">
        <v>81</v>
      </c>
      <c r="AV130" s="15" t="s">
        <v>168</v>
      </c>
      <c r="AW130" s="15" t="s">
        <v>34</v>
      </c>
      <c r="AX130" s="15" t="s">
        <v>79</v>
      </c>
      <c r="AY130" s="230" t="s">
        <v>160</v>
      </c>
    </row>
    <row r="131" spans="1:65" s="2" customFormat="1" ht="19.8" customHeight="1">
      <c r="A131" s="37"/>
      <c r="B131" s="38"/>
      <c r="C131" s="181" t="s">
        <v>205</v>
      </c>
      <c r="D131" s="181" t="s">
        <v>163</v>
      </c>
      <c r="E131" s="182" t="s">
        <v>571</v>
      </c>
      <c r="F131" s="183" t="s">
        <v>572</v>
      </c>
      <c r="G131" s="184" t="s">
        <v>166</v>
      </c>
      <c r="H131" s="185">
        <v>21.02</v>
      </c>
      <c r="I131" s="186"/>
      <c r="J131" s="185">
        <f>ROUND(I131*H131,2)</f>
        <v>0</v>
      </c>
      <c r="K131" s="183" t="s">
        <v>167</v>
      </c>
      <c r="L131" s="42"/>
      <c r="M131" s="187" t="s">
        <v>18</v>
      </c>
      <c r="N131" s="188" t="s">
        <v>43</v>
      </c>
      <c r="O131" s="67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91" t="s">
        <v>168</v>
      </c>
      <c r="AT131" s="191" t="s">
        <v>163</v>
      </c>
      <c r="AU131" s="191" t="s">
        <v>81</v>
      </c>
      <c r="AY131" s="20" t="s">
        <v>160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20" t="s">
        <v>79</v>
      </c>
      <c r="BK131" s="192">
        <f>ROUND(I131*H131,2)</f>
        <v>0</v>
      </c>
      <c r="BL131" s="20" t="s">
        <v>168</v>
      </c>
      <c r="BM131" s="191" t="s">
        <v>573</v>
      </c>
    </row>
    <row r="132" spans="1:65" s="2" customFormat="1">
      <c r="A132" s="37"/>
      <c r="B132" s="38"/>
      <c r="C132" s="39"/>
      <c r="D132" s="193" t="s">
        <v>170</v>
      </c>
      <c r="E132" s="39"/>
      <c r="F132" s="194" t="s">
        <v>574</v>
      </c>
      <c r="G132" s="39"/>
      <c r="H132" s="39"/>
      <c r="I132" s="195"/>
      <c r="J132" s="39"/>
      <c r="K132" s="39"/>
      <c r="L132" s="42"/>
      <c r="M132" s="196"/>
      <c r="N132" s="197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170</v>
      </c>
      <c r="AU132" s="20" t="s">
        <v>81</v>
      </c>
    </row>
    <row r="133" spans="1:65" s="13" customFormat="1">
      <c r="B133" s="198"/>
      <c r="C133" s="199"/>
      <c r="D133" s="200" t="s">
        <v>172</v>
      </c>
      <c r="E133" s="201" t="s">
        <v>18</v>
      </c>
      <c r="F133" s="202" t="s">
        <v>575</v>
      </c>
      <c r="G133" s="199"/>
      <c r="H133" s="201" t="s">
        <v>18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172</v>
      </c>
      <c r="AU133" s="208" t="s">
        <v>81</v>
      </c>
      <c r="AV133" s="13" t="s">
        <v>79</v>
      </c>
      <c r="AW133" s="13" t="s">
        <v>34</v>
      </c>
      <c r="AX133" s="13" t="s">
        <v>72</v>
      </c>
      <c r="AY133" s="208" t="s">
        <v>160</v>
      </c>
    </row>
    <row r="134" spans="1:65" s="13" customFormat="1">
      <c r="B134" s="198"/>
      <c r="C134" s="199"/>
      <c r="D134" s="200" t="s">
        <v>172</v>
      </c>
      <c r="E134" s="201" t="s">
        <v>18</v>
      </c>
      <c r="F134" s="202" t="s">
        <v>576</v>
      </c>
      <c r="G134" s="199"/>
      <c r="H134" s="201" t="s">
        <v>18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172</v>
      </c>
      <c r="AU134" s="208" t="s">
        <v>81</v>
      </c>
      <c r="AV134" s="13" t="s">
        <v>79</v>
      </c>
      <c r="AW134" s="13" t="s">
        <v>34</v>
      </c>
      <c r="AX134" s="13" t="s">
        <v>72</v>
      </c>
      <c r="AY134" s="208" t="s">
        <v>160</v>
      </c>
    </row>
    <row r="135" spans="1:65" s="14" customFormat="1">
      <c r="B135" s="209"/>
      <c r="C135" s="210"/>
      <c r="D135" s="200" t="s">
        <v>172</v>
      </c>
      <c r="E135" s="211" t="s">
        <v>18</v>
      </c>
      <c r="F135" s="212" t="s">
        <v>577</v>
      </c>
      <c r="G135" s="210"/>
      <c r="H135" s="213">
        <v>36.03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172</v>
      </c>
      <c r="AU135" s="219" t="s">
        <v>81</v>
      </c>
      <c r="AV135" s="14" t="s">
        <v>81</v>
      </c>
      <c r="AW135" s="14" t="s">
        <v>34</v>
      </c>
      <c r="AX135" s="14" t="s">
        <v>72</v>
      </c>
      <c r="AY135" s="219" t="s">
        <v>160</v>
      </c>
    </row>
    <row r="136" spans="1:65" s="14" customFormat="1">
      <c r="B136" s="209"/>
      <c r="C136" s="210"/>
      <c r="D136" s="200" t="s">
        <v>172</v>
      </c>
      <c r="E136" s="211" t="s">
        <v>18</v>
      </c>
      <c r="F136" s="212" t="s">
        <v>578</v>
      </c>
      <c r="G136" s="210"/>
      <c r="H136" s="213">
        <v>-15.01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172</v>
      </c>
      <c r="AU136" s="219" t="s">
        <v>81</v>
      </c>
      <c r="AV136" s="14" t="s">
        <v>81</v>
      </c>
      <c r="AW136" s="14" t="s">
        <v>34</v>
      </c>
      <c r="AX136" s="14" t="s">
        <v>72</v>
      </c>
      <c r="AY136" s="219" t="s">
        <v>160</v>
      </c>
    </row>
    <row r="137" spans="1:65" s="13" customFormat="1">
      <c r="B137" s="198"/>
      <c r="C137" s="199"/>
      <c r="D137" s="200" t="s">
        <v>172</v>
      </c>
      <c r="E137" s="201" t="s">
        <v>18</v>
      </c>
      <c r="F137" s="202" t="s">
        <v>568</v>
      </c>
      <c r="G137" s="199"/>
      <c r="H137" s="201" t="s">
        <v>18</v>
      </c>
      <c r="I137" s="203"/>
      <c r="J137" s="199"/>
      <c r="K137" s="199"/>
      <c r="L137" s="204"/>
      <c r="M137" s="205"/>
      <c r="N137" s="206"/>
      <c r="O137" s="206"/>
      <c r="P137" s="206"/>
      <c r="Q137" s="206"/>
      <c r="R137" s="206"/>
      <c r="S137" s="206"/>
      <c r="T137" s="207"/>
      <c r="AT137" s="208" t="s">
        <v>172</v>
      </c>
      <c r="AU137" s="208" t="s">
        <v>81</v>
      </c>
      <c r="AV137" s="13" t="s">
        <v>79</v>
      </c>
      <c r="AW137" s="13" t="s">
        <v>34</v>
      </c>
      <c r="AX137" s="13" t="s">
        <v>72</v>
      </c>
      <c r="AY137" s="208" t="s">
        <v>160</v>
      </c>
    </row>
    <row r="138" spans="1:65" s="13" customFormat="1">
      <c r="B138" s="198"/>
      <c r="C138" s="199"/>
      <c r="D138" s="200" t="s">
        <v>172</v>
      </c>
      <c r="E138" s="201" t="s">
        <v>18</v>
      </c>
      <c r="F138" s="202" t="s">
        <v>569</v>
      </c>
      <c r="G138" s="199"/>
      <c r="H138" s="201" t="s">
        <v>18</v>
      </c>
      <c r="I138" s="203"/>
      <c r="J138" s="199"/>
      <c r="K138" s="199"/>
      <c r="L138" s="204"/>
      <c r="M138" s="205"/>
      <c r="N138" s="206"/>
      <c r="O138" s="206"/>
      <c r="P138" s="206"/>
      <c r="Q138" s="206"/>
      <c r="R138" s="206"/>
      <c r="S138" s="206"/>
      <c r="T138" s="207"/>
      <c r="AT138" s="208" t="s">
        <v>172</v>
      </c>
      <c r="AU138" s="208" t="s">
        <v>81</v>
      </c>
      <c r="AV138" s="13" t="s">
        <v>79</v>
      </c>
      <c r="AW138" s="13" t="s">
        <v>34</v>
      </c>
      <c r="AX138" s="13" t="s">
        <v>72</v>
      </c>
      <c r="AY138" s="208" t="s">
        <v>160</v>
      </c>
    </row>
    <row r="139" spans="1:65" s="13" customFormat="1" ht="20.399999999999999">
      <c r="B139" s="198"/>
      <c r="C139" s="199"/>
      <c r="D139" s="200" t="s">
        <v>172</v>
      </c>
      <c r="E139" s="201" t="s">
        <v>18</v>
      </c>
      <c r="F139" s="202" t="s">
        <v>570</v>
      </c>
      <c r="G139" s="199"/>
      <c r="H139" s="201" t="s">
        <v>18</v>
      </c>
      <c r="I139" s="203"/>
      <c r="J139" s="199"/>
      <c r="K139" s="199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172</v>
      </c>
      <c r="AU139" s="208" t="s">
        <v>81</v>
      </c>
      <c r="AV139" s="13" t="s">
        <v>79</v>
      </c>
      <c r="AW139" s="13" t="s">
        <v>34</v>
      </c>
      <c r="AX139" s="13" t="s">
        <v>72</v>
      </c>
      <c r="AY139" s="208" t="s">
        <v>160</v>
      </c>
    </row>
    <row r="140" spans="1:65" s="15" customFormat="1">
      <c r="B140" s="220"/>
      <c r="C140" s="221"/>
      <c r="D140" s="200" t="s">
        <v>172</v>
      </c>
      <c r="E140" s="222" t="s">
        <v>18</v>
      </c>
      <c r="F140" s="223" t="s">
        <v>175</v>
      </c>
      <c r="G140" s="221"/>
      <c r="H140" s="224">
        <v>21.02</v>
      </c>
      <c r="I140" s="225"/>
      <c r="J140" s="221"/>
      <c r="K140" s="221"/>
      <c r="L140" s="226"/>
      <c r="M140" s="227"/>
      <c r="N140" s="228"/>
      <c r="O140" s="228"/>
      <c r="P140" s="228"/>
      <c r="Q140" s="228"/>
      <c r="R140" s="228"/>
      <c r="S140" s="228"/>
      <c r="T140" s="229"/>
      <c r="AT140" s="230" t="s">
        <v>172</v>
      </c>
      <c r="AU140" s="230" t="s">
        <v>81</v>
      </c>
      <c r="AV140" s="15" t="s">
        <v>168</v>
      </c>
      <c r="AW140" s="15" t="s">
        <v>34</v>
      </c>
      <c r="AX140" s="15" t="s">
        <v>79</v>
      </c>
      <c r="AY140" s="230" t="s">
        <v>160</v>
      </c>
    </row>
    <row r="141" spans="1:65" s="2" customFormat="1" ht="22.2" customHeight="1">
      <c r="A141" s="37"/>
      <c r="B141" s="38"/>
      <c r="C141" s="181" t="s">
        <v>212</v>
      </c>
      <c r="D141" s="181" t="s">
        <v>163</v>
      </c>
      <c r="E141" s="182" t="s">
        <v>579</v>
      </c>
      <c r="F141" s="183" t="s">
        <v>580</v>
      </c>
      <c r="G141" s="184" t="s">
        <v>166</v>
      </c>
      <c r="H141" s="185">
        <v>74.58</v>
      </c>
      <c r="I141" s="186"/>
      <c r="J141" s="185">
        <f>ROUND(I141*H141,2)</f>
        <v>0</v>
      </c>
      <c r="K141" s="183" t="s">
        <v>167</v>
      </c>
      <c r="L141" s="42"/>
      <c r="M141" s="187" t="s">
        <v>18</v>
      </c>
      <c r="N141" s="188" t="s">
        <v>43</v>
      </c>
      <c r="O141" s="6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1" t="s">
        <v>168</v>
      </c>
      <c r="AT141" s="191" t="s">
        <v>163</v>
      </c>
      <c r="AU141" s="191" t="s">
        <v>81</v>
      </c>
      <c r="AY141" s="20" t="s">
        <v>160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20" t="s">
        <v>79</v>
      </c>
      <c r="BK141" s="192">
        <f>ROUND(I141*H141,2)</f>
        <v>0</v>
      </c>
      <c r="BL141" s="20" t="s">
        <v>168</v>
      </c>
      <c r="BM141" s="191" t="s">
        <v>581</v>
      </c>
    </row>
    <row r="142" spans="1:65" s="2" customFormat="1">
      <c r="A142" s="37"/>
      <c r="B142" s="38"/>
      <c r="C142" s="39"/>
      <c r="D142" s="193" t="s">
        <v>170</v>
      </c>
      <c r="E142" s="39"/>
      <c r="F142" s="194" t="s">
        <v>582</v>
      </c>
      <c r="G142" s="39"/>
      <c r="H142" s="39"/>
      <c r="I142" s="195"/>
      <c r="J142" s="39"/>
      <c r="K142" s="39"/>
      <c r="L142" s="42"/>
      <c r="M142" s="196"/>
      <c r="N142" s="197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170</v>
      </c>
      <c r="AU142" s="20" t="s">
        <v>81</v>
      </c>
    </row>
    <row r="143" spans="1:65" s="13" customFormat="1">
      <c r="B143" s="198"/>
      <c r="C143" s="199"/>
      <c r="D143" s="200" t="s">
        <v>172</v>
      </c>
      <c r="E143" s="201" t="s">
        <v>18</v>
      </c>
      <c r="F143" s="202" t="s">
        <v>575</v>
      </c>
      <c r="G143" s="199"/>
      <c r="H143" s="201" t="s">
        <v>18</v>
      </c>
      <c r="I143" s="203"/>
      <c r="J143" s="199"/>
      <c r="K143" s="199"/>
      <c r="L143" s="204"/>
      <c r="M143" s="205"/>
      <c r="N143" s="206"/>
      <c r="O143" s="206"/>
      <c r="P143" s="206"/>
      <c r="Q143" s="206"/>
      <c r="R143" s="206"/>
      <c r="S143" s="206"/>
      <c r="T143" s="207"/>
      <c r="AT143" s="208" t="s">
        <v>172</v>
      </c>
      <c r="AU143" s="208" t="s">
        <v>81</v>
      </c>
      <c r="AV143" s="13" t="s">
        <v>79</v>
      </c>
      <c r="AW143" s="13" t="s">
        <v>34</v>
      </c>
      <c r="AX143" s="13" t="s">
        <v>72</v>
      </c>
      <c r="AY143" s="208" t="s">
        <v>160</v>
      </c>
    </row>
    <row r="144" spans="1:65" s="13" customFormat="1">
      <c r="B144" s="198"/>
      <c r="C144" s="199"/>
      <c r="D144" s="200" t="s">
        <v>172</v>
      </c>
      <c r="E144" s="201" t="s">
        <v>18</v>
      </c>
      <c r="F144" s="202" t="s">
        <v>583</v>
      </c>
      <c r="G144" s="199"/>
      <c r="H144" s="201" t="s">
        <v>18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172</v>
      </c>
      <c r="AU144" s="208" t="s">
        <v>81</v>
      </c>
      <c r="AV144" s="13" t="s">
        <v>79</v>
      </c>
      <c r="AW144" s="13" t="s">
        <v>34</v>
      </c>
      <c r="AX144" s="13" t="s">
        <v>72</v>
      </c>
      <c r="AY144" s="208" t="s">
        <v>160</v>
      </c>
    </row>
    <row r="145" spans="1:65" s="14" customFormat="1">
      <c r="B145" s="209"/>
      <c r="C145" s="210"/>
      <c r="D145" s="200" t="s">
        <v>172</v>
      </c>
      <c r="E145" s="211" t="s">
        <v>18</v>
      </c>
      <c r="F145" s="212" t="s">
        <v>584</v>
      </c>
      <c r="G145" s="210"/>
      <c r="H145" s="213">
        <v>22.59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172</v>
      </c>
      <c r="AU145" s="219" t="s">
        <v>81</v>
      </c>
      <c r="AV145" s="14" t="s">
        <v>81</v>
      </c>
      <c r="AW145" s="14" t="s">
        <v>34</v>
      </c>
      <c r="AX145" s="14" t="s">
        <v>72</v>
      </c>
      <c r="AY145" s="219" t="s">
        <v>160</v>
      </c>
    </row>
    <row r="146" spans="1:65" s="14" customFormat="1">
      <c r="B146" s="209"/>
      <c r="C146" s="210"/>
      <c r="D146" s="200" t="s">
        <v>172</v>
      </c>
      <c r="E146" s="211" t="s">
        <v>18</v>
      </c>
      <c r="F146" s="212" t="s">
        <v>585</v>
      </c>
      <c r="G146" s="210"/>
      <c r="H146" s="213">
        <v>37.409999999999997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172</v>
      </c>
      <c r="AU146" s="219" t="s">
        <v>81</v>
      </c>
      <c r="AV146" s="14" t="s">
        <v>81</v>
      </c>
      <c r="AW146" s="14" t="s">
        <v>34</v>
      </c>
      <c r="AX146" s="14" t="s">
        <v>72</v>
      </c>
      <c r="AY146" s="219" t="s">
        <v>160</v>
      </c>
    </row>
    <row r="147" spans="1:65" s="14" customFormat="1">
      <c r="B147" s="209"/>
      <c r="C147" s="210"/>
      <c r="D147" s="200" t="s">
        <v>172</v>
      </c>
      <c r="E147" s="211" t="s">
        <v>18</v>
      </c>
      <c r="F147" s="212" t="s">
        <v>586</v>
      </c>
      <c r="G147" s="210"/>
      <c r="H147" s="213">
        <v>14.58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172</v>
      </c>
      <c r="AU147" s="219" t="s">
        <v>81</v>
      </c>
      <c r="AV147" s="14" t="s">
        <v>81</v>
      </c>
      <c r="AW147" s="14" t="s">
        <v>34</v>
      </c>
      <c r="AX147" s="14" t="s">
        <v>72</v>
      </c>
      <c r="AY147" s="219" t="s">
        <v>160</v>
      </c>
    </row>
    <row r="148" spans="1:65" s="13" customFormat="1">
      <c r="B148" s="198"/>
      <c r="C148" s="199"/>
      <c r="D148" s="200" t="s">
        <v>172</v>
      </c>
      <c r="E148" s="201" t="s">
        <v>18</v>
      </c>
      <c r="F148" s="202" t="s">
        <v>568</v>
      </c>
      <c r="G148" s="199"/>
      <c r="H148" s="201" t="s">
        <v>18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172</v>
      </c>
      <c r="AU148" s="208" t="s">
        <v>81</v>
      </c>
      <c r="AV148" s="13" t="s">
        <v>79</v>
      </c>
      <c r="AW148" s="13" t="s">
        <v>34</v>
      </c>
      <c r="AX148" s="13" t="s">
        <v>72</v>
      </c>
      <c r="AY148" s="208" t="s">
        <v>160</v>
      </c>
    </row>
    <row r="149" spans="1:65" s="13" customFormat="1">
      <c r="B149" s="198"/>
      <c r="C149" s="199"/>
      <c r="D149" s="200" t="s">
        <v>172</v>
      </c>
      <c r="E149" s="201" t="s">
        <v>18</v>
      </c>
      <c r="F149" s="202" t="s">
        <v>569</v>
      </c>
      <c r="G149" s="199"/>
      <c r="H149" s="201" t="s">
        <v>18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172</v>
      </c>
      <c r="AU149" s="208" t="s">
        <v>81</v>
      </c>
      <c r="AV149" s="13" t="s">
        <v>79</v>
      </c>
      <c r="AW149" s="13" t="s">
        <v>34</v>
      </c>
      <c r="AX149" s="13" t="s">
        <v>72</v>
      </c>
      <c r="AY149" s="208" t="s">
        <v>160</v>
      </c>
    </row>
    <row r="150" spans="1:65" s="13" customFormat="1" ht="20.399999999999999">
      <c r="B150" s="198"/>
      <c r="C150" s="199"/>
      <c r="D150" s="200" t="s">
        <v>172</v>
      </c>
      <c r="E150" s="201" t="s">
        <v>18</v>
      </c>
      <c r="F150" s="202" t="s">
        <v>570</v>
      </c>
      <c r="G150" s="199"/>
      <c r="H150" s="201" t="s">
        <v>18</v>
      </c>
      <c r="I150" s="203"/>
      <c r="J150" s="199"/>
      <c r="K150" s="199"/>
      <c r="L150" s="204"/>
      <c r="M150" s="205"/>
      <c r="N150" s="206"/>
      <c r="O150" s="206"/>
      <c r="P150" s="206"/>
      <c r="Q150" s="206"/>
      <c r="R150" s="206"/>
      <c r="S150" s="206"/>
      <c r="T150" s="207"/>
      <c r="AT150" s="208" t="s">
        <v>172</v>
      </c>
      <c r="AU150" s="208" t="s">
        <v>81</v>
      </c>
      <c r="AV150" s="13" t="s">
        <v>79</v>
      </c>
      <c r="AW150" s="13" t="s">
        <v>34</v>
      </c>
      <c r="AX150" s="13" t="s">
        <v>72</v>
      </c>
      <c r="AY150" s="208" t="s">
        <v>160</v>
      </c>
    </row>
    <row r="151" spans="1:65" s="15" customFormat="1">
      <c r="B151" s="220"/>
      <c r="C151" s="221"/>
      <c r="D151" s="200" t="s">
        <v>172</v>
      </c>
      <c r="E151" s="222" t="s">
        <v>18</v>
      </c>
      <c r="F151" s="223" t="s">
        <v>175</v>
      </c>
      <c r="G151" s="221"/>
      <c r="H151" s="224">
        <v>74.58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172</v>
      </c>
      <c r="AU151" s="230" t="s">
        <v>81</v>
      </c>
      <c r="AV151" s="15" t="s">
        <v>168</v>
      </c>
      <c r="AW151" s="15" t="s">
        <v>34</v>
      </c>
      <c r="AX151" s="15" t="s">
        <v>79</v>
      </c>
      <c r="AY151" s="230" t="s">
        <v>160</v>
      </c>
    </row>
    <row r="152" spans="1:65" s="2" customFormat="1" ht="14.4" customHeight="1">
      <c r="A152" s="37"/>
      <c r="B152" s="38"/>
      <c r="C152" s="181" t="s">
        <v>220</v>
      </c>
      <c r="D152" s="181" t="s">
        <v>163</v>
      </c>
      <c r="E152" s="182" t="s">
        <v>587</v>
      </c>
      <c r="F152" s="183" t="s">
        <v>588</v>
      </c>
      <c r="G152" s="184" t="s">
        <v>166</v>
      </c>
      <c r="H152" s="185">
        <v>95.6</v>
      </c>
      <c r="I152" s="186"/>
      <c r="J152" s="185">
        <f>ROUND(I152*H152,2)</f>
        <v>0</v>
      </c>
      <c r="K152" s="183" t="s">
        <v>589</v>
      </c>
      <c r="L152" s="42"/>
      <c r="M152" s="187" t="s">
        <v>18</v>
      </c>
      <c r="N152" s="188" t="s">
        <v>43</v>
      </c>
      <c r="O152" s="67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1" t="s">
        <v>168</v>
      </c>
      <c r="AT152" s="191" t="s">
        <v>163</v>
      </c>
      <c r="AU152" s="191" t="s">
        <v>81</v>
      </c>
      <c r="AY152" s="20" t="s">
        <v>160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20" t="s">
        <v>79</v>
      </c>
      <c r="BK152" s="192">
        <f>ROUND(I152*H152,2)</f>
        <v>0</v>
      </c>
      <c r="BL152" s="20" t="s">
        <v>168</v>
      </c>
      <c r="BM152" s="191" t="s">
        <v>590</v>
      </c>
    </row>
    <row r="153" spans="1:65" s="2" customFormat="1">
      <c r="A153" s="37"/>
      <c r="B153" s="38"/>
      <c r="C153" s="39"/>
      <c r="D153" s="193" t="s">
        <v>170</v>
      </c>
      <c r="E153" s="39"/>
      <c r="F153" s="194" t="s">
        <v>591</v>
      </c>
      <c r="G153" s="39"/>
      <c r="H153" s="39"/>
      <c r="I153" s="195"/>
      <c r="J153" s="39"/>
      <c r="K153" s="39"/>
      <c r="L153" s="42"/>
      <c r="M153" s="196"/>
      <c r="N153" s="197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170</v>
      </c>
      <c r="AU153" s="20" t="s">
        <v>81</v>
      </c>
    </row>
    <row r="154" spans="1:65" s="14" customFormat="1">
      <c r="B154" s="209"/>
      <c r="C154" s="210"/>
      <c r="D154" s="200" t="s">
        <v>172</v>
      </c>
      <c r="E154" s="211" t="s">
        <v>18</v>
      </c>
      <c r="F154" s="212" t="s">
        <v>592</v>
      </c>
      <c r="G154" s="210"/>
      <c r="H154" s="213">
        <v>95.6</v>
      </c>
      <c r="I154" s="214"/>
      <c r="J154" s="210"/>
      <c r="K154" s="210"/>
      <c r="L154" s="215"/>
      <c r="M154" s="216"/>
      <c r="N154" s="217"/>
      <c r="O154" s="217"/>
      <c r="P154" s="217"/>
      <c r="Q154" s="217"/>
      <c r="R154" s="217"/>
      <c r="S154" s="217"/>
      <c r="T154" s="218"/>
      <c r="AT154" s="219" t="s">
        <v>172</v>
      </c>
      <c r="AU154" s="219" t="s">
        <v>81</v>
      </c>
      <c r="AV154" s="14" t="s">
        <v>81</v>
      </c>
      <c r="AW154" s="14" t="s">
        <v>34</v>
      </c>
      <c r="AX154" s="14" t="s">
        <v>79</v>
      </c>
      <c r="AY154" s="219" t="s">
        <v>160</v>
      </c>
    </row>
    <row r="155" spans="1:65" s="2" customFormat="1" ht="30" customHeight="1">
      <c r="A155" s="37"/>
      <c r="B155" s="38"/>
      <c r="C155" s="181" t="s">
        <v>161</v>
      </c>
      <c r="D155" s="181" t="s">
        <v>163</v>
      </c>
      <c r="E155" s="182" t="s">
        <v>593</v>
      </c>
      <c r="F155" s="183" t="s">
        <v>594</v>
      </c>
      <c r="G155" s="184" t="s">
        <v>166</v>
      </c>
      <c r="H155" s="185">
        <v>297.08</v>
      </c>
      <c r="I155" s="186"/>
      <c r="J155" s="185">
        <f>ROUND(I155*H155,2)</f>
        <v>0</v>
      </c>
      <c r="K155" s="183" t="s">
        <v>167</v>
      </c>
      <c r="L155" s="42"/>
      <c r="M155" s="187" t="s">
        <v>18</v>
      </c>
      <c r="N155" s="188" t="s">
        <v>43</v>
      </c>
      <c r="O155" s="67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1" t="s">
        <v>168</v>
      </c>
      <c r="AT155" s="191" t="s">
        <v>163</v>
      </c>
      <c r="AU155" s="191" t="s">
        <v>81</v>
      </c>
      <c r="AY155" s="20" t="s">
        <v>160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20" t="s">
        <v>79</v>
      </c>
      <c r="BK155" s="192">
        <f>ROUND(I155*H155,2)</f>
        <v>0</v>
      </c>
      <c r="BL155" s="20" t="s">
        <v>168</v>
      </c>
      <c r="BM155" s="191" t="s">
        <v>595</v>
      </c>
    </row>
    <row r="156" spans="1:65" s="2" customFormat="1">
      <c r="A156" s="37"/>
      <c r="B156" s="38"/>
      <c r="C156" s="39"/>
      <c r="D156" s="193" t="s">
        <v>170</v>
      </c>
      <c r="E156" s="39"/>
      <c r="F156" s="194" t="s">
        <v>596</v>
      </c>
      <c r="G156" s="39"/>
      <c r="H156" s="39"/>
      <c r="I156" s="195"/>
      <c r="J156" s="39"/>
      <c r="K156" s="39"/>
      <c r="L156" s="42"/>
      <c r="M156" s="196"/>
      <c r="N156" s="197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20" t="s">
        <v>170</v>
      </c>
      <c r="AU156" s="20" t="s">
        <v>81</v>
      </c>
    </row>
    <row r="157" spans="1:65" s="13" customFormat="1">
      <c r="B157" s="198"/>
      <c r="C157" s="199"/>
      <c r="D157" s="200" t="s">
        <v>172</v>
      </c>
      <c r="E157" s="201" t="s">
        <v>18</v>
      </c>
      <c r="F157" s="202" t="s">
        <v>597</v>
      </c>
      <c r="G157" s="199"/>
      <c r="H157" s="201" t="s">
        <v>18</v>
      </c>
      <c r="I157" s="203"/>
      <c r="J157" s="199"/>
      <c r="K157" s="199"/>
      <c r="L157" s="204"/>
      <c r="M157" s="205"/>
      <c r="N157" s="206"/>
      <c r="O157" s="206"/>
      <c r="P157" s="206"/>
      <c r="Q157" s="206"/>
      <c r="R157" s="206"/>
      <c r="S157" s="206"/>
      <c r="T157" s="207"/>
      <c r="AT157" s="208" t="s">
        <v>172</v>
      </c>
      <c r="AU157" s="208" t="s">
        <v>81</v>
      </c>
      <c r="AV157" s="13" t="s">
        <v>79</v>
      </c>
      <c r="AW157" s="13" t="s">
        <v>34</v>
      </c>
      <c r="AX157" s="13" t="s">
        <v>72</v>
      </c>
      <c r="AY157" s="208" t="s">
        <v>160</v>
      </c>
    </row>
    <row r="158" spans="1:65" s="14" customFormat="1">
      <c r="B158" s="209"/>
      <c r="C158" s="210"/>
      <c r="D158" s="200" t="s">
        <v>172</v>
      </c>
      <c r="E158" s="211" t="s">
        <v>18</v>
      </c>
      <c r="F158" s="212" t="s">
        <v>598</v>
      </c>
      <c r="G158" s="210"/>
      <c r="H158" s="213">
        <v>96.04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172</v>
      </c>
      <c r="AU158" s="219" t="s">
        <v>81</v>
      </c>
      <c r="AV158" s="14" t="s">
        <v>81</v>
      </c>
      <c r="AW158" s="14" t="s">
        <v>34</v>
      </c>
      <c r="AX158" s="14" t="s">
        <v>72</v>
      </c>
      <c r="AY158" s="219" t="s">
        <v>160</v>
      </c>
    </row>
    <row r="159" spans="1:65" s="14" customFormat="1">
      <c r="B159" s="209"/>
      <c r="C159" s="210"/>
      <c r="D159" s="200" t="s">
        <v>172</v>
      </c>
      <c r="E159" s="211" t="s">
        <v>18</v>
      </c>
      <c r="F159" s="212" t="s">
        <v>599</v>
      </c>
      <c r="G159" s="210"/>
      <c r="H159" s="213">
        <v>52.5</v>
      </c>
      <c r="I159" s="214"/>
      <c r="J159" s="210"/>
      <c r="K159" s="210"/>
      <c r="L159" s="215"/>
      <c r="M159" s="216"/>
      <c r="N159" s="217"/>
      <c r="O159" s="217"/>
      <c r="P159" s="217"/>
      <c r="Q159" s="217"/>
      <c r="R159" s="217"/>
      <c r="S159" s="217"/>
      <c r="T159" s="218"/>
      <c r="AT159" s="219" t="s">
        <v>172</v>
      </c>
      <c r="AU159" s="219" t="s">
        <v>81</v>
      </c>
      <c r="AV159" s="14" t="s">
        <v>81</v>
      </c>
      <c r="AW159" s="14" t="s">
        <v>34</v>
      </c>
      <c r="AX159" s="14" t="s">
        <v>72</v>
      </c>
      <c r="AY159" s="219" t="s">
        <v>160</v>
      </c>
    </row>
    <row r="160" spans="1:65" s="16" customFormat="1">
      <c r="B160" s="231"/>
      <c r="C160" s="232"/>
      <c r="D160" s="200" t="s">
        <v>172</v>
      </c>
      <c r="E160" s="233" t="s">
        <v>18</v>
      </c>
      <c r="F160" s="234" t="s">
        <v>279</v>
      </c>
      <c r="G160" s="232"/>
      <c r="H160" s="235">
        <v>148.54000000000002</v>
      </c>
      <c r="I160" s="236"/>
      <c r="J160" s="232"/>
      <c r="K160" s="232"/>
      <c r="L160" s="237"/>
      <c r="M160" s="238"/>
      <c r="N160" s="239"/>
      <c r="O160" s="239"/>
      <c r="P160" s="239"/>
      <c r="Q160" s="239"/>
      <c r="R160" s="239"/>
      <c r="S160" s="239"/>
      <c r="T160" s="240"/>
      <c r="AT160" s="241" t="s">
        <v>172</v>
      </c>
      <c r="AU160" s="241" t="s">
        <v>81</v>
      </c>
      <c r="AV160" s="16" t="s">
        <v>184</v>
      </c>
      <c r="AW160" s="16" t="s">
        <v>34</v>
      </c>
      <c r="AX160" s="16" t="s">
        <v>72</v>
      </c>
      <c r="AY160" s="241" t="s">
        <v>160</v>
      </c>
    </row>
    <row r="161" spans="1:65" s="14" customFormat="1">
      <c r="B161" s="209"/>
      <c r="C161" s="210"/>
      <c r="D161" s="200" t="s">
        <v>172</v>
      </c>
      <c r="E161" s="211" t="s">
        <v>18</v>
      </c>
      <c r="F161" s="212" t="s">
        <v>600</v>
      </c>
      <c r="G161" s="210"/>
      <c r="H161" s="213">
        <v>62.24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172</v>
      </c>
      <c r="AU161" s="219" t="s">
        <v>81</v>
      </c>
      <c r="AV161" s="14" t="s">
        <v>81</v>
      </c>
      <c r="AW161" s="14" t="s">
        <v>34</v>
      </c>
      <c r="AX161" s="14" t="s">
        <v>72</v>
      </c>
      <c r="AY161" s="219" t="s">
        <v>160</v>
      </c>
    </row>
    <row r="162" spans="1:65" s="14" customFormat="1">
      <c r="B162" s="209"/>
      <c r="C162" s="210"/>
      <c r="D162" s="200" t="s">
        <v>172</v>
      </c>
      <c r="E162" s="211" t="s">
        <v>18</v>
      </c>
      <c r="F162" s="212" t="s">
        <v>601</v>
      </c>
      <c r="G162" s="210"/>
      <c r="H162" s="213">
        <v>33.799999999999997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172</v>
      </c>
      <c r="AU162" s="219" t="s">
        <v>81</v>
      </c>
      <c r="AV162" s="14" t="s">
        <v>81</v>
      </c>
      <c r="AW162" s="14" t="s">
        <v>34</v>
      </c>
      <c r="AX162" s="14" t="s">
        <v>72</v>
      </c>
      <c r="AY162" s="219" t="s">
        <v>160</v>
      </c>
    </row>
    <row r="163" spans="1:65" s="14" customFormat="1">
      <c r="B163" s="209"/>
      <c r="C163" s="210"/>
      <c r="D163" s="200" t="s">
        <v>172</v>
      </c>
      <c r="E163" s="211" t="s">
        <v>18</v>
      </c>
      <c r="F163" s="212" t="s">
        <v>599</v>
      </c>
      <c r="G163" s="210"/>
      <c r="H163" s="213">
        <v>52.5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172</v>
      </c>
      <c r="AU163" s="219" t="s">
        <v>81</v>
      </c>
      <c r="AV163" s="14" t="s">
        <v>81</v>
      </c>
      <c r="AW163" s="14" t="s">
        <v>34</v>
      </c>
      <c r="AX163" s="14" t="s">
        <v>72</v>
      </c>
      <c r="AY163" s="219" t="s">
        <v>160</v>
      </c>
    </row>
    <row r="164" spans="1:65" s="16" customFormat="1">
      <c r="B164" s="231"/>
      <c r="C164" s="232"/>
      <c r="D164" s="200" t="s">
        <v>172</v>
      </c>
      <c r="E164" s="233" t="s">
        <v>18</v>
      </c>
      <c r="F164" s="234" t="s">
        <v>279</v>
      </c>
      <c r="G164" s="232"/>
      <c r="H164" s="235">
        <v>148.54</v>
      </c>
      <c r="I164" s="236"/>
      <c r="J164" s="232"/>
      <c r="K164" s="232"/>
      <c r="L164" s="237"/>
      <c r="M164" s="238"/>
      <c r="N164" s="239"/>
      <c r="O164" s="239"/>
      <c r="P164" s="239"/>
      <c r="Q164" s="239"/>
      <c r="R164" s="239"/>
      <c r="S164" s="239"/>
      <c r="T164" s="240"/>
      <c r="AT164" s="241" t="s">
        <v>172</v>
      </c>
      <c r="AU164" s="241" t="s">
        <v>81</v>
      </c>
      <c r="AV164" s="16" t="s">
        <v>184</v>
      </c>
      <c r="AW164" s="16" t="s">
        <v>34</v>
      </c>
      <c r="AX164" s="16" t="s">
        <v>72</v>
      </c>
      <c r="AY164" s="241" t="s">
        <v>160</v>
      </c>
    </row>
    <row r="165" spans="1:65" s="15" customFormat="1">
      <c r="B165" s="220"/>
      <c r="C165" s="221"/>
      <c r="D165" s="200" t="s">
        <v>172</v>
      </c>
      <c r="E165" s="222" t="s">
        <v>18</v>
      </c>
      <c r="F165" s="223" t="s">
        <v>175</v>
      </c>
      <c r="G165" s="221"/>
      <c r="H165" s="224">
        <v>297.08000000000004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172</v>
      </c>
      <c r="AU165" s="230" t="s">
        <v>81</v>
      </c>
      <c r="AV165" s="15" t="s">
        <v>168</v>
      </c>
      <c r="AW165" s="15" t="s">
        <v>34</v>
      </c>
      <c r="AX165" s="15" t="s">
        <v>79</v>
      </c>
      <c r="AY165" s="230" t="s">
        <v>160</v>
      </c>
    </row>
    <row r="166" spans="1:65" s="2" customFormat="1" ht="22.2" customHeight="1">
      <c r="A166" s="37"/>
      <c r="B166" s="38"/>
      <c r="C166" s="181" t="s">
        <v>238</v>
      </c>
      <c r="D166" s="181" t="s">
        <v>163</v>
      </c>
      <c r="E166" s="182" t="s">
        <v>602</v>
      </c>
      <c r="F166" s="183" t="s">
        <v>603</v>
      </c>
      <c r="G166" s="184" t="s">
        <v>166</v>
      </c>
      <c r="H166" s="185">
        <v>148.54</v>
      </c>
      <c r="I166" s="186"/>
      <c r="J166" s="185">
        <f>ROUND(I166*H166,2)</f>
        <v>0</v>
      </c>
      <c r="K166" s="183" t="s">
        <v>167</v>
      </c>
      <c r="L166" s="42"/>
      <c r="M166" s="187" t="s">
        <v>18</v>
      </c>
      <c r="N166" s="188" t="s">
        <v>43</v>
      </c>
      <c r="O166" s="67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91" t="s">
        <v>168</v>
      </c>
      <c r="AT166" s="191" t="s">
        <v>163</v>
      </c>
      <c r="AU166" s="191" t="s">
        <v>81</v>
      </c>
      <c r="AY166" s="20" t="s">
        <v>160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20" t="s">
        <v>79</v>
      </c>
      <c r="BK166" s="192">
        <f>ROUND(I166*H166,2)</f>
        <v>0</v>
      </c>
      <c r="BL166" s="20" t="s">
        <v>168</v>
      </c>
      <c r="BM166" s="191" t="s">
        <v>604</v>
      </c>
    </row>
    <row r="167" spans="1:65" s="2" customFormat="1">
      <c r="A167" s="37"/>
      <c r="B167" s="38"/>
      <c r="C167" s="39"/>
      <c r="D167" s="193" t="s">
        <v>170</v>
      </c>
      <c r="E167" s="39"/>
      <c r="F167" s="194" t="s">
        <v>605</v>
      </c>
      <c r="G167" s="39"/>
      <c r="H167" s="39"/>
      <c r="I167" s="195"/>
      <c r="J167" s="39"/>
      <c r="K167" s="39"/>
      <c r="L167" s="42"/>
      <c r="M167" s="196"/>
      <c r="N167" s="197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170</v>
      </c>
      <c r="AU167" s="20" t="s">
        <v>81</v>
      </c>
    </row>
    <row r="168" spans="1:65" s="14" customFormat="1">
      <c r="B168" s="209"/>
      <c r="C168" s="210"/>
      <c r="D168" s="200" t="s">
        <v>172</v>
      </c>
      <c r="E168" s="211" t="s">
        <v>18</v>
      </c>
      <c r="F168" s="212" t="s">
        <v>606</v>
      </c>
      <c r="G168" s="210"/>
      <c r="H168" s="213">
        <v>62.24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172</v>
      </c>
      <c r="AU168" s="219" t="s">
        <v>81</v>
      </c>
      <c r="AV168" s="14" t="s">
        <v>81</v>
      </c>
      <c r="AW168" s="14" t="s">
        <v>34</v>
      </c>
      <c r="AX168" s="14" t="s">
        <v>72</v>
      </c>
      <c r="AY168" s="219" t="s">
        <v>160</v>
      </c>
    </row>
    <row r="169" spans="1:65" s="14" customFormat="1">
      <c r="B169" s="209"/>
      <c r="C169" s="210"/>
      <c r="D169" s="200" t="s">
        <v>172</v>
      </c>
      <c r="E169" s="211" t="s">
        <v>18</v>
      </c>
      <c r="F169" s="212" t="s">
        <v>607</v>
      </c>
      <c r="G169" s="210"/>
      <c r="H169" s="213">
        <v>33.799999999999997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172</v>
      </c>
      <c r="AU169" s="219" t="s">
        <v>81</v>
      </c>
      <c r="AV169" s="14" t="s">
        <v>81</v>
      </c>
      <c r="AW169" s="14" t="s">
        <v>34</v>
      </c>
      <c r="AX169" s="14" t="s">
        <v>72</v>
      </c>
      <c r="AY169" s="219" t="s">
        <v>160</v>
      </c>
    </row>
    <row r="170" spans="1:65" s="14" customFormat="1">
      <c r="B170" s="209"/>
      <c r="C170" s="210"/>
      <c r="D170" s="200" t="s">
        <v>172</v>
      </c>
      <c r="E170" s="211" t="s">
        <v>18</v>
      </c>
      <c r="F170" s="212" t="s">
        <v>599</v>
      </c>
      <c r="G170" s="210"/>
      <c r="H170" s="213">
        <v>52.5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172</v>
      </c>
      <c r="AU170" s="219" t="s">
        <v>81</v>
      </c>
      <c r="AV170" s="14" t="s">
        <v>81</v>
      </c>
      <c r="AW170" s="14" t="s">
        <v>34</v>
      </c>
      <c r="AX170" s="14" t="s">
        <v>72</v>
      </c>
      <c r="AY170" s="219" t="s">
        <v>160</v>
      </c>
    </row>
    <row r="171" spans="1:65" s="15" customFormat="1">
      <c r="B171" s="220"/>
      <c r="C171" s="221"/>
      <c r="D171" s="200" t="s">
        <v>172</v>
      </c>
      <c r="E171" s="222" t="s">
        <v>18</v>
      </c>
      <c r="F171" s="223" t="s">
        <v>175</v>
      </c>
      <c r="G171" s="221"/>
      <c r="H171" s="224">
        <v>148.54</v>
      </c>
      <c r="I171" s="225"/>
      <c r="J171" s="221"/>
      <c r="K171" s="221"/>
      <c r="L171" s="226"/>
      <c r="M171" s="227"/>
      <c r="N171" s="228"/>
      <c r="O171" s="228"/>
      <c r="P171" s="228"/>
      <c r="Q171" s="228"/>
      <c r="R171" s="228"/>
      <c r="S171" s="228"/>
      <c r="T171" s="229"/>
      <c r="AT171" s="230" t="s">
        <v>172</v>
      </c>
      <c r="AU171" s="230" t="s">
        <v>81</v>
      </c>
      <c r="AV171" s="15" t="s">
        <v>168</v>
      </c>
      <c r="AW171" s="15" t="s">
        <v>34</v>
      </c>
      <c r="AX171" s="15" t="s">
        <v>79</v>
      </c>
      <c r="AY171" s="230" t="s">
        <v>160</v>
      </c>
    </row>
    <row r="172" spans="1:65" s="2" customFormat="1" ht="30" customHeight="1">
      <c r="A172" s="37"/>
      <c r="B172" s="38"/>
      <c r="C172" s="181" t="s">
        <v>244</v>
      </c>
      <c r="D172" s="181" t="s">
        <v>163</v>
      </c>
      <c r="E172" s="182" t="s">
        <v>608</v>
      </c>
      <c r="F172" s="183" t="s">
        <v>609</v>
      </c>
      <c r="G172" s="184" t="s">
        <v>166</v>
      </c>
      <c r="H172" s="185">
        <v>14.57</v>
      </c>
      <c r="I172" s="186"/>
      <c r="J172" s="185">
        <f>ROUND(I172*H172,2)</f>
        <v>0</v>
      </c>
      <c r="K172" s="183" t="s">
        <v>167</v>
      </c>
      <c r="L172" s="42"/>
      <c r="M172" s="187" t="s">
        <v>18</v>
      </c>
      <c r="N172" s="188" t="s">
        <v>43</v>
      </c>
      <c r="O172" s="67"/>
      <c r="P172" s="189">
        <f>O172*H172</f>
        <v>0</v>
      </c>
      <c r="Q172" s="189">
        <v>0</v>
      </c>
      <c r="R172" s="189">
        <f>Q172*H172</f>
        <v>0</v>
      </c>
      <c r="S172" s="189">
        <v>0</v>
      </c>
      <c r="T172" s="190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91" t="s">
        <v>168</v>
      </c>
      <c r="AT172" s="191" t="s">
        <v>163</v>
      </c>
      <c r="AU172" s="191" t="s">
        <v>81</v>
      </c>
      <c r="AY172" s="20" t="s">
        <v>160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20" t="s">
        <v>79</v>
      </c>
      <c r="BK172" s="192">
        <f>ROUND(I172*H172,2)</f>
        <v>0</v>
      </c>
      <c r="BL172" s="20" t="s">
        <v>168</v>
      </c>
      <c r="BM172" s="191" t="s">
        <v>610</v>
      </c>
    </row>
    <row r="173" spans="1:65" s="2" customFormat="1">
      <c r="A173" s="37"/>
      <c r="B173" s="38"/>
      <c r="C173" s="39"/>
      <c r="D173" s="193" t="s">
        <v>170</v>
      </c>
      <c r="E173" s="39"/>
      <c r="F173" s="194" t="s">
        <v>611</v>
      </c>
      <c r="G173" s="39"/>
      <c r="H173" s="39"/>
      <c r="I173" s="195"/>
      <c r="J173" s="39"/>
      <c r="K173" s="39"/>
      <c r="L173" s="42"/>
      <c r="M173" s="196"/>
      <c r="N173" s="197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170</v>
      </c>
      <c r="AU173" s="20" t="s">
        <v>81</v>
      </c>
    </row>
    <row r="174" spans="1:65" s="13" customFormat="1">
      <c r="B174" s="198"/>
      <c r="C174" s="199"/>
      <c r="D174" s="200" t="s">
        <v>172</v>
      </c>
      <c r="E174" s="201" t="s">
        <v>18</v>
      </c>
      <c r="F174" s="202" t="s">
        <v>612</v>
      </c>
      <c r="G174" s="199"/>
      <c r="H174" s="201" t="s">
        <v>18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172</v>
      </c>
      <c r="AU174" s="208" t="s">
        <v>81</v>
      </c>
      <c r="AV174" s="13" t="s">
        <v>79</v>
      </c>
      <c r="AW174" s="13" t="s">
        <v>34</v>
      </c>
      <c r="AX174" s="13" t="s">
        <v>72</v>
      </c>
      <c r="AY174" s="208" t="s">
        <v>160</v>
      </c>
    </row>
    <row r="175" spans="1:65" s="14" customFormat="1">
      <c r="B175" s="209"/>
      <c r="C175" s="210"/>
      <c r="D175" s="200" t="s">
        <v>172</v>
      </c>
      <c r="E175" s="211" t="s">
        <v>18</v>
      </c>
      <c r="F175" s="212" t="s">
        <v>613</v>
      </c>
      <c r="G175" s="210"/>
      <c r="H175" s="213">
        <v>74.58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172</v>
      </c>
      <c r="AU175" s="219" t="s">
        <v>81</v>
      </c>
      <c r="AV175" s="14" t="s">
        <v>81</v>
      </c>
      <c r="AW175" s="14" t="s">
        <v>34</v>
      </c>
      <c r="AX175" s="14" t="s">
        <v>72</v>
      </c>
      <c r="AY175" s="219" t="s">
        <v>160</v>
      </c>
    </row>
    <row r="176" spans="1:65" s="14" customFormat="1">
      <c r="B176" s="209"/>
      <c r="C176" s="210"/>
      <c r="D176" s="200" t="s">
        <v>172</v>
      </c>
      <c r="E176" s="211" t="s">
        <v>18</v>
      </c>
      <c r="F176" s="212" t="s">
        <v>614</v>
      </c>
      <c r="G176" s="210"/>
      <c r="H176" s="213">
        <v>36.03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172</v>
      </c>
      <c r="AU176" s="219" t="s">
        <v>81</v>
      </c>
      <c r="AV176" s="14" t="s">
        <v>81</v>
      </c>
      <c r="AW176" s="14" t="s">
        <v>34</v>
      </c>
      <c r="AX176" s="14" t="s">
        <v>72</v>
      </c>
      <c r="AY176" s="219" t="s">
        <v>160</v>
      </c>
    </row>
    <row r="177" spans="1:65" s="14" customFormat="1">
      <c r="B177" s="209"/>
      <c r="C177" s="210"/>
      <c r="D177" s="200" t="s">
        <v>172</v>
      </c>
      <c r="E177" s="211" t="s">
        <v>18</v>
      </c>
      <c r="F177" s="212" t="s">
        <v>615</v>
      </c>
      <c r="G177" s="210"/>
      <c r="H177" s="213">
        <v>-33.799999999999997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172</v>
      </c>
      <c r="AU177" s="219" t="s">
        <v>81</v>
      </c>
      <c r="AV177" s="14" t="s">
        <v>81</v>
      </c>
      <c r="AW177" s="14" t="s">
        <v>34</v>
      </c>
      <c r="AX177" s="14" t="s">
        <v>72</v>
      </c>
      <c r="AY177" s="219" t="s">
        <v>160</v>
      </c>
    </row>
    <row r="178" spans="1:65" s="14" customFormat="1">
      <c r="B178" s="209"/>
      <c r="C178" s="210"/>
      <c r="D178" s="200" t="s">
        <v>172</v>
      </c>
      <c r="E178" s="211" t="s">
        <v>18</v>
      </c>
      <c r="F178" s="212" t="s">
        <v>616</v>
      </c>
      <c r="G178" s="210"/>
      <c r="H178" s="213">
        <v>-62.24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172</v>
      </c>
      <c r="AU178" s="219" t="s">
        <v>81</v>
      </c>
      <c r="AV178" s="14" t="s">
        <v>81</v>
      </c>
      <c r="AW178" s="14" t="s">
        <v>34</v>
      </c>
      <c r="AX178" s="14" t="s">
        <v>72</v>
      </c>
      <c r="AY178" s="219" t="s">
        <v>160</v>
      </c>
    </row>
    <row r="179" spans="1:65" s="15" customFormat="1">
      <c r="B179" s="220"/>
      <c r="C179" s="221"/>
      <c r="D179" s="200" t="s">
        <v>172</v>
      </c>
      <c r="E179" s="222" t="s">
        <v>18</v>
      </c>
      <c r="F179" s="223" t="s">
        <v>175</v>
      </c>
      <c r="G179" s="221"/>
      <c r="H179" s="224">
        <v>14.57</v>
      </c>
      <c r="I179" s="225"/>
      <c r="J179" s="221"/>
      <c r="K179" s="221"/>
      <c r="L179" s="226"/>
      <c r="M179" s="227"/>
      <c r="N179" s="228"/>
      <c r="O179" s="228"/>
      <c r="P179" s="228"/>
      <c r="Q179" s="228"/>
      <c r="R179" s="228"/>
      <c r="S179" s="228"/>
      <c r="T179" s="229"/>
      <c r="AT179" s="230" t="s">
        <v>172</v>
      </c>
      <c r="AU179" s="230" t="s">
        <v>81</v>
      </c>
      <c r="AV179" s="15" t="s">
        <v>168</v>
      </c>
      <c r="AW179" s="15" t="s">
        <v>34</v>
      </c>
      <c r="AX179" s="15" t="s">
        <v>79</v>
      </c>
      <c r="AY179" s="230" t="s">
        <v>160</v>
      </c>
    </row>
    <row r="180" spans="1:65" s="2" customFormat="1" ht="34.799999999999997" customHeight="1">
      <c r="A180" s="37"/>
      <c r="B180" s="38"/>
      <c r="C180" s="181" t="s">
        <v>8</v>
      </c>
      <c r="D180" s="181" t="s">
        <v>163</v>
      </c>
      <c r="E180" s="182" t="s">
        <v>617</v>
      </c>
      <c r="F180" s="183" t="s">
        <v>618</v>
      </c>
      <c r="G180" s="184" t="s">
        <v>166</v>
      </c>
      <c r="H180" s="185">
        <v>43.71</v>
      </c>
      <c r="I180" s="186"/>
      <c r="J180" s="185">
        <f>ROUND(I180*H180,2)</f>
        <v>0</v>
      </c>
      <c r="K180" s="183" t="s">
        <v>167</v>
      </c>
      <c r="L180" s="42"/>
      <c r="M180" s="187" t="s">
        <v>18</v>
      </c>
      <c r="N180" s="188" t="s">
        <v>43</v>
      </c>
      <c r="O180" s="67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1" t="s">
        <v>168</v>
      </c>
      <c r="AT180" s="191" t="s">
        <v>163</v>
      </c>
      <c r="AU180" s="191" t="s">
        <v>81</v>
      </c>
      <c r="AY180" s="20" t="s">
        <v>160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20" t="s">
        <v>79</v>
      </c>
      <c r="BK180" s="192">
        <f>ROUND(I180*H180,2)</f>
        <v>0</v>
      </c>
      <c r="BL180" s="20" t="s">
        <v>168</v>
      </c>
      <c r="BM180" s="191" t="s">
        <v>619</v>
      </c>
    </row>
    <row r="181" spans="1:65" s="2" customFormat="1">
      <c r="A181" s="37"/>
      <c r="B181" s="38"/>
      <c r="C181" s="39"/>
      <c r="D181" s="193" t="s">
        <v>170</v>
      </c>
      <c r="E181" s="39"/>
      <c r="F181" s="194" t="s">
        <v>620</v>
      </c>
      <c r="G181" s="39"/>
      <c r="H181" s="39"/>
      <c r="I181" s="195"/>
      <c r="J181" s="39"/>
      <c r="K181" s="39"/>
      <c r="L181" s="42"/>
      <c r="M181" s="196"/>
      <c r="N181" s="197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170</v>
      </c>
      <c r="AU181" s="20" t="s">
        <v>81</v>
      </c>
    </row>
    <row r="182" spans="1:65" s="13" customFormat="1">
      <c r="B182" s="198"/>
      <c r="C182" s="199"/>
      <c r="D182" s="200" t="s">
        <v>172</v>
      </c>
      <c r="E182" s="201" t="s">
        <v>18</v>
      </c>
      <c r="F182" s="202" t="s">
        <v>621</v>
      </c>
      <c r="G182" s="199"/>
      <c r="H182" s="201" t="s">
        <v>18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172</v>
      </c>
      <c r="AU182" s="208" t="s">
        <v>81</v>
      </c>
      <c r="AV182" s="13" t="s">
        <v>79</v>
      </c>
      <c r="AW182" s="13" t="s">
        <v>34</v>
      </c>
      <c r="AX182" s="13" t="s">
        <v>72</v>
      </c>
      <c r="AY182" s="208" t="s">
        <v>160</v>
      </c>
    </row>
    <row r="183" spans="1:65" s="14" customFormat="1">
      <c r="B183" s="209"/>
      <c r="C183" s="210"/>
      <c r="D183" s="200" t="s">
        <v>172</v>
      </c>
      <c r="E183" s="211" t="s">
        <v>18</v>
      </c>
      <c r="F183" s="212" t="s">
        <v>622</v>
      </c>
      <c r="G183" s="210"/>
      <c r="H183" s="213">
        <v>43.71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172</v>
      </c>
      <c r="AU183" s="219" t="s">
        <v>81</v>
      </c>
      <c r="AV183" s="14" t="s">
        <v>81</v>
      </c>
      <c r="AW183" s="14" t="s">
        <v>34</v>
      </c>
      <c r="AX183" s="14" t="s">
        <v>79</v>
      </c>
      <c r="AY183" s="219" t="s">
        <v>160</v>
      </c>
    </row>
    <row r="184" spans="1:65" s="2" customFormat="1" ht="19.8" customHeight="1">
      <c r="A184" s="37"/>
      <c r="B184" s="38"/>
      <c r="C184" s="181" t="s">
        <v>255</v>
      </c>
      <c r="D184" s="181" t="s">
        <v>163</v>
      </c>
      <c r="E184" s="182" t="s">
        <v>623</v>
      </c>
      <c r="F184" s="183" t="s">
        <v>624</v>
      </c>
      <c r="G184" s="184" t="s">
        <v>166</v>
      </c>
      <c r="H184" s="185">
        <v>14.57</v>
      </c>
      <c r="I184" s="186"/>
      <c r="J184" s="185">
        <f>ROUND(I184*H184,2)</f>
        <v>0</v>
      </c>
      <c r="K184" s="183" t="s">
        <v>167</v>
      </c>
      <c r="L184" s="42"/>
      <c r="M184" s="187" t="s">
        <v>18</v>
      </c>
      <c r="N184" s="188" t="s">
        <v>43</v>
      </c>
      <c r="O184" s="67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1" t="s">
        <v>168</v>
      </c>
      <c r="AT184" s="191" t="s">
        <v>163</v>
      </c>
      <c r="AU184" s="191" t="s">
        <v>81</v>
      </c>
      <c r="AY184" s="20" t="s">
        <v>160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20" t="s">
        <v>79</v>
      </c>
      <c r="BK184" s="192">
        <f>ROUND(I184*H184,2)</f>
        <v>0</v>
      </c>
      <c r="BL184" s="20" t="s">
        <v>168</v>
      </c>
      <c r="BM184" s="191" t="s">
        <v>625</v>
      </c>
    </row>
    <row r="185" spans="1:65" s="2" customFormat="1">
      <c r="A185" s="37"/>
      <c r="B185" s="38"/>
      <c r="C185" s="39"/>
      <c r="D185" s="193" t="s">
        <v>170</v>
      </c>
      <c r="E185" s="39"/>
      <c r="F185" s="194" t="s">
        <v>626</v>
      </c>
      <c r="G185" s="39"/>
      <c r="H185" s="39"/>
      <c r="I185" s="195"/>
      <c r="J185" s="39"/>
      <c r="K185" s="39"/>
      <c r="L185" s="42"/>
      <c r="M185" s="196"/>
      <c r="N185" s="197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170</v>
      </c>
      <c r="AU185" s="20" t="s">
        <v>81</v>
      </c>
    </row>
    <row r="186" spans="1:65" s="14" customFormat="1">
      <c r="B186" s="209"/>
      <c r="C186" s="210"/>
      <c r="D186" s="200" t="s">
        <v>172</v>
      </c>
      <c r="E186" s="211" t="s">
        <v>18</v>
      </c>
      <c r="F186" s="212" t="s">
        <v>627</v>
      </c>
      <c r="G186" s="210"/>
      <c r="H186" s="213">
        <v>14.57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172</v>
      </c>
      <c r="AU186" s="219" t="s">
        <v>81</v>
      </c>
      <c r="AV186" s="14" t="s">
        <v>81</v>
      </c>
      <c r="AW186" s="14" t="s">
        <v>34</v>
      </c>
      <c r="AX186" s="14" t="s">
        <v>72</v>
      </c>
      <c r="AY186" s="219" t="s">
        <v>160</v>
      </c>
    </row>
    <row r="187" spans="1:65" s="15" customFormat="1">
      <c r="B187" s="220"/>
      <c r="C187" s="221"/>
      <c r="D187" s="200" t="s">
        <v>172</v>
      </c>
      <c r="E187" s="222" t="s">
        <v>18</v>
      </c>
      <c r="F187" s="223" t="s">
        <v>175</v>
      </c>
      <c r="G187" s="221"/>
      <c r="H187" s="224">
        <v>14.57</v>
      </c>
      <c r="I187" s="225"/>
      <c r="J187" s="221"/>
      <c r="K187" s="221"/>
      <c r="L187" s="226"/>
      <c r="M187" s="227"/>
      <c r="N187" s="228"/>
      <c r="O187" s="228"/>
      <c r="P187" s="228"/>
      <c r="Q187" s="228"/>
      <c r="R187" s="228"/>
      <c r="S187" s="228"/>
      <c r="T187" s="229"/>
      <c r="AT187" s="230" t="s">
        <v>172</v>
      </c>
      <c r="AU187" s="230" t="s">
        <v>81</v>
      </c>
      <c r="AV187" s="15" t="s">
        <v>168</v>
      </c>
      <c r="AW187" s="15" t="s">
        <v>34</v>
      </c>
      <c r="AX187" s="15" t="s">
        <v>79</v>
      </c>
      <c r="AY187" s="230" t="s">
        <v>160</v>
      </c>
    </row>
    <row r="188" spans="1:65" s="2" customFormat="1" ht="22.2" customHeight="1">
      <c r="A188" s="37"/>
      <c r="B188" s="38"/>
      <c r="C188" s="181" t="s">
        <v>261</v>
      </c>
      <c r="D188" s="181" t="s">
        <v>163</v>
      </c>
      <c r="E188" s="182" t="s">
        <v>628</v>
      </c>
      <c r="F188" s="183" t="s">
        <v>629</v>
      </c>
      <c r="G188" s="184" t="s">
        <v>274</v>
      </c>
      <c r="H188" s="185">
        <v>29.14</v>
      </c>
      <c r="I188" s="186"/>
      <c r="J188" s="185">
        <f>ROUND(I188*H188,2)</f>
        <v>0</v>
      </c>
      <c r="K188" s="183" t="s">
        <v>167</v>
      </c>
      <c r="L188" s="42"/>
      <c r="M188" s="187" t="s">
        <v>18</v>
      </c>
      <c r="N188" s="188" t="s">
        <v>43</v>
      </c>
      <c r="O188" s="67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91" t="s">
        <v>168</v>
      </c>
      <c r="AT188" s="191" t="s">
        <v>163</v>
      </c>
      <c r="AU188" s="191" t="s">
        <v>81</v>
      </c>
      <c r="AY188" s="20" t="s">
        <v>160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20" t="s">
        <v>79</v>
      </c>
      <c r="BK188" s="192">
        <f>ROUND(I188*H188,2)</f>
        <v>0</v>
      </c>
      <c r="BL188" s="20" t="s">
        <v>168</v>
      </c>
      <c r="BM188" s="191" t="s">
        <v>630</v>
      </c>
    </row>
    <row r="189" spans="1:65" s="2" customFormat="1">
      <c r="A189" s="37"/>
      <c r="B189" s="38"/>
      <c r="C189" s="39"/>
      <c r="D189" s="193" t="s">
        <v>170</v>
      </c>
      <c r="E189" s="39"/>
      <c r="F189" s="194" t="s">
        <v>631</v>
      </c>
      <c r="G189" s="39"/>
      <c r="H189" s="39"/>
      <c r="I189" s="195"/>
      <c r="J189" s="39"/>
      <c r="K189" s="39"/>
      <c r="L189" s="42"/>
      <c r="M189" s="196"/>
      <c r="N189" s="197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170</v>
      </c>
      <c r="AU189" s="20" t="s">
        <v>81</v>
      </c>
    </row>
    <row r="190" spans="1:65" s="14" customFormat="1">
      <c r="B190" s="209"/>
      <c r="C190" s="210"/>
      <c r="D190" s="200" t="s">
        <v>172</v>
      </c>
      <c r="E190" s="211" t="s">
        <v>18</v>
      </c>
      <c r="F190" s="212" t="s">
        <v>632</v>
      </c>
      <c r="G190" s="210"/>
      <c r="H190" s="213">
        <v>29.14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172</v>
      </c>
      <c r="AU190" s="219" t="s">
        <v>81</v>
      </c>
      <c r="AV190" s="14" t="s">
        <v>81</v>
      </c>
      <c r="AW190" s="14" t="s">
        <v>34</v>
      </c>
      <c r="AX190" s="14" t="s">
        <v>79</v>
      </c>
      <c r="AY190" s="219" t="s">
        <v>160</v>
      </c>
    </row>
    <row r="191" spans="1:65" s="2" customFormat="1" ht="22.2" customHeight="1">
      <c r="A191" s="37"/>
      <c r="B191" s="38"/>
      <c r="C191" s="181" t="s">
        <v>271</v>
      </c>
      <c r="D191" s="181" t="s">
        <v>163</v>
      </c>
      <c r="E191" s="182" t="s">
        <v>633</v>
      </c>
      <c r="F191" s="183" t="s">
        <v>634</v>
      </c>
      <c r="G191" s="184" t="s">
        <v>166</v>
      </c>
      <c r="H191" s="185">
        <v>33.799999999999997</v>
      </c>
      <c r="I191" s="186"/>
      <c r="J191" s="185">
        <f>ROUND(I191*H191,2)</f>
        <v>0</v>
      </c>
      <c r="K191" s="183" t="s">
        <v>167</v>
      </c>
      <c r="L191" s="42"/>
      <c r="M191" s="187" t="s">
        <v>18</v>
      </c>
      <c r="N191" s="188" t="s">
        <v>43</v>
      </c>
      <c r="O191" s="67"/>
      <c r="P191" s="189">
        <f>O191*H191</f>
        <v>0</v>
      </c>
      <c r="Q191" s="189">
        <v>0</v>
      </c>
      <c r="R191" s="189">
        <f>Q191*H191</f>
        <v>0</v>
      </c>
      <c r="S191" s="189">
        <v>0</v>
      </c>
      <c r="T191" s="190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91" t="s">
        <v>168</v>
      </c>
      <c r="AT191" s="191" t="s">
        <v>163</v>
      </c>
      <c r="AU191" s="191" t="s">
        <v>81</v>
      </c>
      <c r="AY191" s="20" t="s">
        <v>160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20" t="s">
        <v>79</v>
      </c>
      <c r="BK191" s="192">
        <f>ROUND(I191*H191,2)</f>
        <v>0</v>
      </c>
      <c r="BL191" s="20" t="s">
        <v>168</v>
      </c>
      <c r="BM191" s="191" t="s">
        <v>635</v>
      </c>
    </row>
    <row r="192" spans="1:65" s="2" customFormat="1">
      <c r="A192" s="37"/>
      <c r="B192" s="38"/>
      <c r="C192" s="39"/>
      <c r="D192" s="193" t="s">
        <v>170</v>
      </c>
      <c r="E192" s="39"/>
      <c r="F192" s="194" t="s">
        <v>636</v>
      </c>
      <c r="G192" s="39"/>
      <c r="H192" s="39"/>
      <c r="I192" s="195"/>
      <c r="J192" s="39"/>
      <c r="K192" s="39"/>
      <c r="L192" s="42"/>
      <c r="M192" s="196"/>
      <c r="N192" s="197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170</v>
      </c>
      <c r="AU192" s="20" t="s">
        <v>81</v>
      </c>
    </row>
    <row r="193" spans="1:65" s="14" customFormat="1">
      <c r="B193" s="209"/>
      <c r="C193" s="210"/>
      <c r="D193" s="200" t="s">
        <v>172</v>
      </c>
      <c r="E193" s="211" t="s">
        <v>18</v>
      </c>
      <c r="F193" s="212" t="s">
        <v>637</v>
      </c>
      <c r="G193" s="210"/>
      <c r="H193" s="213">
        <v>33.799999999999997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172</v>
      </c>
      <c r="AU193" s="219" t="s">
        <v>81</v>
      </c>
      <c r="AV193" s="14" t="s">
        <v>81</v>
      </c>
      <c r="AW193" s="14" t="s">
        <v>34</v>
      </c>
      <c r="AX193" s="14" t="s">
        <v>72</v>
      </c>
      <c r="AY193" s="219" t="s">
        <v>160</v>
      </c>
    </row>
    <row r="194" spans="1:65" s="15" customFormat="1">
      <c r="B194" s="220"/>
      <c r="C194" s="221"/>
      <c r="D194" s="200" t="s">
        <v>172</v>
      </c>
      <c r="E194" s="222" t="s">
        <v>18</v>
      </c>
      <c r="F194" s="223" t="s">
        <v>175</v>
      </c>
      <c r="G194" s="221"/>
      <c r="H194" s="224">
        <v>33.799999999999997</v>
      </c>
      <c r="I194" s="225"/>
      <c r="J194" s="221"/>
      <c r="K194" s="221"/>
      <c r="L194" s="226"/>
      <c r="M194" s="227"/>
      <c r="N194" s="228"/>
      <c r="O194" s="228"/>
      <c r="P194" s="228"/>
      <c r="Q194" s="228"/>
      <c r="R194" s="228"/>
      <c r="S194" s="228"/>
      <c r="T194" s="229"/>
      <c r="AT194" s="230" t="s">
        <v>172</v>
      </c>
      <c r="AU194" s="230" t="s">
        <v>81</v>
      </c>
      <c r="AV194" s="15" t="s">
        <v>168</v>
      </c>
      <c r="AW194" s="15" t="s">
        <v>34</v>
      </c>
      <c r="AX194" s="15" t="s">
        <v>79</v>
      </c>
      <c r="AY194" s="230" t="s">
        <v>160</v>
      </c>
    </row>
    <row r="195" spans="1:65" s="2" customFormat="1" ht="19.8" customHeight="1">
      <c r="A195" s="37"/>
      <c r="B195" s="38"/>
      <c r="C195" s="181" t="s">
        <v>201</v>
      </c>
      <c r="D195" s="181" t="s">
        <v>163</v>
      </c>
      <c r="E195" s="182" t="s">
        <v>638</v>
      </c>
      <c r="F195" s="183" t="s">
        <v>639</v>
      </c>
      <c r="G195" s="184" t="s">
        <v>178</v>
      </c>
      <c r="H195" s="185">
        <v>260</v>
      </c>
      <c r="I195" s="186"/>
      <c r="J195" s="185">
        <f>ROUND(I195*H195,2)</f>
        <v>0</v>
      </c>
      <c r="K195" s="183" t="s">
        <v>167</v>
      </c>
      <c r="L195" s="42"/>
      <c r="M195" s="187" t="s">
        <v>18</v>
      </c>
      <c r="N195" s="188" t="s">
        <v>43</v>
      </c>
      <c r="O195" s="67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1" t="s">
        <v>168</v>
      </c>
      <c r="AT195" s="191" t="s">
        <v>163</v>
      </c>
      <c r="AU195" s="191" t="s">
        <v>81</v>
      </c>
      <c r="AY195" s="20" t="s">
        <v>160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20" t="s">
        <v>79</v>
      </c>
      <c r="BK195" s="192">
        <f>ROUND(I195*H195,2)</f>
        <v>0</v>
      </c>
      <c r="BL195" s="20" t="s">
        <v>168</v>
      </c>
      <c r="BM195" s="191" t="s">
        <v>640</v>
      </c>
    </row>
    <row r="196" spans="1:65" s="2" customFormat="1">
      <c r="A196" s="37"/>
      <c r="B196" s="38"/>
      <c r="C196" s="39"/>
      <c r="D196" s="193" t="s">
        <v>170</v>
      </c>
      <c r="E196" s="39"/>
      <c r="F196" s="194" t="s">
        <v>641</v>
      </c>
      <c r="G196" s="39"/>
      <c r="H196" s="39"/>
      <c r="I196" s="195"/>
      <c r="J196" s="39"/>
      <c r="K196" s="39"/>
      <c r="L196" s="42"/>
      <c r="M196" s="196"/>
      <c r="N196" s="197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170</v>
      </c>
      <c r="AU196" s="20" t="s">
        <v>81</v>
      </c>
    </row>
    <row r="197" spans="1:65" s="14" customFormat="1">
      <c r="B197" s="209"/>
      <c r="C197" s="210"/>
      <c r="D197" s="200" t="s">
        <v>172</v>
      </c>
      <c r="E197" s="211" t="s">
        <v>18</v>
      </c>
      <c r="F197" s="212" t="s">
        <v>642</v>
      </c>
      <c r="G197" s="210"/>
      <c r="H197" s="213">
        <v>260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172</v>
      </c>
      <c r="AU197" s="219" t="s">
        <v>81</v>
      </c>
      <c r="AV197" s="14" t="s">
        <v>81</v>
      </c>
      <c r="AW197" s="14" t="s">
        <v>34</v>
      </c>
      <c r="AX197" s="14" t="s">
        <v>79</v>
      </c>
      <c r="AY197" s="219" t="s">
        <v>160</v>
      </c>
    </row>
    <row r="198" spans="1:65" s="2" customFormat="1" ht="22.2" customHeight="1">
      <c r="A198" s="37"/>
      <c r="B198" s="38"/>
      <c r="C198" s="181" t="s">
        <v>309</v>
      </c>
      <c r="D198" s="181" t="s">
        <v>163</v>
      </c>
      <c r="E198" s="182" t="s">
        <v>643</v>
      </c>
      <c r="F198" s="183" t="s">
        <v>644</v>
      </c>
      <c r="G198" s="184" t="s">
        <v>166</v>
      </c>
      <c r="H198" s="185">
        <v>62.24</v>
      </c>
      <c r="I198" s="186"/>
      <c r="J198" s="185">
        <f>ROUND(I198*H198,2)</f>
        <v>0</v>
      </c>
      <c r="K198" s="183" t="s">
        <v>167</v>
      </c>
      <c r="L198" s="42"/>
      <c r="M198" s="187" t="s">
        <v>18</v>
      </c>
      <c r="N198" s="188" t="s">
        <v>43</v>
      </c>
      <c r="O198" s="67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1" t="s">
        <v>168</v>
      </c>
      <c r="AT198" s="191" t="s">
        <v>163</v>
      </c>
      <c r="AU198" s="191" t="s">
        <v>81</v>
      </c>
      <c r="AY198" s="20" t="s">
        <v>160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20" t="s">
        <v>79</v>
      </c>
      <c r="BK198" s="192">
        <f>ROUND(I198*H198,2)</f>
        <v>0</v>
      </c>
      <c r="BL198" s="20" t="s">
        <v>168</v>
      </c>
      <c r="BM198" s="191" t="s">
        <v>645</v>
      </c>
    </row>
    <row r="199" spans="1:65" s="2" customFormat="1">
      <c r="A199" s="37"/>
      <c r="B199" s="38"/>
      <c r="C199" s="39"/>
      <c r="D199" s="193" t="s">
        <v>170</v>
      </c>
      <c r="E199" s="39"/>
      <c r="F199" s="194" t="s">
        <v>646</v>
      </c>
      <c r="G199" s="39"/>
      <c r="H199" s="39"/>
      <c r="I199" s="195"/>
      <c r="J199" s="39"/>
      <c r="K199" s="39"/>
      <c r="L199" s="42"/>
      <c r="M199" s="196"/>
      <c r="N199" s="197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170</v>
      </c>
      <c r="AU199" s="20" t="s">
        <v>81</v>
      </c>
    </row>
    <row r="200" spans="1:65" s="14" customFormat="1">
      <c r="B200" s="209"/>
      <c r="C200" s="210"/>
      <c r="D200" s="200" t="s">
        <v>172</v>
      </c>
      <c r="E200" s="211" t="s">
        <v>18</v>
      </c>
      <c r="F200" s="212" t="s">
        <v>647</v>
      </c>
      <c r="G200" s="210"/>
      <c r="H200" s="213">
        <v>36.03</v>
      </c>
      <c r="I200" s="214"/>
      <c r="J200" s="210"/>
      <c r="K200" s="210"/>
      <c r="L200" s="215"/>
      <c r="M200" s="216"/>
      <c r="N200" s="217"/>
      <c r="O200" s="217"/>
      <c r="P200" s="217"/>
      <c r="Q200" s="217"/>
      <c r="R200" s="217"/>
      <c r="S200" s="217"/>
      <c r="T200" s="218"/>
      <c r="AT200" s="219" t="s">
        <v>172</v>
      </c>
      <c r="AU200" s="219" t="s">
        <v>81</v>
      </c>
      <c r="AV200" s="14" t="s">
        <v>81</v>
      </c>
      <c r="AW200" s="14" t="s">
        <v>34</v>
      </c>
      <c r="AX200" s="14" t="s">
        <v>72</v>
      </c>
      <c r="AY200" s="219" t="s">
        <v>160</v>
      </c>
    </row>
    <row r="201" spans="1:65" s="14" customFormat="1">
      <c r="B201" s="209"/>
      <c r="C201" s="210"/>
      <c r="D201" s="200" t="s">
        <v>172</v>
      </c>
      <c r="E201" s="211" t="s">
        <v>18</v>
      </c>
      <c r="F201" s="212" t="s">
        <v>648</v>
      </c>
      <c r="G201" s="210"/>
      <c r="H201" s="213">
        <v>74.58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172</v>
      </c>
      <c r="AU201" s="219" t="s">
        <v>81</v>
      </c>
      <c r="AV201" s="14" t="s">
        <v>81</v>
      </c>
      <c r="AW201" s="14" t="s">
        <v>34</v>
      </c>
      <c r="AX201" s="14" t="s">
        <v>72</v>
      </c>
      <c r="AY201" s="219" t="s">
        <v>160</v>
      </c>
    </row>
    <row r="202" spans="1:65" s="16" customFormat="1">
      <c r="B202" s="231"/>
      <c r="C202" s="232"/>
      <c r="D202" s="200" t="s">
        <v>172</v>
      </c>
      <c r="E202" s="233" t="s">
        <v>18</v>
      </c>
      <c r="F202" s="234" t="s">
        <v>279</v>
      </c>
      <c r="G202" s="232"/>
      <c r="H202" s="235">
        <v>110.61</v>
      </c>
      <c r="I202" s="236"/>
      <c r="J202" s="232"/>
      <c r="K202" s="232"/>
      <c r="L202" s="237"/>
      <c r="M202" s="238"/>
      <c r="N202" s="239"/>
      <c r="O202" s="239"/>
      <c r="P202" s="239"/>
      <c r="Q202" s="239"/>
      <c r="R202" s="239"/>
      <c r="S202" s="239"/>
      <c r="T202" s="240"/>
      <c r="AT202" s="241" t="s">
        <v>172</v>
      </c>
      <c r="AU202" s="241" t="s">
        <v>81</v>
      </c>
      <c r="AV202" s="16" t="s">
        <v>184</v>
      </c>
      <c r="AW202" s="16" t="s">
        <v>34</v>
      </c>
      <c r="AX202" s="16" t="s">
        <v>72</v>
      </c>
      <c r="AY202" s="241" t="s">
        <v>160</v>
      </c>
    </row>
    <row r="203" spans="1:65" s="14" customFormat="1">
      <c r="B203" s="209"/>
      <c r="C203" s="210"/>
      <c r="D203" s="200" t="s">
        <v>172</v>
      </c>
      <c r="E203" s="211" t="s">
        <v>18</v>
      </c>
      <c r="F203" s="212" t="s">
        <v>649</v>
      </c>
      <c r="G203" s="210"/>
      <c r="H203" s="213">
        <v>-36.64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172</v>
      </c>
      <c r="AU203" s="219" t="s">
        <v>81</v>
      </c>
      <c r="AV203" s="14" t="s">
        <v>81</v>
      </c>
      <c r="AW203" s="14" t="s">
        <v>34</v>
      </c>
      <c r="AX203" s="14" t="s">
        <v>72</v>
      </c>
      <c r="AY203" s="219" t="s">
        <v>160</v>
      </c>
    </row>
    <row r="204" spans="1:65" s="14" customFormat="1">
      <c r="B204" s="209"/>
      <c r="C204" s="210"/>
      <c r="D204" s="200" t="s">
        <v>172</v>
      </c>
      <c r="E204" s="211" t="s">
        <v>18</v>
      </c>
      <c r="F204" s="212" t="s">
        <v>650</v>
      </c>
      <c r="G204" s="210"/>
      <c r="H204" s="213">
        <v>-8.75</v>
      </c>
      <c r="I204" s="214"/>
      <c r="J204" s="210"/>
      <c r="K204" s="210"/>
      <c r="L204" s="215"/>
      <c r="M204" s="216"/>
      <c r="N204" s="217"/>
      <c r="O204" s="217"/>
      <c r="P204" s="217"/>
      <c r="Q204" s="217"/>
      <c r="R204" s="217"/>
      <c r="S204" s="217"/>
      <c r="T204" s="218"/>
      <c r="AT204" s="219" t="s">
        <v>172</v>
      </c>
      <c r="AU204" s="219" t="s">
        <v>81</v>
      </c>
      <c r="AV204" s="14" t="s">
        <v>81</v>
      </c>
      <c r="AW204" s="14" t="s">
        <v>34</v>
      </c>
      <c r="AX204" s="14" t="s">
        <v>72</v>
      </c>
      <c r="AY204" s="219" t="s">
        <v>160</v>
      </c>
    </row>
    <row r="205" spans="1:65" s="14" customFormat="1">
      <c r="B205" s="209"/>
      <c r="C205" s="210"/>
      <c r="D205" s="200" t="s">
        <v>172</v>
      </c>
      <c r="E205" s="211" t="s">
        <v>18</v>
      </c>
      <c r="F205" s="212" t="s">
        <v>651</v>
      </c>
      <c r="G205" s="210"/>
      <c r="H205" s="213">
        <v>-2.98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172</v>
      </c>
      <c r="AU205" s="219" t="s">
        <v>81</v>
      </c>
      <c r="AV205" s="14" t="s">
        <v>81</v>
      </c>
      <c r="AW205" s="14" t="s">
        <v>34</v>
      </c>
      <c r="AX205" s="14" t="s">
        <v>72</v>
      </c>
      <c r="AY205" s="219" t="s">
        <v>160</v>
      </c>
    </row>
    <row r="206" spans="1:65" s="16" customFormat="1">
      <c r="B206" s="231"/>
      <c r="C206" s="232"/>
      <c r="D206" s="200" t="s">
        <v>172</v>
      </c>
      <c r="E206" s="233" t="s">
        <v>18</v>
      </c>
      <c r="F206" s="234" t="s">
        <v>279</v>
      </c>
      <c r="G206" s="232"/>
      <c r="H206" s="235">
        <v>-48.37</v>
      </c>
      <c r="I206" s="236"/>
      <c r="J206" s="232"/>
      <c r="K206" s="232"/>
      <c r="L206" s="237"/>
      <c r="M206" s="238"/>
      <c r="N206" s="239"/>
      <c r="O206" s="239"/>
      <c r="P206" s="239"/>
      <c r="Q206" s="239"/>
      <c r="R206" s="239"/>
      <c r="S206" s="239"/>
      <c r="T206" s="240"/>
      <c r="AT206" s="241" t="s">
        <v>172</v>
      </c>
      <c r="AU206" s="241" t="s">
        <v>81</v>
      </c>
      <c r="AV206" s="16" t="s">
        <v>184</v>
      </c>
      <c r="AW206" s="16" t="s">
        <v>34</v>
      </c>
      <c r="AX206" s="16" t="s">
        <v>72</v>
      </c>
      <c r="AY206" s="241" t="s">
        <v>160</v>
      </c>
    </row>
    <row r="207" spans="1:65" s="15" customFormat="1">
      <c r="B207" s="220"/>
      <c r="C207" s="221"/>
      <c r="D207" s="200" t="s">
        <v>172</v>
      </c>
      <c r="E207" s="222" t="s">
        <v>18</v>
      </c>
      <c r="F207" s="223" t="s">
        <v>175</v>
      </c>
      <c r="G207" s="221"/>
      <c r="H207" s="224">
        <v>62.24</v>
      </c>
      <c r="I207" s="225"/>
      <c r="J207" s="221"/>
      <c r="K207" s="221"/>
      <c r="L207" s="226"/>
      <c r="M207" s="227"/>
      <c r="N207" s="228"/>
      <c r="O207" s="228"/>
      <c r="P207" s="228"/>
      <c r="Q207" s="228"/>
      <c r="R207" s="228"/>
      <c r="S207" s="228"/>
      <c r="T207" s="229"/>
      <c r="AT207" s="230" t="s">
        <v>172</v>
      </c>
      <c r="AU207" s="230" t="s">
        <v>81</v>
      </c>
      <c r="AV207" s="15" t="s">
        <v>168</v>
      </c>
      <c r="AW207" s="15" t="s">
        <v>34</v>
      </c>
      <c r="AX207" s="15" t="s">
        <v>79</v>
      </c>
      <c r="AY207" s="230" t="s">
        <v>160</v>
      </c>
    </row>
    <row r="208" spans="1:65" s="2" customFormat="1" ht="22.2" customHeight="1">
      <c r="A208" s="37"/>
      <c r="B208" s="38"/>
      <c r="C208" s="181" t="s">
        <v>316</v>
      </c>
      <c r="D208" s="181" t="s">
        <v>163</v>
      </c>
      <c r="E208" s="182" t="s">
        <v>652</v>
      </c>
      <c r="F208" s="183" t="s">
        <v>653</v>
      </c>
      <c r="G208" s="184" t="s">
        <v>178</v>
      </c>
      <c r="H208" s="185">
        <v>90</v>
      </c>
      <c r="I208" s="186"/>
      <c r="J208" s="185">
        <f>ROUND(I208*H208,2)</f>
        <v>0</v>
      </c>
      <c r="K208" s="183" t="s">
        <v>167</v>
      </c>
      <c r="L208" s="42"/>
      <c r="M208" s="187" t="s">
        <v>18</v>
      </c>
      <c r="N208" s="188" t="s">
        <v>43</v>
      </c>
      <c r="O208" s="67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91" t="s">
        <v>168</v>
      </c>
      <c r="AT208" s="191" t="s">
        <v>163</v>
      </c>
      <c r="AU208" s="191" t="s">
        <v>81</v>
      </c>
      <c r="AY208" s="20" t="s">
        <v>160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20" t="s">
        <v>79</v>
      </c>
      <c r="BK208" s="192">
        <f>ROUND(I208*H208,2)</f>
        <v>0</v>
      </c>
      <c r="BL208" s="20" t="s">
        <v>168</v>
      </c>
      <c r="BM208" s="191" t="s">
        <v>654</v>
      </c>
    </row>
    <row r="209" spans="1:65" s="2" customFormat="1">
      <c r="A209" s="37"/>
      <c r="B209" s="38"/>
      <c r="C209" s="39"/>
      <c r="D209" s="193" t="s">
        <v>170</v>
      </c>
      <c r="E209" s="39"/>
      <c r="F209" s="194" t="s">
        <v>655</v>
      </c>
      <c r="G209" s="39"/>
      <c r="H209" s="39"/>
      <c r="I209" s="195"/>
      <c r="J209" s="39"/>
      <c r="K209" s="39"/>
      <c r="L209" s="42"/>
      <c r="M209" s="196"/>
      <c r="N209" s="197"/>
      <c r="O209" s="67"/>
      <c r="P209" s="67"/>
      <c r="Q209" s="67"/>
      <c r="R209" s="67"/>
      <c r="S209" s="67"/>
      <c r="T209" s="68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20" t="s">
        <v>170</v>
      </c>
      <c r="AU209" s="20" t="s">
        <v>81</v>
      </c>
    </row>
    <row r="210" spans="1:65" s="14" customFormat="1">
      <c r="B210" s="209"/>
      <c r="C210" s="210"/>
      <c r="D210" s="200" t="s">
        <v>172</v>
      </c>
      <c r="E210" s="211" t="s">
        <v>18</v>
      </c>
      <c r="F210" s="212" t="s">
        <v>656</v>
      </c>
      <c r="G210" s="210"/>
      <c r="H210" s="213">
        <v>90</v>
      </c>
      <c r="I210" s="214"/>
      <c r="J210" s="210"/>
      <c r="K210" s="210"/>
      <c r="L210" s="215"/>
      <c r="M210" s="216"/>
      <c r="N210" s="217"/>
      <c r="O210" s="217"/>
      <c r="P210" s="217"/>
      <c r="Q210" s="217"/>
      <c r="R210" s="217"/>
      <c r="S210" s="217"/>
      <c r="T210" s="218"/>
      <c r="AT210" s="219" t="s">
        <v>172</v>
      </c>
      <c r="AU210" s="219" t="s">
        <v>81</v>
      </c>
      <c r="AV210" s="14" t="s">
        <v>81</v>
      </c>
      <c r="AW210" s="14" t="s">
        <v>34</v>
      </c>
      <c r="AX210" s="14" t="s">
        <v>72</v>
      </c>
      <c r="AY210" s="219" t="s">
        <v>160</v>
      </c>
    </row>
    <row r="211" spans="1:65" s="15" customFormat="1">
      <c r="B211" s="220"/>
      <c r="C211" s="221"/>
      <c r="D211" s="200" t="s">
        <v>172</v>
      </c>
      <c r="E211" s="222" t="s">
        <v>18</v>
      </c>
      <c r="F211" s="223" t="s">
        <v>175</v>
      </c>
      <c r="G211" s="221"/>
      <c r="H211" s="224">
        <v>90</v>
      </c>
      <c r="I211" s="225"/>
      <c r="J211" s="221"/>
      <c r="K211" s="221"/>
      <c r="L211" s="226"/>
      <c r="M211" s="227"/>
      <c r="N211" s="228"/>
      <c r="O211" s="228"/>
      <c r="P211" s="228"/>
      <c r="Q211" s="228"/>
      <c r="R211" s="228"/>
      <c r="S211" s="228"/>
      <c r="T211" s="229"/>
      <c r="AT211" s="230" t="s">
        <v>172</v>
      </c>
      <c r="AU211" s="230" t="s">
        <v>81</v>
      </c>
      <c r="AV211" s="15" t="s">
        <v>168</v>
      </c>
      <c r="AW211" s="15" t="s">
        <v>34</v>
      </c>
      <c r="AX211" s="15" t="s">
        <v>79</v>
      </c>
      <c r="AY211" s="230" t="s">
        <v>160</v>
      </c>
    </row>
    <row r="212" spans="1:65" s="2" customFormat="1" ht="22.2" customHeight="1">
      <c r="A212" s="37"/>
      <c r="B212" s="38"/>
      <c r="C212" s="181" t="s">
        <v>322</v>
      </c>
      <c r="D212" s="181" t="s">
        <v>163</v>
      </c>
      <c r="E212" s="182" t="s">
        <v>657</v>
      </c>
      <c r="F212" s="183" t="s">
        <v>658</v>
      </c>
      <c r="G212" s="184" t="s">
        <v>178</v>
      </c>
      <c r="H212" s="185">
        <v>90</v>
      </c>
      <c r="I212" s="186"/>
      <c r="J212" s="185">
        <f>ROUND(I212*H212,2)</f>
        <v>0</v>
      </c>
      <c r="K212" s="183" t="s">
        <v>167</v>
      </c>
      <c r="L212" s="42"/>
      <c r="M212" s="187" t="s">
        <v>18</v>
      </c>
      <c r="N212" s="188" t="s">
        <v>43</v>
      </c>
      <c r="O212" s="67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91" t="s">
        <v>168</v>
      </c>
      <c r="AT212" s="191" t="s">
        <v>163</v>
      </c>
      <c r="AU212" s="191" t="s">
        <v>81</v>
      </c>
      <c r="AY212" s="20" t="s">
        <v>160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20" t="s">
        <v>79</v>
      </c>
      <c r="BK212" s="192">
        <f>ROUND(I212*H212,2)</f>
        <v>0</v>
      </c>
      <c r="BL212" s="20" t="s">
        <v>168</v>
      </c>
      <c r="BM212" s="191" t="s">
        <v>659</v>
      </c>
    </row>
    <row r="213" spans="1:65" s="2" customFormat="1">
      <c r="A213" s="37"/>
      <c r="B213" s="38"/>
      <c r="C213" s="39"/>
      <c r="D213" s="193" t="s">
        <v>170</v>
      </c>
      <c r="E213" s="39"/>
      <c r="F213" s="194" t="s">
        <v>660</v>
      </c>
      <c r="G213" s="39"/>
      <c r="H213" s="39"/>
      <c r="I213" s="195"/>
      <c r="J213" s="39"/>
      <c r="K213" s="39"/>
      <c r="L213" s="42"/>
      <c r="M213" s="196"/>
      <c r="N213" s="197"/>
      <c r="O213" s="67"/>
      <c r="P213" s="67"/>
      <c r="Q213" s="67"/>
      <c r="R213" s="67"/>
      <c r="S213" s="67"/>
      <c r="T213" s="68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170</v>
      </c>
      <c r="AU213" s="20" t="s">
        <v>81</v>
      </c>
    </row>
    <row r="214" spans="1:65" s="14" customFormat="1">
      <c r="B214" s="209"/>
      <c r="C214" s="210"/>
      <c r="D214" s="200" t="s">
        <v>172</v>
      </c>
      <c r="E214" s="211" t="s">
        <v>18</v>
      </c>
      <c r="F214" s="212" t="s">
        <v>656</v>
      </c>
      <c r="G214" s="210"/>
      <c r="H214" s="213">
        <v>90</v>
      </c>
      <c r="I214" s="214"/>
      <c r="J214" s="210"/>
      <c r="K214" s="210"/>
      <c r="L214" s="215"/>
      <c r="M214" s="216"/>
      <c r="N214" s="217"/>
      <c r="O214" s="217"/>
      <c r="P214" s="217"/>
      <c r="Q214" s="217"/>
      <c r="R214" s="217"/>
      <c r="S214" s="217"/>
      <c r="T214" s="218"/>
      <c r="AT214" s="219" t="s">
        <v>172</v>
      </c>
      <c r="AU214" s="219" t="s">
        <v>81</v>
      </c>
      <c r="AV214" s="14" t="s">
        <v>81</v>
      </c>
      <c r="AW214" s="14" t="s">
        <v>34</v>
      </c>
      <c r="AX214" s="14" t="s">
        <v>72</v>
      </c>
      <c r="AY214" s="219" t="s">
        <v>160</v>
      </c>
    </row>
    <row r="215" spans="1:65" s="15" customFormat="1">
      <c r="B215" s="220"/>
      <c r="C215" s="221"/>
      <c r="D215" s="200" t="s">
        <v>172</v>
      </c>
      <c r="E215" s="222" t="s">
        <v>18</v>
      </c>
      <c r="F215" s="223" t="s">
        <v>175</v>
      </c>
      <c r="G215" s="221"/>
      <c r="H215" s="224">
        <v>90</v>
      </c>
      <c r="I215" s="225"/>
      <c r="J215" s="221"/>
      <c r="K215" s="221"/>
      <c r="L215" s="226"/>
      <c r="M215" s="227"/>
      <c r="N215" s="228"/>
      <c r="O215" s="228"/>
      <c r="P215" s="228"/>
      <c r="Q215" s="228"/>
      <c r="R215" s="228"/>
      <c r="S215" s="228"/>
      <c r="T215" s="229"/>
      <c r="AT215" s="230" t="s">
        <v>172</v>
      </c>
      <c r="AU215" s="230" t="s">
        <v>81</v>
      </c>
      <c r="AV215" s="15" t="s">
        <v>168</v>
      </c>
      <c r="AW215" s="15" t="s">
        <v>34</v>
      </c>
      <c r="AX215" s="15" t="s">
        <v>79</v>
      </c>
      <c r="AY215" s="230" t="s">
        <v>160</v>
      </c>
    </row>
    <row r="216" spans="1:65" s="2" customFormat="1" ht="22.2" customHeight="1">
      <c r="A216" s="37"/>
      <c r="B216" s="38"/>
      <c r="C216" s="181" t="s">
        <v>327</v>
      </c>
      <c r="D216" s="181" t="s">
        <v>163</v>
      </c>
      <c r="E216" s="182" t="s">
        <v>661</v>
      </c>
      <c r="F216" s="183" t="s">
        <v>662</v>
      </c>
      <c r="G216" s="184" t="s">
        <v>178</v>
      </c>
      <c r="H216" s="185">
        <v>260</v>
      </c>
      <c r="I216" s="186"/>
      <c r="J216" s="185">
        <f>ROUND(I216*H216,2)</f>
        <v>0</v>
      </c>
      <c r="K216" s="183" t="s">
        <v>167</v>
      </c>
      <c r="L216" s="42"/>
      <c r="M216" s="187" t="s">
        <v>18</v>
      </c>
      <c r="N216" s="188" t="s">
        <v>43</v>
      </c>
      <c r="O216" s="67"/>
      <c r="P216" s="189">
        <f>O216*H216</f>
        <v>0</v>
      </c>
      <c r="Q216" s="189">
        <v>0</v>
      </c>
      <c r="R216" s="189">
        <f>Q216*H216</f>
        <v>0</v>
      </c>
      <c r="S216" s="189">
        <v>0</v>
      </c>
      <c r="T216" s="190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1" t="s">
        <v>168</v>
      </c>
      <c r="AT216" s="191" t="s">
        <v>163</v>
      </c>
      <c r="AU216" s="191" t="s">
        <v>81</v>
      </c>
      <c r="AY216" s="20" t="s">
        <v>160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20" t="s">
        <v>79</v>
      </c>
      <c r="BK216" s="192">
        <f>ROUND(I216*H216,2)</f>
        <v>0</v>
      </c>
      <c r="BL216" s="20" t="s">
        <v>168</v>
      </c>
      <c r="BM216" s="191" t="s">
        <v>663</v>
      </c>
    </row>
    <row r="217" spans="1:65" s="2" customFormat="1">
      <c r="A217" s="37"/>
      <c r="B217" s="38"/>
      <c r="C217" s="39"/>
      <c r="D217" s="193" t="s">
        <v>170</v>
      </c>
      <c r="E217" s="39"/>
      <c r="F217" s="194" t="s">
        <v>664</v>
      </c>
      <c r="G217" s="39"/>
      <c r="H217" s="39"/>
      <c r="I217" s="195"/>
      <c r="J217" s="39"/>
      <c r="K217" s="39"/>
      <c r="L217" s="42"/>
      <c r="M217" s="196"/>
      <c r="N217" s="197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170</v>
      </c>
      <c r="AU217" s="20" t="s">
        <v>81</v>
      </c>
    </row>
    <row r="218" spans="1:65" s="14" customFormat="1">
      <c r="B218" s="209"/>
      <c r="C218" s="210"/>
      <c r="D218" s="200" t="s">
        <v>172</v>
      </c>
      <c r="E218" s="211" t="s">
        <v>18</v>
      </c>
      <c r="F218" s="212" t="s">
        <v>642</v>
      </c>
      <c r="G218" s="210"/>
      <c r="H218" s="213">
        <v>260</v>
      </c>
      <c r="I218" s="214"/>
      <c r="J218" s="210"/>
      <c r="K218" s="210"/>
      <c r="L218" s="215"/>
      <c r="M218" s="216"/>
      <c r="N218" s="217"/>
      <c r="O218" s="217"/>
      <c r="P218" s="217"/>
      <c r="Q218" s="217"/>
      <c r="R218" s="217"/>
      <c r="S218" s="217"/>
      <c r="T218" s="218"/>
      <c r="AT218" s="219" t="s">
        <v>172</v>
      </c>
      <c r="AU218" s="219" t="s">
        <v>81</v>
      </c>
      <c r="AV218" s="14" t="s">
        <v>81</v>
      </c>
      <c r="AW218" s="14" t="s">
        <v>34</v>
      </c>
      <c r="AX218" s="14" t="s">
        <v>79</v>
      </c>
      <c r="AY218" s="219" t="s">
        <v>160</v>
      </c>
    </row>
    <row r="219" spans="1:65" s="2" customFormat="1" ht="22.2" customHeight="1">
      <c r="A219" s="37"/>
      <c r="B219" s="38"/>
      <c r="C219" s="181" t="s">
        <v>7</v>
      </c>
      <c r="D219" s="181" t="s">
        <v>163</v>
      </c>
      <c r="E219" s="182" t="s">
        <v>665</v>
      </c>
      <c r="F219" s="183" t="s">
        <v>666</v>
      </c>
      <c r="G219" s="184" t="s">
        <v>178</v>
      </c>
      <c r="H219" s="185">
        <v>260</v>
      </c>
      <c r="I219" s="186"/>
      <c r="J219" s="185">
        <f>ROUND(I219*H219,2)</f>
        <v>0</v>
      </c>
      <c r="K219" s="183" t="s">
        <v>167</v>
      </c>
      <c r="L219" s="42"/>
      <c r="M219" s="187" t="s">
        <v>18</v>
      </c>
      <c r="N219" s="188" t="s">
        <v>43</v>
      </c>
      <c r="O219" s="67"/>
      <c r="P219" s="189">
        <f>O219*H219</f>
        <v>0</v>
      </c>
      <c r="Q219" s="189">
        <v>0</v>
      </c>
      <c r="R219" s="189">
        <f>Q219*H219</f>
        <v>0</v>
      </c>
      <c r="S219" s="189">
        <v>0</v>
      </c>
      <c r="T219" s="190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1" t="s">
        <v>168</v>
      </c>
      <c r="AT219" s="191" t="s">
        <v>163</v>
      </c>
      <c r="AU219" s="191" t="s">
        <v>81</v>
      </c>
      <c r="AY219" s="20" t="s">
        <v>160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20" t="s">
        <v>79</v>
      </c>
      <c r="BK219" s="192">
        <f>ROUND(I219*H219,2)</f>
        <v>0</v>
      </c>
      <c r="BL219" s="20" t="s">
        <v>168</v>
      </c>
      <c r="BM219" s="191" t="s">
        <v>667</v>
      </c>
    </row>
    <row r="220" spans="1:65" s="2" customFormat="1">
      <c r="A220" s="37"/>
      <c r="B220" s="38"/>
      <c r="C220" s="39"/>
      <c r="D220" s="193" t="s">
        <v>170</v>
      </c>
      <c r="E220" s="39"/>
      <c r="F220" s="194" t="s">
        <v>668</v>
      </c>
      <c r="G220" s="39"/>
      <c r="H220" s="39"/>
      <c r="I220" s="195"/>
      <c r="J220" s="39"/>
      <c r="K220" s="39"/>
      <c r="L220" s="42"/>
      <c r="M220" s="196"/>
      <c r="N220" s="197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170</v>
      </c>
      <c r="AU220" s="20" t="s">
        <v>81</v>
      </c>
    </row>
    <row r="221" spans="1:65" s="14" customFormat="1">
      <c r="B221" s="209"/>
      <c r="C221" s="210"/>
      <c r="D221" s="200" t="s">
        <v>172</v>
      </c>
      <c r="E221" s="211" t="s">
        <v>18</v>
      </c>
      <c r="F221" s="212" t="s">
        <v>669</v>
      </c>
      <c r="G221" s="210"/>
      <c r="H221" s="213">
        <v>260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172</v>
      </c>
      <c r="AU221" s="219" t="s">
        <v>81</v>
      </c>
      <c r="AV221" s="14" t="s">
        <v>81</v>
      </c>
      <c r="AW221" s="14" t="s">
        <v>34</v>
      </c>
      <c r="AX221" s="14" t="s">
        <v>72</v>
      </c>
      <c r="AY221" s="219" t="s">
        <v>160</v>
      </c>
    </row>
    <row r="222" spans="1:65" s="15" customFormat="1">
      <c r="B222" s="220"/>
      <c r="C222" s="221"/>
      <c r="D222" s="200" t="s">
        <v>172</v>
      </c>
      <c r="E222" s="222" t="s">
        <v>18</v>
      </c>
      <c r="F222" s="223" t="s">
        <v>175</v>
      </c>
      <c r="G222" s="221"/>
      <c r="H222" s="224">
        <v>260</v>
      </c>
      <c r="I222" s="225"/>
      <c r="J222" s="221"/>
      <c r="K222" s="221"/>
      <c r="L222" s="226"/>
      <c r="M222" s="227"/>
      <c r="N222" s="228"/>
      <c r="O222" s="228"/>
      <c r="P222" s="228"/>
      <c r="Q222" s="228"/>
      <c r="R222" s="228"/>
      <c r="S222" s="228"/>
      <c r="T222" s="229"/>
      <c r="AT222" s="230" t="s">
        <v>172</v>
      </c>
      <c r="AU222" s="230" t="s">
        <v>81</v>
      </c>
      <c r="AV222" s="15" t="s">
        <v>168</v>
      </c>
      <c r="AW222" s="15" t="s">
        <v>34</v>
      </c>
      <c r="AX222" s="15" t="s">
        <v>79</v>
      </c>
      <c r="AY222" s="230" t="s">
        <v>160</v>
      </c>
    </row>
    <row r="223" spans="1:65" s="2" customFormat="1" ht="22.2" customHeight="1">
      <c r="A223" s="37"/>
      <c r="B223" s="38"/>
      <c r="C223" s="181" t="s">
        <v>338</v>
      </c>
      <c r="D223" s="181" t="s">
        <v>163</v>
      </c>
      <c r="E223" s="182" t="s">
        <v>670</v>
      </c>
      <c r="F223" s="183" t="s">
        <v>671</v>
      </c>
      <c r="G223" s="184" t="s">
        <v>178</v>
      </c>
      <c r="H223" s="185">
        <v>260</v>
      </c>
      <c r="I223" s="186"/>
      <c r="J223" s="185">
        <f>ROUND(I223*H223,2)</f>
        <v>0</v>
      </c>
      <c r="K223" s="183" t="s">
        <v>167</v>
      </c>
      <c r="L223" s="42"/>
      <c r="M223" s="187" t="s">
        <v>18</v>
      </c>
      <c r="N223" s="188" t="s">
        <v>43</v>
      </c>
      <c r="O223" s="67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1" t="s">
        <v>168</v>
      </c>
      <c r="AT223" s="191" t="s">
        <v>163</v>
      </c>
      <c r="AU223" s="191" t="s">
        <v>81</v>
      </c>
      <c r="AY223" s="20" t="s">
        <v>160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20" t="s">
        <v>79</v>
      </c>
      <c r="BK223" s="192">
        <f>ROUND(I223*H223,2)</f>
        <v>0</v>
      </c>
      <c r="BL223" s="20" t="s">
        <v>168</v>
      </c>
      <c r="BM223" s="191" t="s">
        <v>672</v>
      </c>
    </row>
    <row r="224" spans="1:65" s="2" customFormat="1">
      <c r="A224" s="37"/>
      <c r="B224" s="38"/>
      <c r="C224" s="39"/>
      <c r="D224" s="193" t="s">
        <v>170</v>
      </c>
      <c r="E224" s="39"/>
      <c r="F224" s="194" t="s">
        <v>673</v>
      </c>
      <c r="G224" s="39"/>
      <c r="H224" s="39"/>
      <c r="I224" s="195"/>
      <c r="J224" s="39"/>
      <c r="K224" s="39"/>
      <c r="L224" s="42"/>
      <c r="M224" s="196"/>
      <c r="N224" s="197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170</v>
      </c>
      <c r="AU224" s="20" t="s">
        <v>81</v>
      </c>
    </row>
    <row r="225" spans="1:65" s="14" customFormat="1">
      <c r="B225" s="209"/>
      <c r="C225" s="210"/>
      <c r="D225" s="200" t="s">
        <v>172</v>
      </c>
      <c r="E225" s="211" t="s">
        <v>18</v>
      </c>
      <c r="F225" s="212" t="s">
        <v>669</v>
      </c>
      <c r="G225" s="210"/>
      <c r="H225" s="213">
        <v>260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172</v>
      </c>
      <c r="AU225" s="219" t="s">
        <v>81</v>
      </c>
      <c r="AV225" s="14" t="s">
        <v>81</v>
      </c>
      <c r="AW225" s="14" t="s">
        <v>34</v>
      </c>
      <c r="AX225" s="14" t="s">
        <v>72</v>
      </c>
      <c r="AY225" s="219" t="s">
        <v>160</v>
      </c>
    </row>
    <row r="226" spans="1:65" s="15" customFormat="1">
      <c r="B226" s="220"/>
      <c r="C226" s="221"/>
      <c r="D226" s="200" t="s">
        <v>172</v>
      </c>
      <c r="E226" s="222" t="s">
        <v>18</v>
      </c>
      <c r="F226" s="223" t="s">
        <v>175</v>
      </c>
      <c r="G226" s="221"/>
      <c r="H226" s="224">
        <v>260</v>
      </c>
      <c r="I226" s="225"/>
      <c r="J226" s="221"/>
      <c r="K226" s="221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172</v>
      </c>
      <c r="AU226" s="230" t="s">
        <v>81</v>
      </c>
      <c r="AV226" s="15" t="s">
        <v>168</v>
      </c>
      <c r="AW226" s="15" t="s">
        <v>34</v>
      </c>
      <c r="AX226" s="15" t="s">
        <v>79</v>
      </c>
      <c r="AY226" s="230" t="s">
        <v>160</v>
      </c>
    </row>
    <row r="227" spans="1:65" s="2" customFormat="1" ht="14.4" customHeight="1">
      <c r="A227" s="37"/>
      <c r="B227" s="38"/>
      <c r="C227" s="245" t="s">
        <v>344</v>
      </c>
      <c r="D227" s="245" t="s">
        <v>674</v>
      </c>
      <c r="E227" s="246" t="s">
        <v>675</v>
      </c>
      <c r="F227" s="247" t="s">
        <v>676</v>
      </c>
      <c r="G227" s="248" t="s">
        <v>223</v>
      </c>
      <c r="H227" s="249">
        <v>7</v>
      </c>
      <c r="I227" s="250"/>
      <c r="J227" s="249">
        <f>ROUND(I227*H227,2)</f>
        <v>0</v>
      </c>
      <c r="K227" s="247" t="s">
        <v>167</v>
      </c>
      <c r="L227" s="251"/>
      <c r="M227" s="252" t="s">
        <v>18</v>
      </c>
      <c r="N227" s="253" t="s">
        <v>43</v>
      </c>
      <c r="O227" s="67"/>
      <c r="P227" s="189">
        <f>O227*H227</f>
        <v>0</v>
      </c>
      <c r="Q227" s="189">
        <v>1E-3</v>
      </c>
      <c r="R227" s="189">
        <f>Q227*H227</f>
        <v>7.0000000000000001E-3</v>
      </c>
      <c r="S227" s="189">
        <v>0</v>
      </c>
      <c r="T227" s="190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1" t="s">
        <v>220</v>
      </c>
      <c r="AT227" s="191" t="s">
        <v>674</v>
      </c>
      <c r="AU227" s="191" t="s">
        <v>81</v>
      </c>
      <c r="AY227" s="20" t="s">
        <v>160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20" t="s">
        <v>79</v>
      </c>
      <c r="BK227" s="192">
        <f>ROUND(I227*H227,2)</f>
        <v>0</v>
      </c>
      <c r="BL227" s="20" t="s">
        <v>168</v>
      </c>
      <c r="BM227" s="191" t="s">
        <v>677</v>
      </c>
    </row>
    <row r="228" spans="1:65" s="14" customFormat="1">
      <c r="B228" s="209"/>
      <c r="C228" s="210"/>
      <c r="D228" s="200" t="s">
        <v>172</v>
      </c>
      <c r="E228" s="211" t="s">
        <v>18</v>
      </c>
      <c r="F228" s="212" t="s">
        <v>678</v>
      </c>
      <c r="G228" s="210"/>
      <c r="H228" s="213">
        <v>7</v>
      </c>
      <c r="I228" s="214"/>
      <c r="J228" s="210"/>
      <c r="K228" s="210"/>
      <c r="L228" s="215"/>
      <c r="M228" s="216"/>
      <c r="N228" s="217"/>
      <c r="O228" s="217"/>
      <c r="P228" s="217"/>
      <c r="Q228" s="217"/>
      <c r="R228" s="217"/>
      <c r="S228" s="217"/>
      <c r="T228" s="218"/>
      <c r="AT228" s="219" t="s">
        <v>172</v>
      </c>
      <c r="AU228" s="219" t="s">
        <v>81</v>
      </c>
      <c r="AV228" s="14" t="s">
        <v>81</v>
      </c>
      <c r="AW228" s="14" t="s">
        <v>34</v>
      </c>
      <c r="AX228" s="14" t="s">
        <v>72</v>
      </c>
      <c r="AY228" s="219" t="s">
        <v>160</v>
      </c>
    </row>
    <row r="229" spans="1:65" s="15" customFormat="1">
      <c r="B229" s="220"/>
      <c r="C229" s="221"/>
      <c r="D229" s="200" t="s">
        <v>172</v>
      </c>
      <c r="E229" s="222" t="s">
        <v>18</v>
      </c>
      <c r="F229" s="223" t="s">
        <v>175</v>
      </c>
      <c r="G229" s="221"/>
      <c r="H229" s="224">
        <v>7</v>
      </c>
      <c r="I229" s="225"/>
      <c r="J229" s="221"/>
      <c r="K229" s="221"/>
      <c r="L229" s="226"/>
      <c r="M229" s="227"/>
      <c r="N229" s="228"/>
      <c r="O229" s="228"/>
      <c r="P229" s="228"/>
      <c r="Q229" s="228"/>
      <c r="R229" s="228"/>
      <c r="S229" s="228"/>
      <c r="T229" s="229"/>
      <c r="AT229" s="230" t="s">
        <v>172</v>
      </c>
      <c r="AU229" s="230" t="s">
        <v>81</v>
      </c>
      <c r="AV229" s="15" t="s">
        <v>168</v>
      </c>
      <c r="AW229" s="15" t="s">
        <v>34</v>
      </c>
      <c r="AX229" s="15" t="s">
        <v>79</v>
      </c>
      <c r="AY229" s="230" t="s">
        <v>160</v>
      </c>
    </row>
    <row r="230" spans="1:65" s="12" customFormat="1" ht="22.8" customHeight="1">
      <c r="B230" s="165"/>
      <c r="C230" s="166"/>
      <c r="D230" s="167" t="s">
        <v>71</v>
      </c>
      <c r="E230" s="179" t="s">
        <v>81</v>
      </c>
      <c r="F230" s="179" t="s">
        <v>679</v>
      </c>
      <c r="G230" s="166"/>
      <c r="H230" s="166"/>
      <c r="I230" s="169"/>
      <c r="J230" s="180">
        <f>BK230</f>
        <v>0</v>
      </c>
      <c r="K230" s="166"/>
      <c r="L230" s="171"/>
      <c r="M230" s="172"/>
      <c r="N230" s="173"/>
      <c r="O230" s="173"/>
      <c r="P230" s="174">
        <f>SUM(P231:P268)</f>
        <v>0</v>
      </c>
      <c r="Q230" s="173"/>
      <c r="R230" s="174">
        <f>SUM(R231:R268)</f>
        <v>12.221985900000002</v>
      </c>
      <c r="S230" s="173"/>
      <c r="T230" s="175">
        <f>SUM(T231:T268)</f>
        <v>0</v>
      </c>
      <c r="AR230" s="176" t="s">
        <v>79</v>
      </c>
      <c r="AT230" s="177" t="s">
        <v>71</v>
      </c>
      <c r="AU230" s="177" t="s">
        <v>79</v>
      </c>
      <c r="AY230" s="176" t="s">
        <v>160</v>
      </c>
      <c r="BK230" s="178">
        <f>SUM(BK231:BK268)</f>
        <v>0</v>
      </c>
    </row>
    <row r="231" spans="1:65" s="2" customFormat="1" ht="34.799999999999997" customHeight="1">
      <c r="A231" s="37"/>
      <c r="B231" s="38"/>
      <c r="C231" s="181" t="s">
        <v>350</v>
      </c>
      <c r="D231" s="181" t="s">
        <v>163</v>
      </c>
      <c r="E231" s="182" t="s">
        <v>680</v>
      </c>
      <c r="F231" s="183" t="s">
        <v>681</v>
      </c>
      <c r="G231" s="184" t="s">
        <v>241</v>
      </c>
      <c r="H231" s="185">
        <v>55.1</v>
      </c>
      <c r="I231" s="186"/>
      <c r="J231" s="185">
        <f>ROUND(I231*H231,2)</f>
        <v>0</v>
      </c>
      <c r="K231" s="183" t="s">
        <v>167</v>
      </c>
      <c r="L231" s="42"/>
      <c r="M231" s="187" t="s">
        <v>18</v>
      </c>
      <c r="N231" s="188" t="s">
        <v>43</v>
      </c>
      <c r="O231" s="67"/>
      <c r="P231" s="189">
        <f>O231*H231</f>
        <v>0</v>
      </c>
      <c r="Q231" s="189">
        <v>0.20449000000000001</v>
      </c>
      <c r="R231" s="189">
        <f>Q231*H231</f>
        <v>11.267399000000001</v>
      </c>
      <c r="S231" s="189">
        <v>0</v>
      </c>
      <c r="T231" s="190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91" t="s">
        <v>168</v>
      </c>
      <c r="AT231" s="191" t="s">
        <v>163</v>
      </c>
      <c r="AU231" s="191" t="s">
        <v>81</v>
      </c>
      <c r="AY231" s="20" t="s">
        <v>160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20" t="s">
        <v>79</v>
      </c>
      <c r="BK231" s="192">
        <f>ROUND(I231*H231,2)</f>
        <v>0</v>
      </c>
      <c r="BL231" s="20" t="s">
        <v>168</v>
      </c>
      <c r="BM231" s="191" t="s">
        <v>682</v>
      </c>
    </row>
    <row r="232" spans="1:65" s="2" customFormat="1">
      <c r="A232" s="37"/>
      <c r="B232" s="38"/>
      <c r="C232" s="39"/>
      <c r="D232" s="193" t="s">
        <v>170</v>
      </c>
      <c r="E232" s="39"/>
      <c r="F232" s="194" t="s">
        <v>683</v>
      </c>
      <c r="G232" s="39"/>
      <c r="H232" s="39"/>
      <c r="I232" s="195"/>
      <c r="J232" s="39"/>
      <c r="K232" s="39"/>
      <c r="L232" s="42"/>
      <c r="M232" s="196"/>
      <c r="N232" s="197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170</v>
      </c>
      <c r="AU232" s="20" t="s">
        <v>81</v>
      </c>
    </row>
    <row r="233" spans="1:65" s="13" customFormat="1">
      <c r="B233" s="198"/>
      <c r="C233" s="199"/>
      <c r="D233" s="200" t="s">
        <v>172</v>
      </c>
      <c r="E233" s="201" t="s">
        <v>18</v>
      </c>
      <c r="F233" s="202" t="s">
        <v>684</v>
      </c>
      <c r="G233" s="199"/>
      <c r="H233" s="201" t="s">
        <v>18</v>
      </c>
      <c r="I233" s="203"/>
      <c r="J233" s="199"/>
      <c r="K233" s="199"/>
      <c r="L233" s="204"/>
      <c r="M233" s="205"/>
      <c r="N233" s="206"/>
      <c r="O233" s="206"/>
      <c r="P233" s="206"/>
      <c r="Q233" s="206"/>
      <c r="R233" s="206"/>
      <c r="S233" s="206"/>
      <c r="T233" s="207"/>
      <c r="AT233" s="208" t="s">
        <v>172</v>
      </c>
      <c r="AU233" s="208" t="s">
        <v>81</v>
      </c>
      <c r="AV233" s="13" t="s">
        <v>79</v>
      </c>
      <c r="AW233" s="13" t="s">
        <v>34</v>
      </c>
      <c r="AX233" s="13" t="s">
        <v>72</v>
      </c>
      <c r="AY233" s="208" t="s">
        <v>160</v>
      </c>
    </row>
    <row r="234" spans="1:65" s="14" customFormat="1">
      <c r="B234" s="209"/>
      <c r="C234" s="210"/>
      <c r="D234" s="200" t="s">
        <v>172</v>
      </c>
      <c r="E234" s="211" t="s">
        <v>18</v>
      </c>
      <c r="F234" s="212" t="s">
        <v>685</v>
      </c>
      <c r="G234" s="210"/>
      <c r="H234" s="213">
        <v>55.1</v>
      </c>
      <c r="I234" s="214"/>
      <c r="J234" s="210"/>
      <c r="K234" s="210"/>
      <c r="L234" s="215"/>
      <c r="M234" s="216"/>
      <c r="N234" s="217"/>
      <c r="O234" s="217"/>
      <c r="P234" s="217"/>
      <c r="Q234" s="217"/>
      <c r="R234" s="217"/>
      <c r="S234" s="217"/>
      <c r="T234" s="218"/>
      <c r="AT234" s="219" t="s">
        <v>172</v>
      </c>
      <c r="AU234" s="219" t="s">
        <v>81</v>
      </c>
      <c r="AV234" s="14" t="s">
        <v>81</v>
      </c>
      <c r="AW234" s="14" t="s">
        <v>34</v>
      </c>
      <c r="AX234" s="14" t="s">
        <v>72</v>
      </c>
      <c r="AY234" s="219" t="s">
        <v>160</v>
      </c>
    </row>
    <row r="235" spans="1:65" s="15" customFormat="1">
      <c r="B235" s="220"/>
      <c r="C235" s="221"/>
      <c r="D235" s="200" t="s">
        <v>172</v>
      </c>
      <c r="E235" s="222" t="s">
        <v>18</v>
      </c>
      <c r="F235" s="223" t="s">
        <v>175</v>
      </c>
      <c r="G235" s="221"/>
      <c r="H235" s="224">
        <v>55.1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172</v>
      </c>
      <c r="AU235" s="230" t="s">
        <v>81</v>
      </c>
      <c r="AV235" s="15" t="s">
        <v>168</v>
      </c>
      <c r="AW235" s="15" t="s">
        <v>34</v>
      </c>
      <c r="AX235" s="15" t="s">
        <v>79</v>
      </c>
      <c r="AY235" s="230" t="s">
        <v>160</v>
      </c>
    </row>
    <row r="236" spans="1:65" s="2" customFormat="1" ht="22.2" customHeight="1">
      <c r="A236" s="37"/>
      <c r="B236" s="38"/>
      <c r="C236" s="181" t="s">
        <v>356</v>
      </c>
      <c r="D236" s="181" t="s">
        <v>163</v>
      </c>
      <c r="E236" s="182" t="s">
        <v>686</v>
      </c>
      <c r="F236" s="183" t="s">
        <v>687</v>
      </c>
      <c r="G236" s="184" t="s">
        <v>166</v>
      </c>
      <c r="H236" s="185">
        <v>36.64</v>
      </c>
      <c r="I236" s="186"/>
      <c r="J236" s="185">
        <f>ROUND(I236*H236,2)</f>
        <v>0</v>
      </c>
      <c r="K236" s="183" t="s">
        <v>18</v>
      </c>
      <c r="L236" s="42"/>
      <c r="M236" s="187" t="s">
        <v>18</v>
      </c>
      <c r="N236" s="188" t="s">
        <v>43</v>
      </c>
      <c r="O236" s="67"/>
      <c r="P236" s="189">
        <f>O236*H236</f>
        <v>0</v>
      </c>
      <c r="Q236" s="189">
        <v>0</v>
      </c>
      <c r="R236" s="189">
        <f>Q236*H236</f>
        <v>0</v>
      </c>
      <c r="S236" s="189">
        <v>0</v>
      </c>
      <c r="T236" s="190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91" t="s">
        <v>168</v>
      </c>
      <c r="AT236" s="191" t="s">
        <v>163</v>
      </c>
      <c r="AU236" s="191" t="s">
        <v>81</v>
      </c>
      <c r="AY236" s="20" t="s">
        <v>160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20" t="s">
        <v>79</v>
      </c>
      <c r="BK236" s="192">
        <f>ROUND(I236*H236,2)</f>
        <v>0</v>
      </c>
      <c r="BL236" s="20" t="s">
        <v>168</v>
      </c>
      <c r="BM236" s="191" t="s">
        <v>688</v>
      </c>
    </row>
    <row r="237" spans="1:65" s="13" customFormat="1">
      <c r="B237" s="198"/>
      <c r="C237" s="199"/>
      <c r="D237" s="200" t="s">
        <v>172</v>
      </c>
      <c r="E237" s="201" t="s">
        <v>18</v>
      </c>
      <c r="F237" s="202" t="s">
        <v>684</v>
      </c>
      <c r="G237" s="199"/>
      <c r="H237" s="201" t="s">
        <v>18</v>
      </c>
      <c r="I237" s="203"/>
      <c r="J237" s="199"/>
      <c r="K237" s="199"/>
      <c r="L237" s="204"/>
      <c r="M237" s="205"/>
      <c r="N237" s="206"/>
      <c r="O237" s="206"/>
      <c r="P237" s="206"/>
      <c r="Q237" s="206"/>
      <c r="R237" s="206"/>
      <c r="S237" s="206"/>
      <c r="T237" s="207"/>
      <c r="AT237" s="208" t="s">
        <v>172</v>
      </c>
      <c r="AU237" s="208" t="s">
        <v>81</v>
      </c>
      <c r="AV237" s="13" t="s">
        <v>79</v>
      </c>
      <c r="AW237" s="13" t="s">
        <v>34</v>
      </c>
      <c r="AX237" s="13" t="s">
        <v>72</v>
      </c>
      <c r="AY237" s="208" t="s">
        <v>160</v>
      </c>
    </row>
    <row r="238" spans="1:65" s="14" customFormat="1">
      <c r="B238" s="209"/>
      <c r="C238" s="210"/>
      <c r="D238" s="200" t="s">
        <v>172</v>
      </c>
      <c r="E238" s="211" t="s">
        <v>18</v>
      </c>
      <c r="F238" s="212" t="s">
        <v>689</v>
      </c>
      <c r="G238" s="210"/>
      <c r="H238" s="213">
        <v>4.7699999999999996</v>
      </c>
      <c r="I238" s="214"/>
      <c r="J238" s="210"/>
      <c r="K238" s="210"/>
      <c r="L238" s="215"/>
      <c r="M238" s="216"/>
      <c r="N238" s="217"/>
      <c r="O238" s="217"/>
      <c r="P238" s="217"/>
      <c r="Q238" s="217"/>
      <c r="R238" s="217"/>
      <c r="S238" s="217"/>
      <c r="T238" s="218"/>
      <c r="AT238" s="219" t="s">
        <v>172</v>
      </c>
      <c r="AU238" s="219" t="s">
        <v>81</v>
      </c>
      <c r="AV238" s="14" t="s">
        <v>81</v>
      </c>
      <c r="AW238" s="14" t="s">
        <v>34</v>
      </c>
      <c r="AX238" s="14" t="s">
        <v>72</v>
      </c>
      <c r="AY238" s="219" t="s">
        <v>160</v>
      </c>
    </row>
    <row r="239" spans="1:65" s="14" customFormat="1">
      <c r="B239" s="209"/>
      <c r="C239" s="210"/>
      <c r="D239" s="200" t="s">
        <v>172</v>
      </c>
      <c r="E239" s="211" t="s">
        <v>18</v>
      </c>
      <c r="F239" s="212" t="s">
        <v>690</v>
      </c>
      <c r="G239" s="210"/>
      <c r="H239" s="213">
        <v>1.91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172</v>
      </c>
      <c r="AU239" s="219" t="s">
        <v>81</v>
      </c>
      <c r="AV239" s="14" t="s">
        <v>81</v>
      </c>
      <c r="AW239" s="14" t="s">
        <v>34</v>
      </c>
      <c r="AX239" s="14" t="s">
        <v>72</v>
      </c>
      <c r="AY239" s="219" t="s">
        <v>160</v>
      </c>
    </row>
    <row r="240" spans="1:65" s="14" customFormat="1">
      <c r="B240" s="209"/>
      <c r="C240" s="210"/>
      <c r="D240" s="200" t="s">
        <v>172</v>
      </c>
      <c r="E240" s="211" t="s">
        <v>18</v>
      </c>
      <c r="F240" s="212" t="s">
        <v>691</v>
      </c>
      <c r="G240" s="210"/>
      <c r="H240" s="213">
        <v>13.18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172</v>
      </c>
      <c r="AU240" s="219" t="s">
        <v>81</v>
      </c>
      <c r="AV240" s="14" t="s">
        <v>81</v>
      </c>
      <c r="AW240" s="14" t="s">
        <v>34</v>
      </c>
      <c r="AX240" s="14" t="s">
        <v>72</v>
      </c>
      <c r="AY240" s="219" t="s">
        <v>160</v>
      </c>
    </row>
    <row r="241" spans="1:65" s="14" customFormat="1">
      <c r="B241" s="209"/>
      <c r="C241" s="210"/>
      <c r="D241" s="200" t="s">
        <v>172</v>
      </c>
      <c r="E241" s="211" t="s">
        <v>18</v>
      </c>
      <c r="F241" s="212" t="s">
        <v>692</v>
      </c>
      <c r="G241" s="210"/>
      <c r="H241" s="213">
        <v>2.72</v>
      </c>
      <c r="I241" s="214"/>
      <c r="J241" s="210"/>
      <c r="K241" s="210"/>
      <c r="L241" s="215"/>
      <c r="M241" s="216"/>
      <c r="N241" s="217"/>
      <c r="O241" s="217"/>
      <c r="P241" s="217"/>
      <c r="Q241" s="217"/>
      <c r="R241" s="217"/>
      <c r="S241" s="217"/>
      <c r="T241" s="218"/>
      <c r="AT241" s="219" t="s">
        <v>172</v>
      </c>
      <c r="AU241" s="219" t="s">
        <v>81</v>
      </c>
      <c r="AV241" s="14" t="s">
        <v>81</v>
      </c>
      <c r="AW241" s="14" t="s">
        <v>34</v>
      </c>
      <c r="AX241" s="14" t="s">
        <v>72</v>
      </c>
      <c r="AY241" s="219" t="s">
        <v>160</v>
      </c>
    </row>
    <row r="242" spans="1:65" s="14" customFormat="1">
      <c r="B242" s="209"/>
      <c r="C242" s="210"/>
      <c r="D242" s="200" t="s">
        <v>172</v>
      </c>
      <c r="E242" s="211" t="s">
        <v>18</v>
      </c>
      <c r="F242" s="212" t="s">
        <v>693</v>
      </c>
      <c r="G242" s="210"/>
      <c r="H242" s="213">
        <v>14.06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172</v>
      </c>
      <c r="AU242" s="219" t="s">
        <v>81</v>
      </c>
      <c r="AV242" s="14" t="s">
        <v>81</v>
      </c>
      <c r="AW242" s="14" t="s">
        <v>34</v>
      </c>
      <c r="AX242" s="14" t="s">
        <v>72</v>
      </c>
      <c r="AY242" s="219" t="s">
        <v>160</v>
      </c>
    </row>
    <row r="243" spans="1:65" s="15" customFormat="1">
      <c r="B243" s="220"/>
      <c r="C243" s="221"/>
      <c r="D243" s="200" t="s">
        <v>172</v>
      </c>
      <c r="E243" s="222" t="s">
        <v>18</v>
      </c>
      <c r="F243" s="223" t="s">
        <v>175</v>
      </c>
      <c r="G243" s="221"/>
      <c r="H243" s="224">
        <v>36.64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172</v>
      </c>
      <c r="AU243" s="230" t="s">
        <v>81</v>
      </c>
      <c r="AV243" s="15" t="s">
        <v>168</v>
      </c>
      <c r="AW243" s="15" t="s">
        <v>34</v>
      </c>
      <c r="AX243" s="15" t="s">
        <v>79</v>
      </c>
      <c r="AY243" s="230" t="s">
        <v>160</v>
      </c>
    </row>
    <row r="244" spans="1:65" s="2" customFormat="1" ht="22.2" customHeight="1">
      <c r="A244" s="37"/>
      <c r="B244" s="38"/>
      <c r="C244" s="181" t="s">
        <v>362</v>
      </c>
      <c r="D244" s="181" t="s">
        <v>163</v>
      </c>
      <c r="E244" s="182" t="s">
        <v>694</v>
      </c>
      <c r="F244" s="183" t="s">
        <v>695</v>
      </c>
      <c r="G244" s="184" t="s">
        <v>178</v>
      </c>
      <c r="H244" s="185">
        <v>143.84</v>
      </c>
      <c r="I244" s="186"/>
      <c r="J244" s="185">
        <f>ROUND(I244*H244,2)</f>
        <v>0</v>
      </c>
      <c r="K244" s="183" t="s">
        <v>167</v>
      </c>
      <c r="L244" s="42"/>
      <c r="M244" s="187" t="s">
        <v>18</v>
      </c>
      <c r="N244" s="188" t="s">
        <v>43</v>
      </c>
      <c r="O244" s="67"/>
      <c r="P244" s="189">
        <f>O244*H244</f>
        <v>0</v>
      </c>
      <c r="Q244" s="189">
        <v>2.7E-4</v>
      </c>
      <c r="R244" s="189">
        <f>Q244*H244</f>
        <v>3.8836800000000005E-2</v>
      </c>
      <c r="S244" s="189">
        <v>0</v>
      </c>
      <c r="T244" s="190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1" t="s">
        <v>168</v>
      </c>
      <c r="AT244" s="191" t="s">
        <v>163</v>
      </c>
      <c r="AU244" s="191" t="s">
        <v>81</v>
      </c>
      <c r="AY244" s="20" t="s">
        <v>160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20" t="s">
        <v>79</v>
      </c>
      <c r="BK244" s="192">
        <f>ROUND(I244*H244,2)</f>
        <v>0</v>
      </c>
      <c r="BL244" s="20" t="s">
        <v>168</v>
      </c>
      <c r="BM244" s="191" t="s">
        <v>696</v>
      </c>
    </row>
    <row r="245" spans="1:65" s="2" customFormat="1">
      <c r="A245" s="37"/>
      <c r="B245" s="38"/>
      <c r="C245" s="39"/>
      <c r="D245" s="193" t="s">
        <v>170</v>
      </c>
      <c r="E245" s="39"/>
      <c r="F245" s="194" t="s">
        <v>697</v>
      </c>
      <c r="G245" s="39"/>
      <c r="H245" s="39"/>
      <c r="I245" s="195"/>
      <c r="J245" s="39"/>
      <c r="K245" s="39"/>
      <c r="L245" s="42"/>
      <c r="M245" s="196"/>
      <c r="N245" s="197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170</v>
      </c>
      <c r="AU245" s="20" t="s">
        <v>81</v>
      </c>
    </row>
    <row r="246" spans="1:65" s="13" customFormat="1">
      <c r="B246" s="198"/>
      <c r="C246" s="199"/>
      <c r="D246" s="200" t="s">
        <v>172</v>
      </c>
      <c r="E246" s="201" t="s">
        <v>18</v>
      </c>
      <c r="F246" s="202" t="s">
        <v>684</v>
      </c>
      <c r="G246" s="199"/>
      <c r="H246" s="201" t="s">
        <v>18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172</v>
      </c>
      <c r="AU246" s="208" t="s">
        <v>81</v>
      </c>
      <c r="AV246" s="13" t="s">
        <v>79</v>
      </c>
      <c r="AW246" s="13" t="s">
        <v>34</v>
      </c>
      <c r="AX246" s="13" t="s">
        <v>72</v>
      </c>
      <c r="AY246" s="208" t="s">
        <v>160</v>
      </c>
    </row>
    <row r="247" spans="1:65" s="13" customFormat="1">
      <c r="B247" s="198"/>
      <c r="C247" s="199"/>
      <c r="D247" s="200" t="s">
        <v>172</v>
      </c>
      <c r="E247" s="201" t="s">
        <v>18</v>
      </c>
      <c r="F247" s="202" t="s">
        <v>698</v>
      </c>
      <c r="G247" s="199"/>
      <c r="H247" s="201" t="s">
        <v>18</v>
      </c>
      <c r="I247" s="203"/>
      <c r="J247" s="199"/>
      <c r="K247" s="199"/>
      <c r="L247" s="204"/>
      <c r="M247" s="205"/>
      <c r="N247" s="206"/>
      <c r="O247" s="206"/>
      <c r="P247" s="206"/>
      <c r="Q247" s="206"/>
      <c r="R247" s="206"/>
      <c r="S247" s="206"/>
      <c r="T247" s="207"/>
      <c r="AT247" s="208" t="s">
        <v>172</v>
      </c>
      <c r="AU247" s="208" t="s">
        <v>81</v>
      </c>
      <c r="AV247" s="13" t="s">
        <v>79</v>
      </c>
      <c r="AW247" s="13" t="s">
        <v>34</v>
      </c>
      <c r="AX247" s="13" t="s">
        <v>72</v>
      </c>
      <c r="AY247" s="208" t="s">
        <v>160</v>
      </c>
    </row>
    <row r="248" spans="1:65" s="14" customFormat="1">
      <c r="B248" s="209"/>
      <c r="C248" s="210"/>
      <c r="D248" s="200" t="s">
        <v>172</v>
      </c>
      <c r="E248" s="211" t="s">
        <v>18</v>
      </c>
      <c r="F248" s="212" t="s">
        <v>699</v>
      </c>
      <c r="G248" s="210"/>
      <c r="H248" s="213">
        <v>143.84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172</v>
      </c>
      <c r="AU248" s="219" t="s">
        <v>81</v>
      </c>
      <c r="AV248" s="14" t="s">
        <v>81</v>
      </c>
      <c r="AW248" s="14" t="s">
        <v>34</v>
      </c>
      <c r="AX248" s="14" t="s">
        <v>72</v>
      </c>
      <c r="AY248" s="219" t="s">
        <v>160</v>
      </c>
    </row>
    <row r="249" spans="1:65" s="13" customFormat="1">
      <c r="B249" s="198"/>
      <c r="C249" s="199"/>
      <c r="D249" s="200" t="s">
        <v>172</v>
      </c>
      <c r="E249" s="201" t="s">
        <v>18</v>
      </c>
      <c r="F249" s="202" t="s">
        <v>700</v>
      </c>
      <c r="G249" s="199"/>
      <c r="H249" s="201" t="s">
        <v>18</v>
      </c>
      <c r="I249" s="203"/>
      <c r="J249" s="199"/>
      <c r="K249" s="199"/>
      <c r="L249" s="204"/>
      <c r="M249" s="205"/>
      <c r="N249" s="206"/>
      <c r="O249" s="206"/>
      <c r="P249" s="206"/>
      <c r="Q249" s="206"/>
      <c r="R249" s="206"/>
      <c r="S249" s="206"/>
      <c r="T249" s="207"/>
      <c r="AT249" s="208" t="s">
        <v>172</v>
      </c>
      <c r="AU249" s="208" t="s">
        <v>81</v>
      </c>
      <c r="AV249" s="13" t="s">
        <v>79</v>
      </c>
      <c r="AW249" s="13" t="s">
        <v>34</v>
      </c>
      <c r="AX249" s="13" t="s">
        <v>72</v>
      </c>
      <c r="AY249" s="208" t="s">
        <v>160</v>
      </c>
    </row>
    <row r="250" spans="1:65" s="15" customFormat="1">
      <c r="B250" s="220"/>
      <c r="C250" s="221"/>
      <c r="D250" s="200" t="s">
        <v>172</v>
      </c>
      <c r="E250" s="222" t="s">
        <v>18</v>
      </c>
      <c r="F250" s="223" t="s">
        <v>175</v>
      </c>
      <c r="G250" s="221"/>
      <c r="H250" s="224">
        <v>143.84</v>
      </c>
      <c r="I250" s="225"/>
      <c r="J250" s="221"/>
      <c r="K250" s="221"/>
      <c r="L250" s="226"/>
      <c r="M250" s="227"/>
      <c r="N250" s="228"/>
      <c r="O250" s="228"/>
      <c r="P250" s="228"/>
      <c r="Q250" s="228"/>
      <c r="R250" s="228"/>
      <c r="S250" s="228"/>
      <c r="T250" s="229"/>
      <c r="AT250" s="230" t="s">
        <v>172</v>
      </c>
      <c r="AU250" s="230" t="s">
        <v>81</v>
      </c>
      <c r="AV250" s="15" t="s">
        <v>168</v>
      </c>
      <c r="AW250" s="15" t="s">
        <v>34</v>
      </c>
      <c r="AX250" s="15" t="s">
        <v>79</v>
      </c>
      <c r="AY250" s="230" t="s">
        <v>160</v>
      </c>
    </row>
    <row r="251" spans="1:65" s="2" customFormat="1" ht="14.4" customHeight="1">
      <c r="A251" s="37"/>
      <c r="B251" s="38"/>
      <c r="C251" s="245" t="s">
        <v>372</v>
      </c>
      <c r="D251" s="245" t="s">
        <v>674</v>
      </c>
      <c r="E251" s="246" t="s">
        <v>701</v>
      </c>
      <c r="F251" s="247" t="s">
        <v>702</v>
      </c>
      <c r="G251" s="248" t="s">
        <v>178</v>
      </c>
      <c r="H251" s="249">
        <v>172.61</v>
      </c>
      <c r="I251" s="250"/>
      <c r="J251" s="249">
        <f>ROUND(I251*H251,2)</f>
        <v>0</v>
      </c>
      <c r="K251" s="247" t="s">
        <v>167</v>
      </c>
      <c r="L251" s="251"/>
      <c r="M251" s="252" t="s">
        <v>18</v>
      </c>
      <c r="N251" s="253" t="s">
        <v>43</v>
      </c>
      <c r="O251" s="67"/>
      <c r="P251" s="189">
        <f>O251*H251</f>
        <v>0</v>
      </c>
      <c r="Q251" s="189">
        <v>5.0000000000000001E-4</v>
      </c>
      <c r="R251" s="189">
        <f>Q251*H251</f>
        <v>8.6305000000000007E-2</v>
      </c>
      <c r="S251" s="189">
        <v>0</v>
      </c>
      <c r="T251" s="190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91" t="s">
        <v>220</v>
      </c>
      <c r="AT251" s="191" t="s">
        <v>674</v>
      </c>
      <c r="AU251" s="191" t="s">
        <v>81</v>
      </c>
      <c r="AY251" s="20" t="s">
        <v>160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20" t="s">
        <v>79</v>
      </c>
      <c r="BK251" s="192">
        <f>ROUND(I251*H251,2)</f>
        <v>0</v>
      </c>
      <c r="BL251" s="20" t="s">
        <v>168</v>
      </c>
      <c r="BM251" s="191" t="s">
        <v>703</v>
      </c>
    </row>
    <row r="252" spans="1:65" s="13" customFormat="1">
      <c r="B252" s="198"/>
      <c r="C252" s="199"/>
      <c r="D252" s="200" t="s">
        <v>172</v>
      </c>
      <c r="E252" s="201" t="s">
        <v>18</v>
      </c>
      <c r="F252" s="202" t="s">
        <v>704</v>
      </c>
      <c r="G252" s="199"/>
      <c r="H252" s="201" t="s">
        <v>18</v>
      </c>
      <c r="I252" s="203"/>
      <c r="J252" s="199"/>
      <c r="K252" s="199"/>
      <c r="L252" s="204"/>
      <c r="M252" s="205"/>
      <c r="N252" s="206"/>
      <c r="O252" s="206"/>
      <c r="P252" s="206"/>
      <c r="Q252" s="206"/>
      <c r="R252" s="206"/>
      <c r="S252" s="206"/>
      <c r="T252" s="207"/>
      <c r="AT252" s="208" t="s">
        <v>172</v>
      </c>
      <c r="AU252" s="208" t="s">
        <v>81</v>
      </c>
      <c r="AV252" s="13" t="s">
        <v>79</v>
      </c>
      <c r="AW252" s="13" t="s">
        <v>34</v>
      </c>
      <c r="AX252" s="13" t="s">
        <v>72</v>
      </c>
      <c r="AY252" s="208" t="s">
        <v>160</v>
      </c>
    </row>
    <row r="253" spans="1:65" s="14" customFormat="1">
      <c r="B253" s="209"/>
      <c r="C253" s="210"/>
      <c r="D253" s="200" t="s">
        <v>172</v>
      </c>
      <c r="E253" s="211" t="s">
        <v>18</v>
      </c>
      <c r="F253" s="212" t="s">
        <v>705</v>
      </c>
      <c r="G253" s="210"/>
      <c r="H253" s="213">
        <v>172.61</v>
      </c>
      <c r="I253" s="214"/>
      <c r="J253" s="210"/>
      <c r="K253" s="210"/>
      <c r="L253" s="215"/>
      <c r="M253" s="216"/>
      <c r="N253" s="217"/>
      <c r="O253" s="217"/>
      <c r="P253" s="217"/>
      <c r="Q253" s="217"/>
      <c r="R253" s="217"/>
      <c r="S253" s="217"/>
      <c r="T253" s="218"/>
      <c r="AT253" s="219" t="s">
        <v>172</v>
      </c>
      <c r="AU253" s="219" t="s">
        <v>81</v>
      </c>
      <c r="AV253" s="14" t="s">
        <v>81</v>
      </c>
      <c r="AW253" s="14" t="s">
        <v>34</v>
      </c>
      <c r="AX253" s="14" t="s">
        <v>72</v>
      </c>
      <c r="AY253" s="219" t="s">
        <v>160</v>
      </c>
    </row>
    <row r="254" spans="1:65" s="15" customFormat="1">
      <c r="B254" s="220"/>
      <c r="C254" s="221"/>
      <c r="D254" s="200" t="s">
        <v>172</v>
      </c>
      <c r="E254" s="222" t="s">
        <v>18</v>
      </c>
      <c r="F254" s="223" t="s">
        <v>175</v>
      </c>
      <c r="G254" s="221"/>
      <c r="H254" s="224">
        <v>172.61</v>
      </c>
      <c r="I254" s="225"/>
      <c r="J254" s="221"/>
      <c r="K254" s="221"/>
      <c r="L254" s="226"/>
      <c r="M254" s="227"/>
      <c r="N254" s="228"/>
      <c r="O254" s="228"/>
      <c r="P254" s="228"/>
      <c r="Q254" s="228"/>
      <c r="R254" s="228"/>
      <c r="S254" s="228"/>
      <c r="T254" s="229"/>
      <c r="AT254" s="230" t="s">
        <v>172</v>
      </c>
      <c r="AU254" s="230" t="s">
        <v>81</v>
      </c>
      <c r="AV254" s="15" t="s">
        <v>168</v>
      </c>
      <c r="AW254" s="15" t="s">
        <v>34</v>
      </c>
      <c r="AX254" s="15" t="s">
        <v>79</v>
      </c>
      <c r="AY254" s="230" t="s">
        <v>160</v>
      </c>
    </row>
    <row r="255" spans="1:65" s="2" customFormat="1" ht="14.4" customHeight="1">
      <c r="A255" s="37"/>
      <c r="B255" s="38"/>
      <c r="C255" s="181" t="s">
        <v>385</v>
      </c>
      <c r="D255" s="181" t="s">
        <v>163</v>
      </c>
      <c r="E255" s="182" t="s">
        <v>706</v>
      </c>
      <c r="F255" s="183" t="s">
        <v>707</v>
      </c>
      <c r="G255" s="184" t="s">
        <v>166</v>
      </c>
      <c r="H255" s="185">
        <v>0.33</v>
      </c>
      <c r="I255" s="186"/>
      <c r="J255" s="185">
        <f>ROUND(I255*H255,2)</f>
        <v>0</v>
      </c>
      <c r="K255" s="183" t="s">
        <v>18</v>
      </c>
      <c r="L255" s="42"/>
      <c r="M255" s="187" t="s">
        <v>18</v>
      </c>
      <c r="N255" s="188" t="s">
        <v>43</v>
      </c>
      <c r="O255" s="67"/>
      <c r="P255" s="189">
        <f>O255*H255</f>
        <v>0</v>
      </c>
      <c r="Q255" s="189">
        <v>2.5018699999999998</v>
      </c>
      <c r="R255" s="189">
        <f>Q255*H255</f>
        <v>0.82561709999999999</v>
      </c>
      <c r="S255" s="189">
        <v>0</v>
      </c>
      <c r="T255" s="190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1" t="s">
        <v>168</v>
      </c>
      <c r="AT255" s="191" t="s">
        <v>163</v>
      </c>
      <c r="AU255" s="191" t="s">
        <v>81</v>
      </c>
      <c r="AY255" s="20" t="s">
        <v>160</v>
      </c>
      <c r="BE255" s="192">
        <f>IF(N255="základní",J255,0)</f>
        <v>0</v>
      </c>
      <c r="BF255" s="192">
        <f>IF(N255="snížená",J255,0)</f>
        <v>0</v>
      </c>
      <c r="BG255" s="192">
        <f>IF(N255="zákl. přenesená",J255,0)</f>
        <v>0</v>
      </c>
      <c r="BH255" s="192">
        <f>IF(N255="sníž. přenesená",J255,0)</f>
        <v>0</v>
      </c>
      <c r="BI255" s="192">
        <f>IF(N255="nulová",J255,0)</f>
        <v>0</v>
      </c>
      <c r="BJ255" s="20" t="s">
        <v>79</v>
      </c>
      <c r="BK255" s="192">
        <f>ROUND(I255*H255,2)</f>
        <v>0</v>
      </c>
      <c r="BL255" s="20" t="s">
        <v>168</v>
      </c>
      <c r="BM255" s="191" t="s">
        <v>708</v>
      </c>
    </row>
    <row r="256" spans="1:65" s="13" customFormat="1">
      <c r="B256" s="198"/>
      <c r="C256" s="199"/>
      <c r="D256" s="200" t="s">
        <v>172</v>
      </c>
      <c r="E256" s="201" t="s">
        <v>18</v>
      </c>
      <c r="F256" s="202" t="s">
        <v>709</v>
      </c>
      <c r="G256" s="199"/>
      <c r="H256" s="201" t="s">
        <v>18</v>
      </c>
      <c r="I256" s="203"/>
      <c r="J256" s="199"/>
      <c r="K256" s="199"/>
      <c r="L256" s="204"/>
      <c r="M256" s="205"/>
      <c r="N256" s="206"/>
      <c r="O256" s="206"/>
      <c r="P256" s="206"/>
      <c r="Q256" s="206"/>
      <c r="R256" s="206"/>
      <c r="S256" s="206"/>
      <c r="T256" s="207"/>
      <c r="AT256" s="208" t="s">
        <v>172</v>
      </c>
      <c r="AU256" s="208" t="s">
        <v>81</v>
      </c>
      <c r="AV256" s="13" t="s">
        <v>79</v>
      </c>
      <c r="AW256" s="13" t="s">
        <v>34</v>
      </c>
      <c r="AX256" s="13" t="s">
        <v>72</v>
      </c>
      <c r="AY256" s="208" t="s">
        <v>160</v>
      </c>
    </row>
    <row r="257" spans="1:65" s="14" customFormat="1">
      <c r="B257" s="209"/>
      <c r="C257" s="210"/>
      <c r="D257" s="200" t="s">
        <v>172</v>
      </c>
      <c r="E257" s="211" t="s">
        <v>18</v>
      </c>
      <c r="F257" s="212" t="s">
        <v>710</v>
      </c>
      <c r="G257" s="210"/>
      <c r="H257" s="213">
        <v>0.1</v>
      </c>
      <c r="I257" s="214"/>
      <c r="J257" s="210"/>
      <c r="K257" s="210"/>
      <c r="L257" s="215"/>
      <c r="M257" s="216"/>
      <c r="N257" s="217"/>
      <c r="O257" s="217"/>
      <c r="P257" s="217"/>
      <c r="Q257" s="217"/>
      <c r="R257" s="217"/>
      <c r="S257" s="217"/>
      <c r="T257" s="218"/>
      <c r="AT257" s="219" t="s">
        <v>172</v>
      </c>
      <c r="AU257" s="219" t="s">
        <v>81</v>
      </c>
      <c r="AV257" s="14" t="s">
        <v>81</v>
      </c>
      <c r="AW257" s="14" t="s">
        <v>34</v>
      </c>
      <c r="AX257" s="14" t="s">
        <v>72</v>
      </c>
      <c r="AY257" s="219" t="s">
        <v>160</v>
      </c>
    </row>
    <row r="258" spans="1:65" s="14" customFormat="1">
      <c r="B258" s="209"/>
      <c r="C258" s="210"/>
      <c r="D258" s="200" t="s">
        <v>172</v>
      </c>
      <c r="E258" s="211" t="s">
        <v>18</v>
      </c>
      <c r="F258" s="212" t="s">
        <v>711</v>
      </c>
      <c r="G258" s="210"/>
      <c r="H258" s="213">
        <v>0.23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172</v>
      </c>
      <c r="AU258" s="219" t="s">
        <v>81</v>
      </c>
      <c r="AV258" s="14" t="s">
        <v>81</v>
      </c>
      <c r="AW258" s="14" t="s">
        <v>34</v>
      </c>
      <c r="AX258" s="14" t="s">
        <v>72</v>
      </c>
      <c r="AY258" s="219" t="s">
        <v>160</v>
      </c>
    </row>
    <row r="259" spans="1:65" s="15" customFormat="1">
      <c r="B259" s="220"/>
      <c r="C259" s="221"/>
      <c r="D259" s="200" t="s">
        <v>172</v>
      </c>
      <c r="E259" s="222" t="s">
        <v>18</v>
      </c>
      <c r="F259" s="223" t="s">
        <v>175</v>
      </c>
      <c r="G259" s="221"/>
      <c r="H259" s="224">
        <v>0.33</v>
      </c>
      <c r="I259" s="225"/>
      <c r="J259" s="221"/>
      <c r="K259" s="221"/>
      <c r="L259" s="226"/>
      <c r="M259" s="227"/>
      <c r="N259" s="228"/>
      <c r="O259" s="228"/>
      <c r="P259" s="228"/>
      <c r="Q259" s="228"/>
      <c r="R259" s="228"/>
      <c r="S259" s="228"/>
      <c r="T259" s="229"/>
      <c r="AT259" s="230" t="s">
        <v>172</v>
      </c>
      <c r="AU259" s="230" t="s">
        <v>81</v>
      </c>
      <c r="AV259" s="15" t="s">
        <v>168</v>
      </c>
      <c r="AW259" s="15" t="s">
        <v>34</v>
      </c>
      <c r="AX259" s="15" t="s">
        <v>79</v>
      </c>
      <c r="AY259" s="230" t="s">
        <v>160</v>
      </c>
    </row>
    <row r="260" spans="1:65" s="2" customFormat="1" ht="14.4" customHeight="1">
      <c r="A260" s="37"/>
      <c r="B260" s="38"/>
      <c r="C260" s="181" t="s">
        <v>400</v>
      </c>
      <c r="D260" s="181" t="s">
        <v>163</v>
      </c>
      <c r="E260" s="182" t="s">
        <v>712</v>
      </c>
      <c r="F260" s="183" t="s">
        <v>713</v>
      </c>
      <c r="G260" s="184" t="s">
        <v>178</v>
      </c>
      <c r="H260" s="185">
        <v>1.45</v>
      </c>
      <c r="I260" s="186"/>
      <c r="J260" s="185">
        <f>ROUND(I260*H260,2)</f>
        <v>0</v>
      </c>
      <c r="K260" s="183" t="s">
        <v>167</v>
      </c>
      <c r="L260" s="42"/>
      <c r="M260" s="187" t="s">
        <v>18</v>
      </c>
      <c r="N260" s="188" t="s">
        <v>43</v>
      </c>
      <c r="O260" s="67"/>
      <c r="P260" s="189">
        <f>O260*H260</f>
        <v>0</v>
      </c>
      <c r="Q260" s="189">
        <v>2.64E-3</v>
      </c>
      <c r="R260" s="189">
        <f>Q260*H260</f>
        <v>3.8279999999999998E-3</v>
      </c>
      <c r="S260" s="189">
        <v>0</v>
      </c>
      <c r="T260" s="190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91" t="s">
        <v>168</v>
      </c>
      <c r="AT260" s="191" t="s">
        <v>163</v>
      </c>
      <c r="AU260" s="191" t="s">
        <v>81</v>
      </c>
      <c r="AY260" s="20" t="s">
        <v>160</v>
      </c>
      <c r="BE260" s="192">
        <f>IF(N260="základní",J260,0)</f>
        <v>0</v>
      </c>
      <c r="BF260" s="192">
        <f>IF(N260="snížená",J260,0)</f>
        <v>0</v>
      </c>
      <c r="BG260" s="192">
        <f>IF(N260="zákl. přenesená",J260,0)</f>
        <v>0</v>
      </c>
      <c r="BH260" s="192">
        <f>IF(N260="sníž. přenesená",J260,0)</f>
        <v>0</v>
      </c>
      <c r="BI260" s="192">
        <f>IF(N260="nulová",J260,0)</f>
        <v>0</v>
      </c>
      <c r="BJ260" s="20" t="s">
        <v>79</v>
      </c>
      <c r="BK260" s="192">
        <f>ROUND(I260*H260,2)</f>
        <v>0</v>
      </c>
      <c r="BL260" s="20" t="s">
        <v>168</v>
      </c>
      <c r="BM260" s="191" t="s">
        <v>714</v>
      </c>
    </row>
    <row r="261" spans="1:65" s="2" customFormat="1">
      <c r="A261" s="37"/>
      <c r="B261" s="38"/>
      <c r="C261" s="39"/>
      <c r="D261" s="193" t="s">
        <v>170</v>
      </c>
      <c r="E261" s="39"/>
      <c r="F261" s="194" t="s">
        <v>715</v>
      </c>
      <c r="G261" s="39"/>
      <c r="H261" s="39"/>
      <c r="I261" s="195"/>
      <c r="J261" s="39"/>
      <c r="K261" s="39"/>
      <c r="L261" s="42"/>
      <c r="M261" s="196"/>
      <c r="N261" s="197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170</v>
      </c>
      <c r="AU261" s="20" t="s">
        <v>81</v>
      </c>
    </row>
    <row r="262" spans="1:65" s="13" customFormat="1">
      <c r="B262" s="198"/>
      <c r="C262" s="199"/>
      <c r="D262" s="200" t="s">
        <v>172</v>
      </c>
      <c r="E262" s="201" t="s">
        <v>18</v>
      </c>
      <c r="F262" s="202" t="s">
        <v>709</v>
      </c>
      <c r="G262" s="199"/>
      <c r="H262" s="201" t="s">
        <v>18</v>
      </c>
      <c r="I262" s="203"/>
      <c r="J262" s="199"/>
      <c r="K262" s="199"/>
      <c r="L262" s="204"/>
      <c r="M262" s="205"/>
      <c r="N262" s="206"/>
      <c r="O262" s="206"/>
      <c r="P262" s="206"/>
      <c r="Q262" s="206"/>
      <c r="R262" s="206"/>
      <c r="S262" s="206"/>
      <c r="T262" s="207"/>
      <c r="AT262" s="208" t="s">
        <v>172</v>
      </c>
      <c r="AU262" s="208" t="s">
        <v>81</v>
      </c>
      <c r="AV262" s="13" t="s">
        <v>79</v>
      </c>
      <c r="AW262" s="13" t="s">
        <v>34</v>
      </c>
      <c r="AX262" s="13" t="s">
        <v>72</v>
      </c>
      <c r="AY262" s="208" t="s">
        <v>160</v>
      </c>
    </row>
    <row r="263" spans="1:65" s="14" customFormat="1">
      <c r="B263" s="209"/>
      <c r="C263" s="210"/>
      <c r="D263" s="200" t="s">
        <v>172</v>
      </c>
      <c r="E263" s="211" t="s">
        <v>18</v>
      </c>
      <c r="F263" s="212" t="s">
        <v>716</v>
      </c>
      <c r="G263" s="210"/>
      <c r="H263" s="213">
        <v>0.7</v>
      </c>
      <c r="I263" s="214"/>
      <c r="J263" s="210"/>
      <c r="K263" s="210"/>
      <c r="L263" s="215"/>
      <c r="M263" s="216"/>
      <c r="N263" s="217"/>
      <c r="O263" s="217"/>
      <c r="P263" s="217"/>
      <c r="Q263" s="217"/>
      <c r="R263" s="217"/>
      <c r="S263" s="217"/>
      <c r="T263" s="218"/>
      <c r="AT263" s="219" t="s">
        <v>172</v>
      </c>
      <c r="AU263" s="219" t="s">
        <v>81</v>
      </c>
      <c r="AV263" s="14" t="s">
        <v>81</v>
      </c>
      <c r="AW263" s="14" t="s">
        <v>34</v>
      </c>
      <c r="AX263" s="14" t="s">
        <v>72</v>
      </c>
      <c r="AY263" s="219" t="s">
        <v>160</v>
      </c>
    </row>
    <row r="264" spans="1:65" s="14" customFormat="1">
      <c r="B264" s="209"/>
      <c r="C264" s="210"/>
      <c r="D264" s="200" t="s">
        <v>172</v>
      </c>
      <c r="E264" s="211" t="s">
        <v>18</v>
      </c>
      <c r="F264" s="212" t="s">
        <v>717</v>
      </c>
      <c r="G264" s="210"/>
      <c r="H264" s="213">
        <v>0.75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172</v>
      </c>
      <c r="AU264" s="219" t="s">
        <v>81</v>
      </c>
      <c r="AV264" s="14" t="s">
        <v>81</v>
      </c>
      <c r="AW264" s="14" t="s">
        <v>34</v>
      </c>
      <c r="AX264" s="14" t="s">
        <v>72</v>
      </c>
      <c r="AY264" s="219" t="s">
        <v>160</v>
      </c>
    </row>
    <row r="265" spans="1:65" s="15" customFormat="1">
      <c r="B265" s="220"/>
      <c r="C265" s="221"/>
      <c r="D265" s="200" t="s">
        <v>172</v>
      </c>
      <c r="E265" s="222" t="s">
        <v>18</v>
      </c>
      <c r="F265" s="223" t="s">
        <v>175</v>
      </c>
      <c r="G265" s="221"/>
      <c r="H265" s="224">
        <v>1.45</v>
      </c>
      <c r="I265" s="225"/>
      <c r="J265" s="221"/>
      <c r="K265" s="221"/>
      <c r="L265" s="226"/>
      <c r="M265" s="227"/>
      <c r="N265" s="228"/>
      <c r="O265" s="228"/>
      <c r="P265" s="228"/>
      <c r="Q265" s="228"/>
      <c r="R265" s="228"/>
      <c r="S265" s="228"/>
      <c r="T265" s="229"/>
      <c r="AT265" s="230" t="s">
        <v>172</v>
      </c>
      <c r="AU265" s="230" t="s">
        <v>81</v>
      </c>
      <c r="AV265" s="15" t="s">
        <v>168</v>
      </c>
      <c r="AW265" s="15" t="s">
        <v>34</v>
      </c>
      <c r="AX265" s="15" t="s">
        <v>79</v>
      </c>
      <c r="AY265" s="230" t="s">
        <v>160</v>
      </c>
    </row>
    <row r="266" spans="1:65" s="2" customFormat="1" ht="14.4" customHeight="1">
      <c r="A266" s="37"/>
      <c r="B266" s="38"/>
      <c r="C266" s="181" t="s">
        <v>409</v>
      </c>
      <c r="D266" s="181" t="s">
        <v>163</v>
      </c>
      <c r="E266" s="182" t="s">
        <v>718</v>
      </c>
      <c r="F266" s="183" t="s">
        <v>719</v>
      </c>
      <c r="G266" s="184" t="s">
        <v>178</v>
      </c>
      <c r="H266" s="185">
        <v>1.45</v>
      </c>
      <c r="I266" s="186"/>
      <c r="J266" s="185">
        <f>ROUND(I266*H266,2)</f>
        <v>0</v>
      </c>
      <c r="K266" s="183" t="s">
        <v>167</v>
      </c>
      <c r="L266" s="42"/>
      <c r="M266" s="187" t="s">
        <v>18</v>
      </c>
      <c r="N266" s="188" t="s">
        <v>43</v>
      </c>
      <c r="O266" s="67"/>
      <c r="P266" s="189">
        <f>O266*H266</f>
        <v>0</v>
      </c>
      <c r="Q266" s="189">
        <v>0</v>
      </c>
      <c r="R266" s="189">
        <f>Q266*H266</f>
        <v>0</v>
      </c>
      <c r="S266" s="189">
        <v>0</v>
      </c>
      <c r="T266" s="190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91" t="s">
        <v>168</v>
      </c>
      <c r="AT266" s="191" t="s">
        <v>163</v>
      </c>
      <c r="AU266" s="191" t="s">
        <v>81</v>
      </c>
      <c r="AY266" s="20" t="s">
        <v>160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20" t="s">
        <v>79</v>
      </c>
      <c r="BK266" s="192">
        <f>ROUND(I266*H266,2)</f>
        <v>0</v>
      </c>
      <c r="BL266" s="20" t="s">
        <v>168</v>
      </c>
      <c r="BM266" s="191" t="s">
        <v>720</v>
      </c>
    </row>
    <row r="267" spans="1:65" s="2" customFormat="1">
      <c r="A267" s="37"/>
      <c r="B267" s="38"/>
      <c r="C267" s="39"/>
      <c r="D267" s="193" t="s">
        <v>170</v>
      </c>
      <c r="E267" s="39"/>
      <c r="F267" s="194" t="s">
        <v>721</v>
      </c>
      <c r="G267" s="39"/>
      <c r="H267" s="39"/>
      <c r="I267" s="195"/>
      <c r="J267" s="39"/>
      <c r="K267" s="39"/>
      <c r="L267" s="42"/>
      <c r="M267" s="196"/>
      <c r="N267" s="197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170</v>
      </c>
      <c r="AU267" s="20" t="s">
        <v>81</v>
      </c>
    </row>
    <row r="268" spans="1:65" s="14" customFormat="1">
      <c r="B268" s="209"/>
      <c r="C268" s="210"/>
      <c r="D268" s="200" t="s">
        <v>172</v>
      </c>
      <c r="E268" s="211" t="s">
        <v>18</v>
      </c>
      <c r="F268" s="212" t="s">
        <v>722</v>
      </c>
      <c r="G268" s="210"/>
      <c r="H268" s="213">
        <v>1.45</v>
      </c>
      <c r="I268" s="214"/>
      <c r="J268" s="210"/>
      <c r="K268" s="210"/>
      <c r="L268" s="215"/>
      <c r="M268" s="216"/>
      <c r="N268" s="217"/>
      <c r="O268" s="217"/>
      <c r="P268" s="217"/>
      <c r="Q268" s="217"/>
      <c r="R268" s="217"/>
      <c r="S268" s="217"/>
      <c r="T268" s="218"/>
      <c r="AT268" s="219" t="s">
        <v>172</v>
      </c>
      <c r="AU268" s="219" t="s">
        <v>81</v>
      </c>
      <c r="AV268" s="14" t="s">
        <v>81</v>
      </c>
      <c r="AW268" s="14" t="s">
        <v>34</v>
      </c>
      <c r="AX268" s="14" t="s">
        <v>79</v>
      </c>
      <c r="AY268" s="219" t="s">
        <v>160</v>
      </c>
    </row>
    <row r="269" spans="1:65" s="12" customFormat="1" ht="22.8" customHeight="1">
      <c r="B269" s="165"/>
      <c r="C269" s="166"/>
      <c r="D269" s="167" t="s">
        <v>71</v>
      </c>
      <c r="E269" s="179" t="s">
        <v>184</v>
      </c>
      <c r="F269" s="179" t="s">
        <v>723</v>
      </c>
      <c r="G269" s="166"/>
      <c r="H269" s="166"/>
      <c r="I269" s="169"/>
      <c r="J269" s="180">
        <f>BK269</f>
        <v>0</v>
      </c>
      <c r="K269" s="166"/>
      <c r="L269" s="171"/>
      <c r="M269" s="172"/>
      <c r="N269" s="173"/>
      <c r="O269" s="173"/>
      <c r="P269" s="174">
        <f>SUM(P270:P348)</f>
        <v>0</v>
      </c>
      <c r="Q269" s="173"/>
      <c r="R269" s="174">
        <f>SUM(R270:R348)</f>
        <v>82.18629030000001</v>
      </c>
      <c r="S269" s="173"/>
      <c r="T269" s="175">
        <f>SUM(T270:T348)</f>
        <v>0</v>
      </c>
      <c r="AR269" s="176" t="s">
        <v>79</v>
      </c>
      <c r="AT269" s="177" t="s">
        <v>71</v>
      </c>
      <c r="AU269" s="177" t="s">
        <v>79</v>
      </c>
      <c r="AY269" s="176" t="s">
        <v>160</v>
      </c>
      <c r="BK269" s="178">
        <f>SUM(BK270:BK348)</f>
        <v>0</v>
      </c>
    </row>
    <row r="270" spans="1:65" s="2" customFormat="1" ht="22.2" customHeight="1">
      <c r="A270" s="37"/>
      <c r="B270" s="38"/>
      <c r="C270" s="181" t="s">
        <v>421</v>
      </c>
      <c r="D270" s="181" t="s">
        <v>163</v>
      </c>
      <c r="E270" s="182" t="s">
        <v>724</v>
      </c>
      <c r="F270" s="183" t="s">
        <v>725</v>
      </c>
      <c r="G270" s="184" t="s">
        <v>178</v>
      </c>
      <c r="H270" s="185">
        <v>1.65</v>
      </c>
      <c r="I270" s="186"/>
      <c r="J270" s="185">
        <f>ROUND(I270*H270,2)</f>
        <v>0</v>
      </c>
      <c r="K270" s="183" t="s">
        <v>167</v>
      </c>
      <c r="L270" s="42"/>
      <c r="M270" s="187" t="s">
        <v>18</v>
      </c>
      <c r="N270" s="188" t="s">
        <v>43</v>
      </c>
      <c r="O270" s="67"/>
      <c r="P270" s="189">
        <f>O270*H270</f>
        <v>0</v>
      </c>
      <c r="Q270" s="189">
        <v>0.30624000000000001</v>
      </c>
      <c r="R270" s="189">
        <f>Q270*H270</f>
        <v>0.50529599999999997</v>
      </c>
      <c r="S270" s="189">
        <v>0</v>
      </c>
      <c r="T270" s="190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1" t="s">
        <v>168</v>
      </c>
      <c r="AT270" s="191" t="s">
        <v>163</v>
      </c>
      <c r="AU270" s="191" t="s">
        <v>81</v>
      </c>
      <c r="AY270" s="20" t="s">
        <v>160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20" t="s">
        <v>79</v>
      </c>
      <c r="BK270" s="192">
        <f>ROUND(I270*H270,2)</f>
        <v>0</v>
      </c>
      <c r="BL270" s="20" t="s">
        <v>168</v>
      </c>
      <c r="BM270" s="191" t="s">
        <v>726</v>
      </c>
    </row>
    <row r="271" spans="1:65" s="2" customFormat="1">
      <c r="A271" s="37"/>
      <c r="B271" s="38"/>
      <c r="C271" s="39"/>
      <c r="D271" s="193" t="s">
        <v>170</v>
      </c>
      <c r="E271" s="39"/>
      <c r="F271" s="194" t="s">
        <v>727</v>
      </c>
      <c r="G271" s="39"/>
      <c r="H271" s="39"/>
      <c r="I271" s="195"/>
      <c r="J271" s="39"/>
      <c r="K271" s="39"/>
      <c r="L271" s="42"/>
      <c r="M271" s="196"/>
      <c r="N271" s="197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170</v>
      </c>
      <c r="AU271" s="20" t="s">
        <v>81</v>
      </c>
    </row>
    <row r="272" spans="1:65" s="13" customFormat="1">
      <c r="B272" s="198"/>
      <c r="C272" s="199"/>
      <c r="D272" s="200" t="s">
        <v>172</v>
      </c>
      <c r="E272" s="201" t="s">
        <v>18</v>
      </c>
      <c r="F272" s="202" t="s">
        <v>728</v>
      </c>
      <c r="G272" s="199"/>
      <c r="H272" s="201" t="s">
        <v>18</v>
      </c>
      <c r="I272" s="203"/>
      <c r="J272" s="199"/>
      <c r="K272" s="199"/>
      <c r="L272" s="204"/>
      <c r="M272" s="205"/>
      <c r="N272" s="206"/>
      <c r="O272" s="206"/>
      <c r="P272" s="206"/>
      <c r="Q272" s="206"/>
      <c r="R272" s="206"/>
      <c r="S272" s="206"/>
      <c r="T272" s="207"/>
      <c r="AT272" s="208" t="s">
        <v>172</v>
      </c>
      <c r="AU272" s="208" t="s">
        <v>81</v>
      </c>
      <c r="AV272" s="13" t="s">
        <v>79</v>
      </c>
      <c r="AW272" s="13" t="s">
        <v>34</v>
      </c>
      <c r="AX272" s="13" t="s">
        <v>72</v>
      </c>
      <c r="AY272" s="208" t="s">
        <v>160</v>
      </c>
    </row>
    <row r="273" spans="1:65" s="14" customFormat="1">
      <c r="B273" s="209"/>
      <c r="C273" s="210"/>
      <c r="D273" s="200" t="s">
        <v>172</v>
      </c>
      <c r="E273" s="211" t="s">
        <v>18</v>
      </c>
      <c r="F273" s="212" t="s">
        <v>729</v>
      </c>
      <c r="G273" s="210"/>
      <c r="H273" s="213">
        <v>1.65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172</v>
      </c>
      <c r="AU273" s="219" t="s">
        <v>81</v>
      </c>
      <c r="AV273" s="14" t="s">
        <v>81</v>
      </c>
      <c r="AW273" s="14" t="s">
        <v>34</v>
      </c>
      <c r="AX273" s="14" t="s">
        <v>72</v>
      </c>
      <c r="AY273" s="219" t="s">
        <v>160</v>
      </c>
    </row>
    <row r="274" spans="1:65" s="15" customFormat="1">
      <c r="B274" s="220"/>
      <c r="C274" s="221"/>
      <c r="D274" s="200" t="s">
        <v>172</v>
      </c>
      <c r="E274" s="222" t="s">
        <v>18</v>
      </c>
      <c r="F274" s="223" t="s">
        <v>175</v>
      </c>
      <c r="G274" s="221"/>
      <c r="H274" s="224">
        <v>1.65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172</v>
      </c>
      <c r="AU274" s="230" t="s">
        <v>81</v>
      </c>
      <c r="AV274" s="15" t="s">
        <v>168</v>
      </c>
      <c r="AW274" s="15" t="s">
        <v>34</v>
      </c>
      <c r="AX274" s="15" t="s">
        <v>79</v>
      </c>
      <c r="AY274" s="230" t="s">
        <v>160</v>
      </c>
    </row>
    <row r="275" spans="1:65" s="2" customFormat="1" ht="93" customHeight="1">
      <c r="A275" s="37"/>
      <c r="B275" s="38"/>
      <c r="C275" s="181" t="s">
        <v>428</v>
      </c>
      <c r="D275" s="181" t="s">
        <v>163</v>
      </c>
      <c r="E275" s="182" t="s">
        <v>730</v>
      </c>
      <c r="F275" s="183" t="s">
        <v>731</v>
      </c>
      <c r="G275" s="184" t="s">
        <v>223</v>
      </c>
      <c r="H275" s="185">
        <v>941.25</v>
      </c>
      <c r="I275" s="186"/>
      <c r="J275" s="185">
        <f>ROUND(I275*H275,2)</f>
        <v>0</v>
      </c>
      <c r="K275" s="183" t="s">
        <v>18</v>
      </c>
      <c r="L275" s="42"/>
      <c r="M275" s="187" t="s">
        <v>18</v>
      </c>
      <c r="N275" s="188" t="s">
        <v>43</v>
      </c>
      <c r="O275" s="67"/>
      <c r="P275" s="189">
        <f>O275*H275</f>
        <v>0</v>
      </c>
      <c r="Q275" s="189">
        <v>1E-3</v>
      </c>
      <c r="R275" s="189">
        <f>Q275*H275</f>
        <v>0.94125000000000003</v>
      </c>
      <c r="S275" s="189">
        <v>0</v>
      </c>
      <c r="T275" s="190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91" t="s">
        <v>168</v>
      </c>
      <c r="AT275" s="191" t="s">
        <v>163</v>
      </c>
      <c r="AU275" s="191" t="s">
        <v>81</v>
      </c>
      <c r="AY275" s="20" t="s">
        <v>160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20" t="s">
        <v>79</v>
      </c>
      <c r="BK275" s="192">
        <f>ROUND(I275*H275,2)</f>
        <v>0</v>
      </c>
      <c r="BL275" s="20" t="s">
        <v>168</v>
      </c>
      <c r="BM275" s="191" t="s">
        <v>732</v>
      </c>
    </row>
    <row r="276" spans="1:65" s="13" customFormat="1">
      <c r="B276" s="198"/>
      <c r="C276" s="199"/>
      <c r="D276" s="200" t="s">
        <v>172</v>
      </c>
      <c r="E276" s="201" t="s">
        <v>18</v>
      </c>
      <c r="F276" s="202" t="s">
        <v>733</v>
      </c>
      <c r="G276" s="199"/>
      <c r="H276" s="201" t="s">
        <v>18</v>
      </c>
      <c r="I276" s="203"/>
      <c r="J276" s="199"/>
      <c r="K276" s="199"/>
      <c r="L276" s="204"/>
      <c r="M276" s="205"/>
      <c r="N276" s="206"/>
      <c r="O276" s="206"/>
      <c r="P276" s="206"/>
      <c r="Q276" s="206"/>
      <c r="R276" s="206"/>
      <c r="S276" s="206"/>
      <c r="T276" s="207"/>
      <c r="AT276" s="208" t="s">
        <v>172</v>
      </c>
      <c r="AU276" s="208" t="s">
        <v>81</v>
      </c>
      <c r="AV276" s="13" t="s">
        <v>79</v>
      </c>
      <c r="AW276" s="13" t="s">
        <v>34</v>
      </c>
      <c r="AX276" s="13" t="s">
        <v>72</v>
      </c>
      <c r="AY276" s="208" t="s">
        <v>160</v>
      </c>
    </row>
    <row r="277" spans="1:65" s="14" customFormat="1">
      <c r="B277" s="209"/>
      <c r="C277" s="210"/>
      <c r="D277" s="200" t="s">
        <v>172</v>
      </c>
      <c r="E277" s="211" t="s">
        <v>18</v>
      </c>
      <c r="F277" s="212" t="s">
        <v>734</v>
      </c>
      <c r="G277" s="210"/>
      <c r="H277" s="213">
        <v>941.25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172</v>
      </c>
      <c r="AU277" s="219" t="s">
        <v>81</v>
      </c>
      <c r="AV277" s="14" t="s">
        <v>81</v>
      </c>
      <c r="AW277" s="14" t="s">
        <v>34</v>
      </c>
      <c r="AX277" s="14" t="s">
        <v>79</v>
      </c>
      <c r="AY277" s="219" t="s">
        <v>160</v>
      </c>
    </row>
    <row r="278" spans="1:65" s="2" customFormat="1" ht="34.799999999999997" customHeight="1">
      <c r="A278" s="37"/>
      <c r="B278" s="38"/>
      <c r="C278" s="181" t="s">
        <v>436</v>
      </c>
      <c r="D278" s="181" t="s">
        <v>163</v>
      </c>
      <c r="E278" s="182" t="s">
        <v>735</v>
      </c>
      <c r="F278" s="183" t="s">
        <v>736</v>
      </c>
      <c r="G278" s="184" t="s">
        <v>166</v>
      </c>
      <c r="H278" s="185">
        <v>29.63</v>
      </c>
      <c r="I278" s="186"/>
      <c r="J278" s="185">
        <f>ROUND(I278*H278,2)</f>
        <v>0</v>
      </c>
      <c r="K278" s="183" t="s">
        <v>18</v>
      </c>
      <c r="L278" s="42"/>
      <c r="M278" s="187" t="s">
        <v>18</v>
      </c>
      <c r="N278" s="188" t="s">
        <v>43</v>
      </c>
      <c r="O278" s="67"/>
      <c r="P278" s="189">
        <f>O278*H278</f>
        <v>0</v>
      </c>
      <c r="Q278" s="189">
        <v>2.5360200000000002</v>
      </c>
      <c r="R278" s="189">
        <f>Q278*H278</f>
        <v>75.142272599999998</v>
      </c>
      <c r="S278" s="189">
        <v>0</v>
      </c>
      <c r="T278" s="190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1" t="s">
        <v>168</v>
      </c>
      <c r="AT278" s="191" t="s">
        <v>163</v>
      </c>
      <c r="AU278" s="191" t="s">
        <v>81</v>
      </c>
      <c r="AY278" s="20" t="s">
        <v>160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20" t="s">
        <v>79</v>
      </c>
      <c r="BK278" s="192">
        <f>ROUND(I278*H278,2)</f>
        <v>0</v>
      </c>
      <c r="BL278" s="20" t="s">
        <v>168</v>
      </c>
      <c r="BM278" s="191" t="s">
        <v>737</v>
      </c>
    </row>
    <row r="279" spans="1:65" s="13" customFormat="1">
      <c r="B279" s="198"/>
      <c r="C279" s="199"/>
      <c r="D279" s="200" t="s">
        <v>172</v>
      </c>
      <c r="E279" s="201" t="s">
        <v>18</v>
      </c>
      <c r="F279" s="202" t="s">
        <v>738</v>
      </c>
      <c r="G279" s="199"/>
      <c r="H279" s="201" t="s">
        <v>18</v>
      </c>
      <c r="I279" s="203"/>
      <c r="J279" s="199"/>
      <c r="K279" s="199"/>
      <c r="L279" s="204"/>
      <c r="M279" s="205"/>
      <c r="N279" s="206"/>
      <c r="O279" s="206"/>
      <c r="P279" s="206"/>
      <c r="Q279" s="206"/>
      <c r="R279" s="206"/>
      <c r="S279" s="206"/>
      <c r="T279" s="207"/>
      <c r="AT279" s="208" t="s">
        <v>172</v>
      </c>
      <c r="AU279" s="208" t="s">
        <v>81</v>
      </c>
      <c r="AV279" s="13" t="s">
        <v>79</v>
      </c>
      <c r="AW279" s="13" t="s">
        <v>34</v>
      </c>
      <c r="AX279" s="13" t="s">
        <v>72</v>
      </c>
      <c r="AY279" s="208" t="s">
        <v>160</v>
      </c>
    </row>
    <row r="280" spans="1:65" s="13" customFormat="1">
      <c r="B280" s="198"/>
      <c r="C280" s="199"/>
      <c r="D280" s="200" t="s">
        <v>172</v>
      </c>
      <c r="E280" s="201" t="s">
        <v>18</v>
      </c>
      <c r="F280" s="202" t="s">
        <v>739</v>
      </c>
      <c r="G280" s="199"/>
      <c r="H280" s="201" t="s">
        <v>18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172</v>
      </c>
      <c r="AU280" s="208" t="s">
        <v>81</v>
      </c>
      <c r="AV280" s="13" t="s">
        <v>79</v>
      </c>
      <c r="AW280" s="13" t="s">
        <v>34</v>
      </c>
      <c r="AX280" s="13" t="s">
        <v>72</v>
      </c>
      <c r="AY280" s="208" t="s">
        <v>160</v>
      </c>
    </row>
    <row r="281" spans="1:65" s="14" customFormat="1">
      <c r="B281" s="209"/>
      <c r="C281" s="210"/>
      <c r="D281" s="200" t="s">
        <v>172</v>
      </c>
      <c r="E281" s="211" t="s">
        <v>18</v>
      </c>
      <c r="F281" s="212" t="s">
        <v>740</v>
      </c>
      <c r="G281" s="210"/>
      <c r="H281" s="213">
        <v>20.54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172</v>
      </c>
      <c r="AU281" s="219" t="s">
        <v>81</v>
      </c>
      <c r="AV281" s="14" t="s">
        <v>81</v>
      </c>
      <c r="AW281" s="14" t="s">
        <v>34</v>
      </c>
      <c r="AX281" s="14" t="s">
        <v>72</v>
      </c>
      <c r="AY281" s="219" t="s">
        <v>160</v>
      </c>
    </row>
    <row r="282" spans="1:65" s="14" customFormat="1">
      <c r="B282" s="209"/>
      <c r="C282" s="210"/>
      <c r="D282" s="200" t="s">
        <v>172</v>
      </c>
      <c r="E282" s="211" t="s">
        <v>18</v>
      </c>
      <c r="F282" s="212" t="s">
        <v>741</v>
      </c>
      <c r="G282" s="210"/>
      <c r="H282" s="213">
        <v>-0.13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172</v>
      </c>
      <c r="AU282" s="219" t="s">
        <v>81</v>
      </c>
      <c r="AV282" s="14" t="s">
        <v>81</v>
      </c>
      <c r="AW282" s="14" t="s">
        <v>34</v>
      </c>
      <c r="AX282" s="14" t="s">
        <v>72</v>
      </c>
      <c r="AY282" s="219" t="s">
        <v>160</v>
      </c>
    </row>
    <row r="283" spans="1:65" s="14" customFormat="1">
      <c r="B283" s="209"/>
      <c r="C283" s="210"/>
      <c r="D283" s="200" t="s">
        <v>172</v>
      </c>
      <c r="E283" s="211" t="s">
        <v>18</v>
      </c>
      <c r="F283" s="212" t="s">
        <v>742</v>
      </c>
      <c r="G283" s="210"/>
      <c r="H283" s="213">
        <v>-0.1</v>
      </c>
      <c r="I283" s="214"/>
      <c r="J283" s="210"/>
      <c r="K283" s="210"/>
      <c r="L283" s="215"/>
      <c r="M283" s="216"/>
      <c r="N283" s="217"/>
      <c r="O283" s="217"/>
      <c r="P283" s="217"/>
      <c r="Q283" s="217"/>
      <c r="R283" s="217"/>
      <c r="S283" s="217"/>
      <c r="T283" s="218"/>
      <c r="AT283" s="219" t="s">
        <v>172</v>
      </c>
      <c r="AU283" s="219" t="s">
        <v>81</v>
      </c>
      <c r="AV283" s="14" t="s">
        <v>81</v>
      </c>
      <c r="AW283" s="14" t="s">
        <v>34</v>
      </c>
      <c r="AX283" s="14" t="s">
        <v>72</v>
      </c>
      <c r="AY283" s="219" t="s">
        <v>160</v>
      </c>
    </row>
    <row r="284" spans="1:65" s="14" customFormat="1">
      <c r="B284" s="209"/>
      <c r="C284" s="210"/>
      <c r="D284" s="200" t="s">
        <v>172</v>
      </c>
      <c r="E284" s="211" t="s">
        <v>18</v>
      </c>
      <c r="F284" s="212" t="s">
        <v>219</v>
      </c>
      <c r="G284" s="210"/>
      <c r="H284" s="213">
        <v>0.04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172</v>
      </c>
      <c r="AU284" s="219" t="s">
        <v>81</v>
      </c>
      <c r="AV284" s="14" t="s">
        <v>81</v>
      </c>
      <c r="AW284" s="14" t="s">
        <v>34</v>
      </c>
      <c r="AX284" s="14" t="s">
        <v>72</v>
      </c>
      <c r="AY284" s="219" t="s">
        <v>160</v>
      </c>
    </row>
    <row r="285" spans="1:65" s="16" customFormat="1">
      <c r="B285" s="231"/>
      <c r="C285" s="232"/>
      <c r="D285" s="200" t="s">
        <v>172</v>
      </c>
      <c r="E285" s="233" t="s">
        <v>18</v>
      </c>
      <c r="F285" s="234" t="s">
        <v>279</v>
      </c>
      <c r="G285" s="232"/>
      <c r="H285" s="235">
        <v>20.350000000000001</v>
      </c>
      <c r="I285" s="236"/>
      <c r="J285" s="232"/>
      <c r="K285" s="232"/>
      <c r="L285" s="237"/>
      <c r="M285" s="238"/>
      <c r="N285" s="239"/>
      <c r="O285" s="239"/>
      <c r="P285" s="239"/>
      <c r="Q285" s="239"/>
      <c r="R285" s="239"/>
      <c r="S285" s="239"/>
      <c r="T285" s="240"/>
      <c r="AT285" s="241" t="s">
        <v>172</v>
      </c>
      <c r="AU285" s="241" t="s">
        <v>81</v>
      </c>
      <c r="AV285" s="16" t="s">
        <v>184</v>
      </c>
      <c r="AW285" s="16" t="s">
        <v>34</v>
      </c>
      <c r="AX285" s="16" t="s">
        <v>72</v>
      </c>
      <c r="AY285" s="241" t="s">
        <v>160</v>
      </c>
    </row>
    <row r="286" spans="1:65" s="13" customFormat="1">
      <c r="B286" s="198"/>
      <c r="C286" s="199"/>
      <c r="D286" s="200" t="s">
        <v>172</v>
      </c>
      <c r="E286" s="201" t="s">
        <v>18</v>
      </c>
      <c r="F286" s="202" t="s">
        <v>743</v>
      </c>
      <c r="G286" s="199"/>
      <c r="H286" s="201" t="s">
        <v>18</v>
      </c>
      <c r="I286" s="203"/>
      <c r="J286" s="199"/>
      <c r="K286" s="199"/>
      <c r="L286" s="204"/>
      <c r="M286" s="205"/>
      <c r="N286" s="206"/>
      <c r="O286" s="206"/>
      <c r="P286" s="206"/>
      <c r="Q286" s="206"/>
      <c r="R286" s="206"/>
      <c r="S286" s="206"/>
      <c r="T286" s="207"/>
      <c r="AT286" s="208" t="s">
        <v>172</v>
      </c>
      <c r="AU286" s="208" t="s">
        <v>81</v>
      </c>
      <c r="AV286" s="13" t="s">
        <v>79</v>
      </c>
      <c r="AW286" s="13" t="s">
        <v>34</v>
      </c>
      <c r="AX286" s="13" t="s">
        <v>72</v>
      </c>
      <c r="AY286" s="208" t="s">
        <v>160</v>
      </c>
    </row>
    <row r="287" spans="1:65" s="14" customFormat="1">
      <c r="B287" s="209"/>
      <c r="C287" s="210"/>
      <c r="D287" s="200" t="s">
        <v>172</v>
      </c>
      <c r="E287" s="211" t="s">
        <v>18</v>
      </c>
      <c r="F287" s="212" t="s">
        <v>744</v>
      </c>
      <c r="G287" s="210"/>
      <c r="H287" s="213">
        <v>0.65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172</v>
      </c>
      <c r="AU287" s="219" t="s">
        <v>81</v>
      </c>
      <c r="AV287" s="14" t="s">
        <v>81</v>
      </c>
      <c r="AW287" s="14" t="s">
        <v>34</v>
      </c>
      <c r="AX287" s="14" t="s">
        <v>72</v>
      </c>
      <c r="AY287" s="219" t="s">
        <v>160</v>
      </c>
    </row>
    <row r="288" spans="1:65" s="14" customFormat="1">
      <c r="B288" s="209"/>
      <c r="C288" s="210"/>
      <c r="D288" s="200" t="s">
        <v>172</v>
      </c>
      <c r="E288" s="211" t="s">
        <v>18</v>
      </c>
      <c r="F288" s="212" t="s">
        <v>745</v>
      </c>
      <c r="G288" s="210"/>
      <c r="H288" s="213">
        <v>5.22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172</v>
      </c>
      <c r="AU288" s="219" t="s">
        <v>81</v>
      </c>
      <c r="AV288" s="14" t="s">
        <v>81</v>
      </c>
      <c r="AW288" s="14" t="s">
        <v>34</v>
      </c>
      <c r="AX288" s="14" t="s">
        <v>72</v>
      </c>
      <c r="AY288" s="219" t="s">
        <v>160</v>
      </c>
    </row>
    <row r="289" spans="1:65" s="14" customFormat="1">
      <c r="B289" s="209"/>
      <c r="C289" s="210"/>
      <c r="D289" s="200" t="s">
        <v>172</v>
      </c>
      <c r="E289" s="211" t="s">
        <v>18</v>
      </c>
      <c r="F289" s="212" t="s">
        <v>746</v>
      </c>
      <c r="G289" s="210"/>
      <c r="H289" s="213">
        <v>1.88</v>
      </c>
      <c r="I289" s="214"/>
      <c r="J289" s="210"/>
      <c r="K289" s="210"/>
      <c r="L289" s="215"/>
      <c r="M289" s="216"/>
      <c r="N289" s="217"/>
      <c r="O289" s="217"/>
      <c r="P289" s="217"/>
      <c r="Q289" s="217"/>
      <c r="R289" s="217"/>
      <c r="S289" s="217"/>
      <c r="T289" s="218"/>
      <c r="AT289" s="219" t="s">
        <v>172</v>
      </c>
      <c r="AU289" s="219" t="s">
        <v>81</v>
      </c>
      <c r="AV289" s="14" t="s">
        <v>81</v>
      </c>
      <c r="AW289" s="14" t="s">
        <v>34</v>
      </c>
      <c r="AX289" s="14" t="s">
        <v>72</v>
      </c>
      <c r="AY289" s="219" t="s">
        <v>160</v>
      </c>
    </row>
    <row r="290" spans="1:65" s="14" customFormat="1">
      <c r="B290" s="209"/>
      <c r="C290" s="210"/>
      <c r="D290" s="200" t="s">
        <v>172</v>
      </c>
      <c r="E290" s="211" t="s">
        <v>18</v>
      </c>
      <c r="F290" s="212" t="s">
        <v>747</v>
      </c>
      <c r="G290" s="210"/>
      <c r="H290" s="213">
        <v>0.18</v>
      </c>
      <c r="I290" s="214"/>
      <c r="J290" s="210"/>
      <c r="K290" s="210"/>
      <c r="L290" s="215"/>
      <c r="M290" s="216"/>
      <c r="N290" s="217"/>
      <c r="O290" s="217"/>
      <c r="P290" s="217"/>
      <c r="Q290" s="217"/>
      <c r="R290" s="217"/>
      <c r="S290" s="217"/>
      <c r="T290" s="218"/>
      <c r="AT290" s="219" t="s">
        <v>172</v>
      </c>
      <c r="AU290" s="219" t="s">
        <v>81</v>
      </c>
      <c r="AV290" s="14" t="s">
        <v>81</v>
      </c>
      <c r="AW290" s="14" t="s">
        <v>34</v>
      </c>
      <c r="AX290" s="14" t="s">
        <v>72</v>
      </c>
      <c r="AY290" s="219" t="s">
        <v>160</v>
      </c>
    </row>
    <row r="291" spans="1:65" s="14" customFormat="1">
      <c r="B291" s="209"/>
      <c r="C291" s="210"/>
      <c r="D291" s="200" t="s">
        <v>172</v>
      </c>
      <c r="E291" s="211" t="s">
        <v>18</v>
      </c>
      <c r="F291" s="212" t="s">
        <v>748</v>
      </c>
      <c r="G291" s="210"/>
      <c r="H291" s="213">
        <v>0.45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172</v>
      </c>
      <c r="AU291" s="219" t="s">
        <v>81</v>
      </c>
      <c r="AV291" s="14" t="s">
        <v>81</v>
      </c>
      <c r="AW291" s="14" t="s">
        <v>34</v>
      </c>
      <c r="AX291" s="14" t="s">
        <v>72</v>
      </c>
      <c r="AY291" s="219" t="s">
        <v>160</v>
      </c>
    </row>
    <row r="292" spans="1:65" s="16" customFormat="1">
      <c r="B292" s="231"/>
      <c r="C292" s="232"/>
      <c r="D292" s="200" t="s">
        <v>172</v>
      </c>
      <c r="E292" s="233" t="s">
        <v>18</v>
      </c>
      <c r="F292" s="234" t="s">
        <v>279</v>
      </c>
      <c r="G292" s="232"/>
      <c r="H292" s="235">
        <v>8.3800000000000008</v>
      </c>
      <c r="I292" s="236"/>
      <c r="J292" s="232"/>
      <c r="K292" s="232"/>
      <c r="L292" s="237"/>
      <c r="M292" s="238"/>
      <c r="N292" s="239"/>
      <c r="O292" s="239"/>
      <c r="P292" s="239"/>
      <c r="Q292" s="239"/>
      <c r="R292" s="239"/>
      <c r="S292" s="239"/>
      <c r="T292" s="240"/>
      <c r="AT292" s="241" t="s">
        <v>172</v>
      </c>
      <c r="AU292" s="241" t="s">
        <v>81</v>
      </c>
      <c r="AV292" s="16" t="s">
        <v>184</v>
      </c>
      <c r="AW292" s="16" t="s">
        <v>34</v>
      </c>
      <c r="AX292" s="16" t="s">
        <v>72</v>
      </c>
      <c r="AY292" s="241" t="s">
        <v>160</v>
      </c>
    </row>
    <row r="293" spans="1:65" s="13" customFormat="1">
      <c r="B293" s="198"/>
      <c r="C293" s="199"/>
      <c r="D293" s="200" t="s">
        <v>172</v>
      </c>
      <c r="E293" s="201" t="s">
        <v>18</v>
      </c>
      <c r="F293" s="202" t="s">
        <v>749</v>
      </c>
      <c r="G293" s="199"/>
      <c r="H293" s="201" t="s">
        <v>18</v>
      </c>
      <c r="I293" s="203"/>
      <c r="J293" s="199"/>
      <c r="K293" s="199"/>
      <c r="L293" s="204"/>
      <c r="M293" s="205"/>
      <c r="N293" s="206"/>
      <c r="O293" s="206"/>
      <c r="P293" s="206"/>
      <c r="Q293" s="206"/>
      <c r="R293" s="206"/>
      <c r="S293" s="206"/>
      <c r="T293" s="207"/>
      <c r="AT293" s="208" t="s">
        <v>172</v>
      </c>
      <c r="AU293" s="208" t="s">
        <v>81</v>
      </c>
      <c r="AV293" s="13" t="s">
        <v>79</v>
      </c>
      <c r="AW293" s="13" t="s">
        <v>34</v>
      </c>
      <c r="AX293" s="13" t="s">
        <v>72</v>
      </c>
      <c r="AY293" s="208" t="s">
        <v>160</v>
      </c>
    </row>
    <row r="294" spans="1:65" s="14" customFormat="1">
      <c r="B294" s="209"/>
      <c r="C294" s="210"/>
      <c r="D294" s="200" t="s">
        <v>172</v>
      </c>
      <c r="E294" s="211" t="s">
        <v>18</v>
      </c>
      <c r="F294" s="212" t="s">
        <v>750</v>
      </c>
      <c r="G294" s="210"/>
      <c r="H294" s="213">
        <v>0.12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172</v>
      </c>
      <c r="AU294" s="219" t="s">
        <v>81</v>
      </c>
      <c r="AV294" s="14" t="s">
        <v>81</v>
      </c>
      <c r="AW294" s="14" t="s">
        <v>34</v>
      </c>
      <c r="AX294" s="14" t="s">
        <v>72</v>
      </c>
      <c r="AY294" s="219" t="s">
        <v>160</v>
      </c>
    </row>
    <row r="295" spans="1:65" s="14" customFormat="1">
      <c r="B295" s="209"/>
      <c r="C295" s="210"/>
      <c r="D295" s="200" t="s">
        <v>172</v>
      </c>
      <c r="E295" s="211" t="s">
        <v>18</v>
      </c>
      <c r="F295" s="212" t="s">
        <v>751</v>
      </c>
      <c r="G295" s="210"/>
      <c r="H295" s="213">
        <v>0.15</v>
      </c>
      <c r="I295" s="214"/>
      <c r="J295" s="210"/>
      <c r="K295" s="210"/>
      <c r="L295" s="215"/>
      <c r="M295" s="216"/>
      <c r="N295" s="217"/>
      <c r="O295" s="217"/>
      <c r="P295" s="217"/>
      <c r="Q295" s="217"/>
      <c r="R295" s="217"/>
      <c r="S295" s="217"/>
      <c r="T295" s="218"/>
      <c r="AT295" s="219" t="s">
        <v>172</v>
      </c>
      <c r="AU295" s="219" t="s">
        <v>81</v>
      </c>
      <c r="AV295" s="14" t="s">
        <v>81</v>
      </c>
      <c r="AW295" s="14" t="s">
        <v>34</v>
      </c>
      <c r="AX295" s="14" t="s">
        <v>72</v>
      </c>
      <c r="AY295" s="219" t="s">
        <v>160</v>
      </c>
    </row>
    <row r="296" spans="1:65" s="16" customFormat="1">
      <c r="B296" s="231"/>
      <c r="C296" s="232"/>
      <c r="D296" s="200" t="s">
        <v>172</v>
      </c>
      <c r="E296" s="233" t="s">
        <v>18</v>
      </c>
      <c r="F296" s="234" t="s">
        <v>279</v>
      </c>
      <c r="G296" s="232"/>
      <c r="H296" s="235">
        <v>0.27</v>
      </c>
      <c r="I296" s="236"/>
      <c r="J296" s="232"/>
      <c r="K296" s="232"/>
      <c r="L296" s="237"/>
      <c r="M296" s="238"/>
      <c r="N296" s="239"/>
      <c r="O296" s="239"/>
      <c r="P296" s="239"/>
      <c r="Q296" s="239"/>
      <c r="R296" s="239"/>
      <c r="S296" s="239"/>
      <c r="T296" s="240"/>
      <c r="AT296" s="241" t="s">
        <v>172</v>
      </c>
      <c r="AU296" s="241" t="s">
        <v>81</v>
      </c>
      <c r="AV296" s="16" t="s">
        <v>184</v>
      </c>
      <c r="AW296" s="16" t="s">
        <v>34</v>
      </c>
      <c r="AX296" s="16" t="s">
        <v>72</v>
      </c>
      <c r="AY296" s="241" t="s">
        <v>160</v>
      </c>
    </row>
    <row r="297" spans="1:65" s="13" customFormat="1">
      <c r="B297" s="198"/>
      <c r="C297" s="199"/>
      <c r="D297" s="200" t="s">
        <v>172</v>
      </c>
      <c r="E297" s="201" t="s">
        <v>18</v>
      </c>
      <c r="F297" s="202" t="s">
        <v>752</v>
      </c>
      <c r="G297" s="199"/>
      <c r="H297" s="201" t="s">
        <v>18</v>
      </c>
      <c r="I297" s="203"/>
      <c r="J297" s="199"/>
      <c r="K297" s="199"/>
      <c r="L297" s="204"/>
      <c r="M297" s="205"/>
      <c r="N297" s="206"/>
      <c r="O297" s="206"/>
      <c r="P297" s="206"/>
      <c r="Q297" s="206"/>
      <c r="R297" s="206"/>
      <c r="S297" s="206"/>
      <c r="T297" s="207"/>
      <c r="AT297" s="208" t="s">
        <v>172</v>
      </c>
      <c r="AU297" s="208" t="s">
        <v>81</v>
      </c>
      <c r="AV297" s="13" t="s">
        <v>79</v>
      </c>
      <c r="AW297" s="13" t="s">
        <v>34</v>
      </c>
      <c r="AX297" s="13" t="s">
        <v>72</v>
      </c>
      <c r="AY297" s="208" t="s">
        <v>160</v>
      </c>
    </row>
    <row r="298" spans="1:65" s="14" customFormat="1">
      <c r="B298" s="209"/>
      <c r="C298" s="210"/>
      <c r="D298" s="200" t="s">
        <v>172</v>
      </c>
      <c r="E298" s="211" t="s">
        <v>18</v>
      </c>
      <c r="F298" s="212" t="s">
        <v>753</v>
      </c>
      <c r="G298" s="210"/>
      <c r="H298" s="213">
        <v>0.63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172</v>
      </c>
      <c r="AU298" s="219" t="s">
        <v>81</v>
      </c>
      <c r="AV298" s="14" t="s">
        <v>81</v>
      </c>
      <c r="AW298" s="14" t="s">
        <v>34</v>
      </c>
      <c r="AX298" s="14" t="s">
        <v>72</v>
      </c>
      <c r="AY298" s="219" t="s">
        <v>160</v>
      </c>
    </row>
    <row r="299" spans="1:65" s="16" customFormat="1">
      <c r="B299" s="231"/>
      <c r="C299" s="232"/>
      <c r="D299" s="200" t="s">
        <v>172</v>
      </c>
      <c r="E299" s="233" t="s">
        <v>18</v>
      </c>
      <c r="F299" s="234" t="s">
        <v>279</v>
      </c>
      <c r="G299" s="232"/>
      <c r="H299" s="235">
        <v>0.63</v>
      </c>
      <c r="I299" s="236"/>
      <c r="J299" s="232"/>
      <c r="K299" s="232"/>
      <c r="L299" s="237"/>
      <c r="M299" s="238"/>
      <c r="N299" s="239"/>
      <c r="O299" s="239"/>
      <c r="P299" s="239"/>
      <c r="Q299" s="239"/>
      <c r="R299" s="239"/>
      <c r="S299" s="239"/>
      <c r="T299" s="240"/>
      <c r="AT299" s="241" t="s">
        <v>172</v>
      </c>
      <c r="AU299" s="241" t="s">
        <v>81</v>
      </c>
      <c r="AV299" s="16" t="s">
        <v>184</v>
      </c>
      <c r="AW299" s="16" t="s">
        <v>34</v>
      </c>
      <c r="AX299" s="16" t="s">
        <v>72</v>
      </c>
      <c r="AY299" s="241" t="s">
        <v>160</v>
      </c>
    </row>
    <row r="300" spans="1:65" s="15" customFormat="1">
      <c r="B300" s="220"/>
      <c r="C300" s="221"/>
      <c r="D300" s="200" t="s">
        <v>172</v>
      </c>
      <c r="E300" s="222" t="s">
        <v>18</v>
      </c>
      <c r="F300" s="223" t="s">
        <v>175</v>
      </c>
      <c r="G300" s="221"/>
      <c r="H300" s="224">
        <v>29.63</v>
      </c>
      <c r="I300" s="225"/>
      <c r="J300" s="221"/>
      <c r="K300" s="221"/>
      <c r="L300" s="226"/>
      <c r="M300" s="227"/>
      <c r="N300" s="228"/>
      <c r="O300" s="228"/>
      <c r="P300" s="228"/>
      <c r="Q300" s="228"/>
      <c r="R300" s="228"/>
      <c r="S300" s="228"/>
      <c r="T300" s="229"/>
      <c r="AT300" s="230" t="s">
        <v>172</v>
      </c>
      <c r="AU300" s="230" t="s">
        <v>81</v>
      </c>
      <c r="AV300" s="15" t="s">
        <v>168</v>
      </c>
      <c r="AW300" s="15" t="s">
        <v>34</v>
      </c>
      <c r="AX300" s="15" t="s">
        <v>79</v>
      </c>
      <c r="AY300" s="230" t="s">
        <v>160</v>
      </c>
    </row>
    <row r="301" spans="1:65" s="2" customFormat="1" ht="22.2" customHeight="1">
      <c r="A301" s="37"/>
      <c r="B301" s="38"/>
      <c r="C301" s="181" t="s">
        <v>445</v>
      </c>
      <c r="D301" s="181" t="s">
        <v>163</v>
      </c>
      <c r="E301" s="182" t="s">
        <v>754</v>
      </c>
      <c r="F301" s="183" t="s">
        <v>755</v>
      </c>
      <c r="G301" s="184" t="s">
        <v>178</v>
      </c>
      <c r="H301" s="185">
        <v>28.81</v>
      </c>
      <c r="I301" s="186"/>
      <c r="J301" s="185">
        <f>ROUND(I301*H301,2)</f>
        <v>0</v>
      </c>
      <c r="K301" s="183" t="s">
        <v>167</v>
      </c>
      <c r="L301" s="42"/>
      <c r="M301" s="187" t="s">
        <v>18</v>
      </c>
      <c r="N301" s="188" t="s">
        <v>43</v>
      </c>
      <c r="O301" s="67"/>
      <c r="P301" s="189">
        <f>O301*H301</f>
        <v>0</v>
      </c>
      <c r="Q301" s="189">
        <v>1.6199999999999999E-3</v>
      </c>
      <c r="R301" s="189">
        <f>Q301*H301</f>
        <v>4.6672199999999997E-2</v>
      </c>
      <c r="S301" s="189">
        <v>0</v>
      </c>
      <c r="T301" s="190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91" t="s">
        <v>168</v>
      </c>
      <c r="AT301" s="191" t="s">
        <v>163</v>
      </c>
      <c r="AU301" s="191" t="s">
        <v>81</v>
      </c>
      <c r="AY301" s="20" t="s">
        <v>160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20" t="s">
        <v>79</v>
      </c>
      <c r="BK301" s="192">
        <f>ROUND(I301*H301,2)</f>
        <v>0</v>
      </c>
      <c r="BL301" s="20" t="s">
        <v>168</v>
      </c>
      <c r="BM301" s="191" t="s">
        <v>756</v>
      </c>
    </row>
    <row r="302" spans="1:65" s="2" customFormat="1">
      <c r="A302" s="37"/>
      <c r="B302" s="38"/>
      <c r="C302" s="39"/>
      <c r="D302" s="193" t="s">
        <v>170</v>
      </c>
      <c r="E302" s="39"/>
      <c r="F302" s="194" t="s">
        <v>757</v>
      </c>
      <c r="G302" s="39"/>
      <c r="H302" s="39"/>
      <c r="I302" s="195"/>
      <c r="J302" s="39"/>
      <c r="K302" s="39"/>
      <c r="L302" s="42"/>
      <c r="M302" s="196"/>
      <c r="N302" s="197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170</v>
      </c>
      <c r="AU302" s="20" t="s">
        <v>81</v>
      </c>
    </row>
    <row r="303" spans="1:65" s="13" customFormat="1">
      <c r="B303" s="198"/>
      <c r="C303" s="199"/>
      <c r="D303" s="200" t="s">
        <v>172</v>
      </c>
      <c r="E303" s="201" t="s">
        <v>18</v>
      </c>
      <c r="F303" s="202" t="s">
        <v>738</v>
      </c>
      <c r="G303" s="199"/>
      <c r="H303" s="201" t="s">
        <v>18</v>
      </c>
      <c r="I303" s="203"/>
      <c r="J303" s="199"/>
      <c r="K303" s="199"/>
      <c r="L303" s="204"/>
      <c r="M303" s="205"/>
      <c r="N303" s="206"/>
      <c r="O303" s="206"/>
      <c r="P303" s="206"/>
      <c r="Q303" s="206"/>
      <c r="R303" s="206"/>
      <c r="S303" s="206"/>
      <c r="T303" s="207"/>
      <c r="AT303" s="208" t="s">
        <v>172</v>
      </c>
      <c r="AU303" s="208" t="s">
        <v>81</v>
      </c>
      <c r="AV303" s="13" t="s">
        <v>79</v>
      </c>
      <c r="AW303" s="13" t="s">
        <v>34</v>
      </c>
      <c r="AX303" s="13" t="s">
        <v>72</v>
      </c>
      <c r="AY303" s="208" t="s">
        <v>160</v>
      </c>
    </row>
    <row r="304" spans="1:65" s="13" customFormat="1">
      <c r="B304" s="198"/>
      <c r="C304" s="199"/>
      <c r="D304" s="200" t="s">
        <v>172</v>
      </c>
      <c r="E304" s="201" t="s">
        <v>18</v>
      </c>
      <c r="F304" s="202" t="s">
        <v>743</v>
      </c>
      <c r="G304" s="199"/>
      <c r="H304" s="201" t="s">
        <v>18</v>
      </c>
      <c r="I304" s="203"/>
      <c r="J304" s="199"/>
      <c r="K304" s="199"/>
      <c r="L304" s="204"/>
      <c r="M304" s="205"/>
      <c r="N304" s="206"/>
      <c r="O304" s="206"/>
      <c r="P304" s="206"/>
      <c r="Q304" s="206"/>
      <c r="R304" s="206"/>
      <c r="S304" s="206"/>
      <c r="T304" s="207"/>
      <c r="AT304" s="208" t="s">
        <v>172</v>
      </c>
      <c r="AU304" s="208" t="s">
        <v>81</v>
      </c>
      <c r="AV304" s="13" t="s">
        <v>79</v>
      </c>
      <c r="AW304" s="13" t="s">
        <v>34</v>
      </c>
      <c r="AX304" s="13" t="s">
        <v>72</v>
      </c>
      <c r="AY304" s="208" t="s">
        <v>160</v>
      </c>
    </row>
    <row r="305" spans="2:51" s="14" customFormat="1">
      <c r="B305" s="209"/>
      <c r="C305" s="210"/>
      <c r="D305" s="200" t="s">
        <v>172</v>
      </c>
      <c r="E305" s="211" t="s">
        <v>18</v>
      </c>
      <c r="F305" s="212" t="s">
        <v>758</v>
      </c>
      <c r="G305" s="210"/>
      <c r="H305" s="213">
        <v>3.23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172</v>
      </c>
      <c r="AU305" s="219" t="s">
        <v>81</v>
      </c>
      <c r="AV305" s="14" t="s">
        <v>81</v>
      </c>
      <c r="AW305" s="14" t="s">
        <v>34</v>
      </c>
      <c r="AX305" s="14" t="s">
        <v>72</v>
      </c>
      <c r="AY305" s="219" t="s">
        <v>160</v>
      </c>
    </row>
    <row r="306" spans="2:51" s="14" customFormat="1">
      <c r="B306" s="209"/>
      <c r="C306" s="210"/>
      <c r="D306" s="200" t="s">
        <v>172</v>
      </c>
      <c r="E306" s="211" t="s">
        <v>18</v>
      </c>
      <c r="F306" s="212" t="s">
        <v>759</v>
      </c>
      <c r="G306" s="210"/>
      <c r="H306" s="213">
        <v>2.54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172</v>
      </c>
      <c r="AU306" s="219" t="s">
        <v>81</v>
      </c>
      <c r="AV306" s="14" t="s">
        <v>81</v>
      </c>
      <c r="AW306" s="14" t="s">
        <v>34</v>
      </c>
      <c r="AX306" s="14" t="s">
        <v>72</v>
      </c>
      <c r="AY306" s="219" t="s">
        <v>160</v>
      </c>
    </row>
    <row r="307" spans="2:51" s="14" customFormat="1">
      <c r="B307" s="209"/>
      <c r="C307" s="210"/>
      <c r="D307" s="200" t="s">
        <v>172</v>
      </c>
      <c r="E307" s="211" t="s">
        <v>18</v>
      </c>
      <c r="F307" s="212" t="s">
        <v>760</v>
      </c>
      <c r="G307" s="210"/>
      <c r="H307" s="213">
        <v>5.43</v>
      </c>
      <c r="I307" s="214"/>
      <c r="J307" s="210"/>
      <c r="K307" s="210"/>
      <c r="L307" s="215"/>
      <c r="M307" s="216"/>
      <c r="N307" s="217"/>
      <c r="O307" s="217"/>
      <c r="P307" s="217"/>
      <c r="Q307" s="217"/>
      <c r="R307" s="217"/>
      <c r="S307" s="217"/>
      <c r="T307" s="218"/>
      <c r="AT307" s="219" t="s">
        <v>172</v>
      </c>
      <c r="AU307" s="219" t="s">
        <v>81</v>
      </c>
      <c r="AV307" s="14" t="s">
        <v>81</v>
      </c>
      <c r="AW307" s="14" t="s">
        <v>34</v>
      </c>
      <c r="AX307" s="14" t="s">
        <v>72</v>
      </c>
      <c r="AY307" s="219" t="s">
        <v>160</v>
      </c>
    </row>
    <row r="308" spans="2:51" s="14" customFormat="1">
      <c r="B308" s="209"/>
      <c r="C308" s="210"/>
      <c r="D308" s="200" t="s">
        <v>172</v>
      </c>
      <c r="E308" s="211" t="s">
        <v>18</v>
      </c>
      <c r="F308" s="212" t="s">
        <v>761</v>
      </c>
      <c r="G308" s="210"/>
      <c r="H308" s="213">
        <v>5.98</v>
      </c>
      <c r="I308" s="214"/>
      <c r="J308" s="210"/>
      <c r="K308" s="210"/>
      <c r="L308" s="215"/>
      <c r="M308" s="216"/>
      <c r="N308" s="217"/>
      <c r="O308" s="217"/>
      <c r="P308" s="217"/>
      <c r="Q308" s="217"/>
      <c r="R308" s="217"/>
      <c r="S308" s="217"/>
      <c r="T308" s="218"/>
      <c r="AT308" s="219" t="s">
        <v>172</v>
      </c>
      <c r="AU308" s="219" t="s">
        <v>81</v>
      </c>
      <c r="AV308" s="14" t="s">
        <v>81</v>
      </c>
      <c r="AW308" s="14" t="s">
        <v>34</v>
      </c>
      <c r="AX308" s="14" t="s">
        <v>72</v>
      </c>
      <c r="AY308" s="219" t="s">
        <v>160</v>
      </c>
    </row>
    <row r="309" spans="2:51" s="14" customFormat="1">
      <c r="B309" s="209"/>
      <c r="C309" s="210"/>
      <c r="D309" s="200" t="s">
        <v>172</v>
      </c>
      <c r="E309" s="211" t="s">
        <v>18</v>
      </c>
      <c r="F309" s="212" t="s">
        <v>762</v>
      </c>
      <c r="G309" s="210"/>
      <c r="H309" s="213">
        <v>3.74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172</v>
      </c>
      <c r="AU309" s="219" t="s">
        <v>81</v>
      </c>
      <c r="AV309" s="14" t="s">
        <v>81</v>
      </c>
      <c r="AW309" s="14" t="s">
        <v>34</v>
      </c>
      <c r="AX309" s="14" t="s">
        <v>72</v>
      </c>
      <c r="AY309" s="219" t="s">
        <v>160</v>
      </c>
    </row>
    <row r="310" spans="2:51" s="14" customFormat="1">
      <c r="B310" s="209"/>
      <c r="C310" s="210"/>
      <c r="D310" s="200" t="s">
        <v>172</v>
      </c>
      <c r="E310" s="211" t="s">
        <v>18</v>
      </c>
      <c r="F310" s="212" t="s">
        <v>763</v>
      </c>
      <c r="G310" s="210"/>
      <c r="H310" s="213">
        <v>1.28</v>
      </c>
      <c r="I310" s="214"/>
      <c r="J310" s="210"/>
      <c r="K310" s="210"/>
      <c r="L310" s="215"/>
      <c r="M310" s="216"/>
      <c r="N310" s="217"/>
      <c r="O310" s="217"/>
      <c r="P310" s="217"/>
      <c r="Q310" s="217"/>
      <c r="R310" s="217"/>
      <c r="S310" s="217"/>
      <c r="T310" s="218"/>
      <c r="AT310" s="219" t="s">
        <v>172</v>
      </c>
      <c r="AU310" s="219" t="s">
        <v>81</v>
      </c>
      <c r="AV310" s="14" t="s">
        <v>81</v>
      </c>
      <c r="AW310" s="14" t="s">
        <v>34</v>
      </c>
      <c r="AX310" s="14" t="s">
        <v>72</v>
      </c>
      <c r="AY310" s="219" t="s">
        <v>160</v>
      </c>
    </row>
    <row r="311" spans="2:51" s="14" customFormat="1">
      <c r="B311" s="209"/>
      <c r="C311" s="210"/>
      <c r="D311" s="200" t="s">
        <v>172</v>
      </c>
      <c r="E311" s="211" t="s">
        <v>18</v>
      </c>
      <c r="F311" s="212" t="s">
        <v>764</v>
      </c>
      <c r="G311" s="210"/>
      <c r="H311" s="213">
        <v>2.46</v>
      </c>
      <c r="I311" s="214"/>
      <c r="J311" s="210"/>
      <c r="K311" s="210"/>
      <c r="L311" s="215"/>
      <c r="M311" s="216"/>
      <c r="N311" s="217"/>
      <c r="O311" s="217"/>
      <c r="P311" s="217"/>
      <c r="Q311" s="217"/>
      <c r="R311" s="217"/>
      <c r="S311" s="217"/>
      <c r="T311" s="218"/>
      <c r="AT311" s="219" t="s">
        <v>172</v>
      </c>
      <c r="AU311" s="219" t="s">
        <v>81</v>
      </c>
      <c r="AV311" s="14" t="s">
        <v>81</v>
      </c>
      <c r="AW311" s="14" t="s">
        <v>34</v>
      </c>
      <c r="AX311" s="14" t="s">
        <v>72</v>
      </c>
      <c r="AY311" s="219" t="s">
        <v>160</v>
      </c>
    </row>
    <row r="312" spans="2:51" s="16" customFormat="1">
      <c r="B312" s="231"/>
      <c r="C312" s="232"/>
      <c r="D312" s="200" t="s">
        <v>172</v>
      </c>
      <c r="E312" s="233" t="s">
        <v>18</v>
      </c>
      <c r="F312" s="234" t="s">
        <v>279</v>
      </c>
      <c r="G312" s="232"/>
      <c r="H312" s="235">
        <v>24.66</v>
      </c>
      <c r="I312" s="236"/>
      <c r="J312" s="232"/>
      <c r="K312" s="232"/>
      <c r="L312" s="237"/>
      <c r="M312" s="238"/>
      <c r="N312" s="239"/>
      <c r="O312" s="239"/>
      <c r="P312" s="239"/>
      <c r="Q312" s="239"/>
      <c r="R312" s="239"/>
      <c r="S312" s="239"/>
      <c r="T312" s="240"/>
      <c r="AT312" s="241" t="s">
        <v>172</v>
      </c>
      <c r="AU312" s="241" t="s">
        <v>81</v>
      </c>
      <c r="AV312" s="16" t="s">
        <v>184</v>
      </c>
      <c r="AW312" s="16" t="s">
        <v>34</v>
      </c>
      <c r="AX312" s="16" t="s">
        <v>72</v>
      </c>
      <c r="AY312" s="241" t="s">
        <v>160</v>
      </c>
    </row>
    <row r="313" spans="2:51" s="13" customFormat="1">
      <c r="B313" s="198"/>
      <c r="C313" s="199"/>
      <c r="D313" s="200" t="s">
        <v>172</v>
      </c>
      <c r="E313" s="201" t="s">
        <v>18</v>
      </c>
      <c r="F313" s="202" t="s">
        <v>749</v>
      </c>
      <c r="G313" s="199"/>
      <c r="H313" s="201" t="s">
        <v>18</v>
      </c>
      <c r="I313" s="203"/>
      <c r="J313" s="199"/>
      <c r="K313" s="199"/>
      <c r="L313" s="204"/>
      <c r="M313" s="205"/>
      <c r="N313" s="206"/>
      <c r="O313" s="206"/>
      <c r="P313" s="206"/>
      <c r="Q313" s="206"/>
      <c r="R313" s="206"/>
      <c r="S313" s="206"/>
      <c r="T313" s="207"/>
      <c r="AT313" s="208" t="s">
        <v>172</v>
      </c>
      <c r="AU313" s="208" t="s">
        <v>81</v>
      </c>
      <c r="AV313" s="13" t="s">
        <v>79</v>
      </c>
      <c r="AW313" s="13" t="s">
        <v>34</v>
      </c>
      <c r="AX313" s="13" t="s">
        <v>72</v>
      </c>
      <c r="AY313" s="208" t="s">
        <v>160</v>
      </c>
    </row>
    <row r="314" spans="2:51" s="14" customFormat="1">
      <c r="B314" s="209"/>
      <c r="C314" s="210"/>
      <c r="D314" s="200" t="s">
        <v>172</v>
      </c>
      <c r="E314" s="211" t="s">
        <v>18</v>
      </c>
      <c r="F314" s="212" t="s">
        <v>765</v>
      </c>
      <c r="G314" s="210"/>
      <c r="H314" s="213">
        <v>0.3</v>
      </c>
      <c r="I314" s="214"/>
      <c r="J314" s="210"/>
      <c r="K314" s="210"/>
      <c r="L314" s="215"/>
      <c r="M314" s="216"/>
      <c r="N314" s="217"/>
      <c r="O314" s="217"/>
      <c r="P314" s="217"/>
      <c r="Q314" s="217"/>
      <c r="R314" s="217"/>
      <c r="S314" s="217"/>
      <c r="T314" s="218"/>
      <c r="AT314" s="219" t="s">
        <v>172</v>
      </c>
      <c r="AU314" s="219" t="s">
        <v>81</v>
      </c>
      <c r="AV314" s="14" t="s">
        <v>81</v>
      </c>
      <c r="AW314" s="14" t="s">
        <v>34</v>
      </c>
      <c r="AX314" s="14" t="s">
        <v>72</v>
      </c>
      <c r="AY314" s="219" t="s">
        <v>160</v>
      </c>
    </row>
    <row r="315" spans="2:51" s="16" customFormat="1">
      <c r="B315" s="231"/>
      <c r="C315" s="232"/>
      <c r="D315" s="200" t="s">
        <v>172</v>
      </c>
      <c r="E315" s="233" t="s">
        <v>18</v>
      </c>
      <c r="F315" s="234" t="s">
        <v>279</v>
      </c>
      <c r="G315" s="232"/>
      <c r="H315" s="235">
        <v>0.3</v>
      </c>
      <c r="I315" s="236"/>
      <c r="J315" s="232"/>
      <c r="K315" s="232"/>
      <c r="L315" s="237"/>
      <c r="M315" s="238"/>
      <c r="N315" s="239"/>
      <c r="O315" s="239"/>
      <c r="P315" s="239"/>
      <c r="Q315" s="239"/>
      <c r="R315" s="239"/>
      <c r="S315" s="239"/>
      <c r="T315" s="240"/>
      <c r="AT315" s="241" t="s">
        <v>172</v>
      </c>
      <c r="AU315" s="241" t="s">
        <v>81</v>
      </c>
      <c r="AV315" s="16" t="s">
        <v>184</v>
      </c>
      <c r="AW315" s="16" t="s">
        <v>34</v>
      </c>
      <c r="AX315" s="16" t="s">
        <v>72</v>
      </c>
      <c r="AY315" s="241" t="s">
        <v>160</v>
      </c>
    </row>
    <row r="316" spans="2:51" s="13" customFormat="1">
      <c r="B316" s="198"/>
      <c r="C316" s="199"/>
      <c r="D316" s="200" t="s">
        <v>172</v>
      </c>
      <c r="E316" s="201" t="s">
        <v>18</v>
      </c>
      <c r="F316" s="202" t="s">
        <v>752</v>
      </c>
      <c r="G316" s="199"/>
      <c r="H316" s="201" t="s">
        <v>18</v>
      </c>
      <c r="I316" s="203"/>
      <c r="J316" s="199"/>
      <c r="K316" s="199"/>
      <c r="L316" s="204"/>
      <c r="M316" s="205"/>
      <c r="N316" s="206"/>
      <c r="O316" s="206"/>
      <c r="P316" s="206"/>
      <c r="Q316" s="206"/>
      <c r="R316" s="206"/>
      <c r="S316" s="206"/>
      <c r="T316" s="207"/>
      <c r="AT316" s="208" t="s">
        <v>172</v>
      </c>
      <c r="AU316" s="208" t="s">
        <v>81</v>
      </c>
      <c r="AV316" s="13" t="s">
        <v>79</v>
      </c>
      <c r="AW316" s="13" t="s">
        <v>34</v>
      </c>
      <c r="AX316" s="13" t="s">
        <v>72</v>
      </c>
      <c r="AY316" s="208" t="s">
        <v>160</v>
      </c>
    </row>
    <row r="317" spans="2:51" s="14" customFormat="1">
      <c r="B317" s="209"/>
      <c r="C317" s="210"/>
      <c r="D317" s="200" t="s">
        <v>172</v>
      </c>
      <c r="E317" s="211" t="s">
        <v>18</v>
      </c>
      <c r="F317" s="212" t="s">
        <v>766</v>
      </c>
      <c r="G317" s="210"/>
      <c r="H317" s="213">
        <v>1.02</v>
      </c>
      <c r="I317" s="214"/>
      <c r="J317" s="210"/>
      <c r="K317" s="210"/>
      <c r="L317" s="215"/>
      <c r="M317" s="216"/>
      <c r="N317" s="217"/>
      <c r="O317" s="217"/>
      <c r="P317" s="217"/>
      <c r="Q317" s="217"/>
      <c r="R317" s="217"/>
      <c r="S317" s="217"/>
      <c r="T317" s="218"/>
      <c r="AT317" s="219" t="s">
        <v>172</v>
      </c>
      <c r="AU317" s="219" t="s">
        <v>81</v>
      </c>
      <c r="AV317" s="14" t="s">
        <v>81</v>
      </c>
      <c r="AW317" s="14" t="s">
        <v>34</v>
      </c>
      <c r="AX317" s="14" t="s">
        <v>72</v>
      </c>
      <c r="AY317" s="219" t="s">
        <v>160</v>
      </c>
    </row>
    <row r="318" spans="2:51" s="14" customFormat="1">
      <c r="B318" s="209"/>
      <c r="C318" s="210"/>
      <c r="D318" s="200" t="s">
        <v>172</v>
      </c>
      <c r="E318" s="211" t="s">
        <v>18</v>
      </c>
      <c r="F318" s="212" t="s">
        <v>767</v>
      </c>
      <c r="G318" s="210"/>
      <c r="H318" s="213">
        <v>2.83</v>
      </c>
      <c r="I318" s="214"/>
      <c r="J318" s="210"/>
      <c r="K318" s="210"/>
      <c r="L318" s="215"/>
      <c r="M318" s="216"/>
      <c r="N318" s="217"/>
      <c r="O318" s="217"/>
      <c r="P318" s="217"/>
      <c r="Q318" s="217"/>
      <c r="R318" s="217"/>
      <c r="S318" s="217"/>
      <c r="T318" s="218"/>
      <c r="AT318" s="219" t="s">
        <v>172</v>
      </c>
      <c r="AU318" s="219" t="s">
        <v>81</v>
      </c>
      <c r="AV318" s="14" t="s">
        <v>81</v>
      </c>
      <c r="AW318" s="14" t="s">
        <v>34</v>
      </c>
      <c r="AX318" s="14" t="s">
        <v>72</v>
      </c>
      <c r="AY318" s="219" t="s">
        <v>160</v>
      </c>
    </row>
    <row r="319" spans="2:51" s="16" customFormat="1">
      <c r="B319" s="231"/>
      <c r="C319" s="232"/>
      <c r="D319" s="200" t="s">
        <v>172</v>
      </c>
      <c r="E319" s="233" t="s">
        <v>18</v>
      </c>
      <c r="F319" s="234" t="s">
        <v>279</v>
      </c>
      <c r="G319" s="232"/>
      <c r="H319" s="235">
        <v>3.85</v>
      </c>
      <c r="I319" s="236"/>
      <c r="J319" s="232"/>
      <c r="K319" s="232"/>
      <c r="L319" s="237"/>
      <c r="M319" s="238"/>
      <c r="N319" s="239"/>
      <c r="O319" s="239"/>
      <c r="P319" s="239"/>
      <c r="Q319" s="239"/>
      <c r="R319" s="239"/>
      <c r="S319" s="239"/>
      <c r="T319" s="240"/>
      <c r="AT319" s="241" t="s">
        <v>172</v>
      </c>
      <c r="AU319" s="241" t="s">
        <v>81</v>
      </c>
      <c r="AV319" s="16" t="s">
        <v>184</v>
      </c>
      <c r="AW319" s="16" t="s">
        <v>34</v>
      </c>
      <c r="AX319" s="16" t="s">
        <v>72</v>
      </c>
      <c r="AY319" s="241" t="s">
        <v>160</v>
      </c>
    </row>
    <row r="320" spans="2:51" s="15" customFormat="1">
      <c r="B320" s="220"/>
      <c r="C320" s="221"/>
      <c r="D320" s="200" t="s">
        <v>172</v>
      </c>
      <c r="E320" s="222" t="s">
        <v>18</v>
      </c>
      <c r="F320" s="223" t="s">
        <v>175</v>
      </c>
      <c r="G320" s="221"/>
      <c r="H320" s="224">
        <v>28.81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AT320" s="230" t="s">
        <v>172</v>
      </c>
      <c r="AU320" s="230" t="s">
        <v>81</v>
      </c>
      <c r="AV320" s="15" t="s">
        <v>168</v>
      </c>
      <c r="AW320" s="15" t="s">
        <v>34</v>
      </c>
      <c r="AX320" s="15" t="s">
        <v>79</v>
      </c>
      <c r="AY320" s="230" t="s">
        <v>160</v>
      </c>
    </row>
    <row r="321" spans="1:65" s="2" customFormat="1" ht="22.2" customHeight="1">
      <c r="A321" s="37"/>
      <c r="B321" s="38"/>
      <c r="C321" s="181" t="s">
        <v>453</v>
      </c>
      <c r="D321" s="181" t="s">
        <v>163</v>
      </c>
      <c r="E321" s="182" t="s">
        <v>768</v>
      </c>
      <c r="F321" s="183" t="s">
        <v>769</v>
      </c>
      <c r="G321" s="184" t="s">
        <v>178</v>
      </c>
      <c r="H321" s="185">
        <v>88.96</v>
      </c>
      <c r="I321" s="186"/>
      <c r="J321" s="185">
        <f>ROUND(I321*H321,2)</f>
        <v>0</v>
      </c>
      <c r="K321" s="183" t="s">
        <v>18</v>
      </c>
      <c r="L321" s="42"/>
      <c r="M321" s="187" t="s">
        <v>18</v>
      </c>
      <c r="N321" s="188" t="s">
        <v>43</v>
      </c>
      <c r="O321" s="67"/>
      <c r="P321" s="189">
        <f>O321*H321</f>
        <v>0</v>
      </c>
      <c r="Q321" s="189">
        <v>1.6199999999999999E-3</v>
      </c>
      <c r="R321" s="189">
        <f>Q321*H321</f>
        <v>0.14411519999999997</v>
      </c>
      <c r="S321" s="189">
        <v>0</v>
      </c>
      <c r="T321" s="190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91" t="s">
        <v>168</v>
      </c>
      <c r="AT321" s="191" t="s">
        <v>163</v>
      </c>
      <c r="AU321" s="191" t="s">
        <v>81</v>
      </c>
      <c r="AY321" s="20" t="s">
        <v>160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20" t="s">
        <v>79</v>
      </c>
      <c r="BK321" s="192">
        <f>ROUND(I321*H321,2)</f>
        <v>0</v>
      </c>
      <c r="BL321" s="20" t="s">
        <v>168</v>
      </c>
      <c r="BM321" s="191" t="s">
        <v>770</v>
      </c>
    </row>
    <row r="322" spans="1:65" s="13" customFormat="1">
      <c r="B322" s="198"/>
      <c r="C322" s="199"/>
      <c r="D322" s="200" t="s">
        <v>172</v>
      </c>
      <c r="E322" s="201" t="s">
        <v>18</v>
      </c>
      <c r="F322" s="202" t="s">
        <v>738</v>
      </c>
      <c r="G322" s="199"/>
      <c r="H322" s="201" t="s">
        <v>18</v>
      </c>
      <c r="I322" s="203"/>
      <c r="J322" s="199"/>
      <c r="K322" s="199"/>
      <c r="L322" s="204"/>
      <c r="M322" s="205"/>
      <c r="N322" s="206"/>
      <c r="O322" s="206"/>
      <c r="P322" s="206"/>
      <c r="Q322" s="206"/>
      <c r="R322" s="206"/>
      <c r="S322" s="206"/>
      <c r="T322" s="207"/>
      <c r="AT322" s="208" t="s">
        <v>172</v>
      </c>
      <c r="AU322" s="208" t="s">
        <v>81</v>
      </c>
      <c r="AV322" s="13" t="s">
        <v>79</v>
      </c>
      <c r="AW322" s="13" t="s">
        <v>34</v>
      </c>
      <c r="AX322" s="13" t="s">
        <v>72</v>
      </c>
      <c r="AY322" s="208" t="s">
        <v>160</v>
      </c>
    </row>
    <row r="323" spans="1:65" s="13" customFormat="1">
      <c r="B323" s="198"/>
      <c r="C323" s="199"/>
      <c r="D323" s="200" t="s">
        <v>172</v>
      </c>
      <c r="E323" s="201" t="s">
        <v>18</v>
      </c>
      <c r="F323" s="202" t="s">
        <v>739</v>
      </c>
      <c r="G323" s="199"/>
      <c r="H323" s="201" t="s">
        <v>18</v>
      </c>
      <c r="I323" s="203"/>
      <c r="J323" s="199"/>
      <c r="K323" s="199"/>
      <c r="L323" s="204"/>
      <c r="M323" s="205"/>
      <c r="N323" s="206"/>
      <c r="O323" s="206"/>
      <c r="P323" s="206"/>
      <c r="Q323" s="206"/>
      <c r="R323" s="206"/>
      <c r="S323" s="206"/>
      <c r="T323" s="207"/>
      <c r="AT323" s="208" t="s">
        <v>172</v>
      </c>
      <c r="AU323" s="208" t="s">
        <v>81</v>
      </c>
      <c r="AV323" s="13" t="s">
        <v>79</v>
      </c>
      <c r="AW323" s="13" t="s">
        <v>34</v>
      </c>
      <c r="AX323" s="13" t="s">
        <v>72</v>
      </c>
      <c r="AY323" s="208" t="s">
        <v>160</v>
      </c>
    </row>
    <row r="324" spans="1:65" s="14" customFormat="1">
      <c r="B324" s="209"/>
      <c r="C324" s="210"/>
      <c r="D324" s="200" t="s">
        <v>172</v>
      </c>
      <c r="E324" s="211" t="s">
        <v>18</v>
      </c>
      <c r="F324" s="212" t="s">
        <v>771</v>
      </c>
      <c r="G324" s="210"/>
      <c r="H324" s="213">
        <v>7.75</v>
      </c>
      <c r="I324" s="214"/>
      <c r="J324" s="210"/>
      <c r="K324" s="210"/>
      <c r="L324" s="215"/>
      <c r="M324" s="216"/>
      <c r="N324" s="217"/>
      <c r="O324" s="217"/>
      <c r="P324" s="217"/>
      <c r="Q324" s="217"/>
      <c r="R324" s="217"/>
      <c r="S324" s="217"/>
      <c r="T324" s="218"/>
      <c r="AT324" s="219" t="s">
        <v>172</v>
      </c>
      <c r="AU324" s="219" t="s">
        <v>81</v>
      </c>
      <c r="AV324" s="14" t="s">
        <v>81</v>
      </c>
      <c r="AW324" s="14" t="s">
        <v>34</v>
      </c>
      <c r="AX324" s="14" t="s">
        <v>72</v>
      </c>
      <c r="AY324" s="219" t="s">
        <v>160</v>
      </c>
    </row>
    <row r="325" spans="1:65" s="14" customFormat="1">
      <c r="B325" s="209"/>
      <c r="C325" s="210"/>
      <c r="D325" s="200" t="s">
        <v>172</v>
      </c>
      <c r="E325" s="211" t="s">
        <v>18</v>
      </c>
      <c r="F325" s="212" t="s">
        <v>772</v>
      </c>
      <c r="G325" s="210"/>
      <c r="H325" s="213">
        <v>0.52</v>
      </c>
      <c r="I325" s="214"/>
      <c r="J325" s="210"/>
      <c r="K325" s="210"/>
      <c r="L325" s="215"/>
      <c r="M325" s="216"/>
      <c r="N325" s="217"/>
      <c r="O325" s="217"/>
      <c r="P325" s="217"/>
      <c r="Q325" s="217"/>
      <c r="R325" s="217"/>
      <c r="S325" s="217"/>
      <c r="T325" s="218"/>
      <c r="AT325" s="219" t="s">
        <v>172</v>
      </c>
      <c r="AU325" s="219" t="s">
        <v>81</v>
      </c>
      <c r="AV325" s="14" t="s">
        <v>81</v>
      </c>
      <c r="AW325" s="14" t="s">
        <v>34</v>
      </c>
      <c r="AX325" s="14" t="s">
        <v>72</v>
      </c>
      <c r="AY325" s="219" t="s">
        <v>160</v>
      </c>
    </row>
    <row r="326" spans="1:65" s="14" customFormat="1">
      <c r="B326" s="209"/>
      <c r="C326" s="210"/>
      <c r="D326" s="200" t="s">
        <v>172</v>
      </c>
      <c r="E326" s="211" t="s">
        <v>18</v>
      </c>
      <c r="F326" s="212" t="s">
        <v>773</v>
      </c>
      <c r="G326" s="210"/>
      <c r="H326" s="213">
        <v>82.13</v>
      </c>
      <c r="I326" s="214"/>
      <c r="J326" s="210"/>
      <c r="K326" s="210"/>
      <c r="L326" s="215"/>
      <c r="M326" s="216"/>
      <c r="N326" s="217"/>
      <c r="O326" s="217"/>
      <c r="P326" s="217"/>
      <c r="Q326" s="217"/>
      <c r="R326" s="217"/>
      <c r="S326" s="217"/>
      <c r="T326" s="218"/>
      <c r="AT326" s="219" t="s">
        <v>172</v>
      </c>
      <c r="AU326" s="219" t="s">
        <v>81</v>
      </c>
      <c r="AV326" s="14" t="s">
        <v>81</v>
      </c>
      <c r="AW326" s="14" t="s">
        <v>34</v>
      </c>
      <c r="AX326" s="14" t="s">
        <v>72</v>
      </c>
      <c r="AY326" s="219" t="s">
        <v>160</v>
      </c>
    </row>
    <row r="327" spans="1:65" s="14" customFormat="1">
      <c r="B327" s="209"/>
      <c r="C327" s="210"/>
      <c r="D327" s="200" t="s">
        <v>172</v>
      </c>
      <c r="E327" s="211" t="s">
        <v>18</v>
      </c>
      <c r="F327" s="212" t="s">
        <v>379</v>
      </c>
      <c r="G327" s="210"/>
      <c r="H327" s="213">
        <v>-1.44</v>
      </c>
      <c r="I327" s="214"/>
      <c r="J327" s="210"/>
      <c r="K327" s="210"/>
      <c r="L327" s="215"/>
      <c r="M327" s="216"/>
      <c r="N327" s="217"/>
      <c r="O327" s="217"/>
      <c r="P327" s="217"/>
      <c r="Q327" s="217"/>
      <c r="R327" s="217"/>
      <c r="S327" s="217"/>
      <c r="T327" s="218"/>
      <c r="AT327" s="219" t="s">
        <v>172</v>
      </c>
      <c r="AU327" s="219" t="s">
        <v>81</v>
      </c>
      <c r="AV327" s="14" t="s">
        <v>81</v>
      </c>
      <c r="AW327" s="14" t="s">
        <v>34</v>
      </c>
      <c r="AX327" s="14" t="s">
        <v>72</v>
      </c>
      <c r="AY327" s="219" t="s">
        <v>160</v>
      </c>
    </row>
    <row r="328" spans="1:65" s="16" customFormat="1">
      <c r="B328" s="231"/>
      <c r="C328" s="232"/>
      <c r="D328" s="200" t="s">
        <v>172</v>
      </c>
      <c r="E328" s="233" t="s">
        <v>18</v>
      </c>
      <c r="F328" s="234" t="s">
        <v>279</v>
      </c>
      <c r="G328" s="232"/>
      <c r="H328" s="235">
        <v>88.96</v>
      </c>
      <c r="I328" s="236"/>
      <c r="J328" s="232"/>
      <c r="K328" s="232"/>
      <c r="L328" s="237"/>
      <c r="M328" s="238"/>
      <c r="N328" s="239"/>
      <c r="O328" s="239"/>
      <c r="P328" s="239"/>
      <c r="Q328" s="239"/>
      <c r="R328" s="239"/>
      <c r="S328" s="239"/>
      <c r="T328" s="240"/>
      <c r="AT328" s="241" t="s">
        <v>172</v>
      </c>
      <c r="AU328" s="241" t="s">
        <v>81</v>
      </c>
      <c r="AV328" s="16" t="s">
        <v>184</v>
      </c>
      <c r="AW328" s="16" t="s">
        <v>34</v>
      </c>
      <c r="AX328" s="16" t="s">
        <v>72</v>
      </c>
      <c r="AY328" s="241" t="s">
        <v>160</v>
      </c>
    </row>
    <row r="329" spans="1:65" s="13" customFormat="1">
      <c r="B329" s="198"/>
      <c r="C329" s="199"/>
      <c r="D329" s="200" t="s">
        <v>172</v>
      </c>
      <c r="E329" s="201" t="s">
        <v>18</v>
      </c>
      <c r="F329" s="202" t="s">
        <v>774</v>
      </c>
      <c r="G329" s="199"/>
      <c r="H329" s="201" t="s">
        <v>18</v>
      </c>
      <c r="I329" s="203"/>
      <c r="J329" s="199"/>
      <c r="K329" s="199"/>
      <c r="L329" s="204"/>
      <c r="M329" s="205"/>
      <c r="N329" s="206"/>
      <c r="O329" s="206"/>
      <c r="P329" s="206"/>
      <c r="Q329" s="206"/>
      <c r="R329" s="206"/>
      <c r="S329" s="206"/>
      <c r="T329" s="207"/>
      <c r="AT329" s="208" t="s">
        <v>172</v>
      </c>
      <c r="AU329" s="208" t="s">
        <v>81</v>
      </c>
      <c r="AV329" s="13" t="s">
        <v>79</v>
      </c>
      <c r="AW329" s="13" t="s">
        <v>34</v>
      </c>
      <c r="AX329" s="13" t="s">
        <v>72</v>
      </c>
      <c r="AY329" s="208" t="s">
        <v>160</v>
      </c>
    </row>
    <row r="330" spans="1:65" s="15" customFormat="1">
      <c r="B330" s="220"/>
      <c r="C330" s="221"/>
      <c r="D330" s="200" t="s">
        <v>172</v>
      </c>
      <c r="E330" s="222" t="s">
        <v>18</v>
      </c>
      <c r="F330" s="223" t="s">
        <v>175</v>
      </c>
      <c r="G330" s="221"/>
      <c r="H330" s="224">
        <v>88.96</v>
      </c>
      <c r="I330" s="225"/>
      <c r="J330" s="221"/>
      <c r="K330" s="221"/>
      <c r="L330" s="226"/>
      <c r="M330" s="227"/>
      <c r="N330" s="228"/>
      <c r="O330" s="228"/>
      <c r="P330" s="228"/>
      <c r="Q330" s="228"/>
      <c r="R330" s="228"/>
      <c r="S330" s="228"/>
      <c r="T330" s="229"/>
      <c r="AT330" s="230" t="s">
        <v>172</v>
      </c>
      <c r="AU330" s="230" t="s">
        <v>81</v>
      </c>
      <c r="AV330" s="15" t="s">
        <v>168</v>
      </c>
      <c r="AW330" s="15" t="s">
        <v>34</v>
      </c>
      <c r="AX330" s="15" t="s">
        <v>79</v>
      </c>
      <c r="AY330" s="230" t="s">
        <v>160</v>
      </c>
    </row>
    <row r="331" spans="1:65" s="2" customFormat="1" ht="22.2" customHeight="1">
      <c r="A331" s="37"/>
      <c r="B331" s="38"/>
      <c r="C331" s="181" t="s">
        <v>459</v>
      </c>
      <c r="D331" s="181" t="s">
        <v>163</v>
      </c>
      <c r="E331" s="182" t="s">
        <v>775</v>
      </c>
      <c r="F331" s="183" t="s">
        <v>776</v>
      </c>
      <c r="G331" s="184" t="s">
        <v>178</v>
      </c>
      <c r="H331" s="185">
        <v>28.81</v>
      </c>
      <c r="I331" s="186"/>
      <c r="J331" s="185">
        <f>ROUND(I331*H331,2)</f>
        <v>0</v>
      </c>
      <c r="K331" s="183" t="s">
        <v>167</v>
      </c>
      <c r="L331" s="42"/>
      <c r="M331" s="187" t="s">
        <v>18</v>
      </c>
      <c r="N331" s="188" t="s">
        <v>43</v>
      </c>
      <c r="O331" s="67"/>
      <c r="P331" s="189">
        <f>O331*H331</f>
        <v>0</v>
      </c>
      <c r="Q331" s="189">
        <v>0</v>
      </c>
      <c r="R331" s="189">
        <f>Q331*H331</f>
        <v>0</v>
      </c>
      <c r="S331" s="189">
        <v>0</v>
      </c>
      <c r="T331" s="190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91" t="s">
        <v>168</v>
      </c>
      <c r="AT331" s="191" t="s">
        <v>163</v>
      </c>
      <c r="AU331" s="191" t="s">
        <v>81</v>
      </c>
      <c r="AY331" s="20" t="s">
        <v>160</v>
      </c>
      <c r="BE331" s="192">
        <f>IF(N331="základní",J331,0)</f>
        <v>0</v>
      </c>
      <c r="BF331" s="192">
        <f>IF(N331="snížená",J331,0)</f>
        <v>0</v>
      </c>
      <c r="BG331" s="192">
        <f>IF(N331="zákl. přenesená",J331,0)</f>
        <v>0</v>
      </c>
      <c r="BH331" s="192">
        <f>IF(N331="sníž. přenesená",J331,0)</f>
        <v>0</v>
      </c>
      <c r="BI331" s="192">
        <f>IF(N331="nulová",J331,0)</f>
        <v>0</v>
      </c>
      <c r="BJ331" s="20" t="s">
        <v>79</v>
      </c>
      <c r="BK331" s="192">
        <f>ROUND(I331*H331,2)</f>
        <v>0</v>
      </c>
      <c r="BL331" s="20" t="s">
        <v>168</v>
      </c>
      <c r="BM331" s="191" t="s">
        <v>777</v>
      </c>
    </row>
    <row r="332" spans="1:65" s="2" customFormat="1">
      <c r="A332" s="37"/>
      <c r="B332" s="38"/>
      <c r="C332" s="39"/>
      <c r="D332" s="193" t="s">
        <v>170</v>
      </c>
      <c r="E332" s="39"/>
      <c r="F332" s="194" t="s">
        <v>778</v>
      </c>
      <c r="G332" s="39"/>
      <c r="H332" s="39"/>
      <c r="I332" s="195"/>
      <c r="J332" s="39"/>
      <c r="K332" s="39"/>
      <c r="L332" s="42"/>
      <c r="M332" s="196"/>
      <c r="N332" s="197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170</v>
      </c>
      <c r="AU332" s="20" t="s">
        <v>81</v>
      </c>
    </row>
    <row r="333" spans="1:65" s="14" customFormat="1">
      <c r="B333" s="209"/>
      <c r="C333" s="210"/>
      <c r="D333" s="200" t="s">
        <v>172</v>
      </c>
      <c r="E333" s="211" t="s">
        <v>18</v>
      </c>
      <c r="F333" s="212" t="s">
        <v>779</v>
      </c>
      <c r="G333" s="210"/>
      <c r="H333" s="213">
        <v>28.81</v>
      </c>
      <c r="I333" s="214"/>
      <c r="J333" s="210"/>
      <c r="K333" s="210"/>
      <c r="L333" s="215"/>
      <c r="M333" s="216"/>
      <c r="N333" s="217"/>
      <c r="O333" s="217"/>
      <c r="P333" s="217"/>
      <c r="Q333" s="217"/>
      <c r="R333" s="217"/>
      <c r="S333" s="217"/>
      <c r="T333" s="218"/>
      <c r="AT333" s="219" t="s">
        <v>172</v>
      </c>
      <c r="AU333" s="219" t="s">
        <v>81</v>
      </c>
      <c r="AV333" s="14" t="s">
        <v>81</v>
      </c>
      <c r="AW333" s="14" t="s">
        <v>34</v>
      </c>
      <c r="AX333" s="14" t="s">
        <v>79</v>
      </c>
      <c r="AY333" s="219" t="s">
        <v>160</v>
      </c>
    </row>
    <row r="334" spans="1:65" s="2" customFormat="1" ht="30" customHeight="1">
      <c r="A334" s="37"/>
      <c r="B334" s="38"/>
      <c r="C334" s="181" t="s">
        <v>465</v>
      </c>
      <c r="D334" s="181" t="s">
        <v>163</v>
      </c>
      <c r="E334" s="182" t="s">
        <v>780</v>
      </c>
      <c r="F334" s="183" t="s">
        <v>781</v>
      </c>
      <c r="G334" s="184" t="s">
        <v>178</v>
      </c>
      <c r="H334" s="185">
        <v>88.96</v>
      </c>
      <c r="I334" s="186"/>
      <c r="J334" s="185">
        <f>ROUND(I334*H334,2)</f>
        <v>0</v>
      </c>
      <c r="K334" s="183" t="s">
        <v>18</v>
      </c>
      <c r="L334" s="42"/>
      <c r="M334" s="187" t="s">
        <v>18</v>
      </c>
      <c r="N334" s="188" t="s">
        <v>43</v>
      </c>
      <c r="O334" s="67"/>
      <c r="P334" s="189">
        <f>O334*H334</f>
        <v>0</v>
      </c>
      <c r="Q334" s="189">
        <v>0</v>
      </c>
      <c r="R334" s="189">
        <f>Q334*H334</f>
        <v>0</v>
      </c>
      <c r="S334" s="189">
        <v>0</v>
      </c>
      <c r="T334" s="190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91" t="s">
        <v>168</v>
      </c>
      <c r="AT334" s="191" t="s">
        <v>163</v>
      </c>
      <c r="AU334" s="191" t="s">
        <v>81</v>
      </c>
      <c r="AY334" s="20" t="s">
        <v>160</v>
      </c>
      <c r="BE334" s="192">
        <f>IF(N334="základní",J334,0)</f>
        <v>0</v>
      </c>
      <c r="BF334" s="192">
        <f>IF(N334="snížená",J334,0)</f>
        <v>0</v>
      </c>
      <c r="BG334" s="192">
        <f>IF(N334="zákl. přenesená",J334,0)</f>
        <v>0</v>
      </c>
      <c r="BH334" s="192">
        <f>IF(N334="sníž. přenesená",J334,0)</f>
        <v>0</v>
      </c>
      <c r="BI334" s="192">
        <f>IF(N334="nulová",J334,0)</f>
        <v>0</v>
      </c>
      <c r="BJ334" s="20" t="s">
        <v>79</v>
      </c>
      <c r="BK334" s="192">
        <f>ROUND(I334*H334,2)</f>
        <v>0</v>
      </c>
      <c r="BL334" s="20" t="s">
        <v>168</v>
      </c>
      <c r="BM334" s="191" t="s">
        <v>782</v>
      </c>
    </row>
    <row r="335" spans="1:65" s="13" customFormat="1">
      <c r="B335" s="198"/>
      <c r="C335" s="199"/>
      <c r="D335" s="200" t="s">
        <v>172</v>
      </c>
      <c r="E335" s="201" t="s">
        <v>18</v>
      </c>
      <c r="F335" s="202" t="s">
        <v>774</v>
      </c>
      <c r="G335" s="199"/>
      <c r="H335" s="201" t="s">
        <v>18</v>
      </c>
      <c r="I335" s="203"/>
      <c r="J335" s="199"/>
      <c r="K335" s="199"/>
      <c r="L335" s="204"/>
      <c r="M335" s="205"/>
      <c r="N335" s="206"/>
      <c r="O335" s="206"/>
      <c r="P335" s="206"/>
      <c r="Q335" s="206"/>
      <c r="R335" s="206"/>
      <c r="S335" s="206"/>
      <c r="T335" s="207"/>
      <c r="AT335" s="208" t="s">
        <v>172</v>
      </c>
      <c r="AU335" s="208" t="s">
        <v>81</v>
      </c>
      <c r="AV335" s="13" t="s">
        <v>79</v>
      </c>
      <c r="AW335" s="13" t="s">
        <v>34</v>
      </c>
      <c r="AX335" s="13" t="s">
        <v>72</v>
      </c>
      <c r="AY335" s="208" t="s">
        <v>160</v>
      </c>
    </row>
    <row r="336" spans="1:65" s="14" customFormat="1">
      <c r="B336" s="209"/>
      <c r="C336" s="210"/>
      <c r="D336" s="200" t="s">
        <v>172</v>
      </c>
      <c r="E336" s="211" t="s">
        <v>18</v>
      </c>
      <c r="F336" s="212" t="s">
        <v>783</v>
      </c>
      <c r="G336" s="210"/>
      <c r="H336" s="213">
        <v>88.96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172</v>
      </c>
      <c r="AU336" s="219" t="s">
        <v>81</v>
      </c>
      <c r="AV336" s="14" t="s">
        <v>81</v>
      </c>
      <c r="AW336" s="14" t="s">
        <v>34</v>
      </c>
      <c r="AX336" s="14" t="s">
        <v>72</v>
      </c>
      <c r="AY336" s="219" t="s">
        <v>160</v>
      </c>
    </row>
    <row r="337" spans="1:65" s="15" customFormat="1">
      <c r="B337" s="220"/>
      <c r="C337" s="221"/>
      <c r="D337" s="200" t="s">
        <v>172</v>
      </c>
      <c r="E337" s="222" t="s">
        <v>18</v>
      </c>
      <c r="F337" s="223" t="s">
        <v>175</v>
      </c>
      <c r="G337" s="221"/>
      <c r="H337" s="224">
        <v>88.96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172</v>
      </c>
      <c r="AU337" s="230" t="s">
        <v>81</v>
      </c>
      <c r="AV337" s="15" t="s">
        <v>168</v>
      </c>
      <c r="AW337" s="15" t="s">
        <v>34</v>
      </c>
      <c r="AX337" s="15" t="s">
        <v>79</v>
      </c>
      <c r="AY337" s="230" t="s">
        <v>160</v>
      </c>
    </row>
    <row r="338" spans="1:65" s="2" customFormat="1" ht="14.4" customHeight="1">
      <c r="A338" s="37"/>
      <c r="B338" s="38"/>
      <c r="C338" s="181" t="s">
        <v>471</v>
      </c>
      <c r="D338" s="181" t="s">
        <v>163</v>
      </c>
      <c r="E338" s="182" t="s">
        <v>784</v>
      </c>
      <c r="F338" s="183" t="s">
        <v>785</v>
      </c>
      <c r="G338" s="184" t="s">
        <v>274</v>
      </c>
      <c r="H338" s="185">
        <v>4.53</v>
      </c>
      <c r="I338" s="186"/>
      <c r="J338" s="185">
        <f>ROUND(I338*H338,2)</f>
        <v>0</v>
      </c>
      <c r="K338" s="183" t="s">
        <v>167</v>
      </c>
      <c r="L338" s="42"/>
      <c r="M338" s="187" t="s">
        <v>18</v>
      </c>
      <c r="N338" s="188" t="s">
        <v>43</v>
      </c>
      <c r="O338" s="67"/>
      <c r="P338" s="189">
        <f>O338*H338</f>
        <v>0</v>
      </c>
      <c r="Q338" s="189">
        <v>1.10907</v>
      </c>
      <c r="R338" s="189">
        <f>Q338*H338</f>
        <v>5.0240871</v>
      </c>
      <c r="S338" s="189">
        <v>0</v>
      </c>
      <c r="T338" s="190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1" t="s">
        <v>168</v>
      </c>
      <c r="AT338" s="191" t="s">
        <v>163</v>
      </c>
      <c r="AU338" s="191" t="s">
        <v>81</v>
      </c>
      <c r="AY338" s="20" t="s">
        <v>160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20" t="s">
        <v>79</v>
      </c>
      <c r="BK338" s="192">
        <f>ROUND(I338*H338,2)</f>
        <v>0</v>
      </c>
      <c r="BL338" s="20" t="s">
        <v>168</v>
      </c>
      <c r="BM338" s="191" t="s">
        <v>786</v>
      </c>
    </row>
    <row r="339" spans="1:65" s="2" customFormat="1">
      <c r="A339" s="37"/>
      <c r="B339" s="38"/>
      <c r="C339" s="39"/>
      <c r="D339" s="193" t="s">
        <v>170</v>
      </c>
      <c r="E339" s="39"/>
      <c r="F339" s="194" t="s">
        <v>787</v>
      </c>
      <c r="G339" s="39"/>
      <c r="H339" s="39"/>
      <c r="I339" s="195"/>
      <c r="J339" s="39"/>
      <c r="K339" s="39"/>
      <c r="L339" s="42"/>
      <c r="M339" s="196"/>
      <c r="N339" s="197"/>
      <c r="O339" s="67"/>
      <c r="P339" s="67"/>
      <c r="Q339" s="67"/>
      <c r="R339" s="67"/>
      <c r="S339" s="67"/>
      <c r="T339" s="68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T339" s="20" t="s">
        <v>170</v>
      </c>
      <c r="AU339" s="20" t="s">
        <v>81</v>
      </c>
    </row>
    <row r="340" spans="1:65" s="13" customFormat="1">
      <c r="B340" s="198"/>
      <c r="C340" s="199"/>
      <c r="D340" s="200" t="s">
        <v>172</v>
      </c>
      <c r="E340" s="201" t="s">
        <v>18</v>
      </c>
      <c r="F340" s="202" t="s">
        <v>788</v>
      </c>
      <c r="G340" s="199"/>
      <c r="H340" s="201" t="s">
        <v>18</v>
      </c>
      <c r="I340" s="203"/>
      <c r="J340" s="199"/>
      <c r="K340" s="199"/>
      <c r="L340" s="204"/>
      <c r="M340" s="205"/>
      <c r="N340" s="206"/>
      <c r="O340" s="206"/>
      <c r="P340" s="206"/>
      <c r="Q340" s="206"/>
      <c r="R340" s="206"/>
      <c r="S340" s="206"/>
      <c r="T340" s="207"/>
      <c r="AT340" s="208" t="s">
        <v>172</v>
      </c>
      <c r="AU340" s="208" t="s">
        <v>81</v>
      </c>
      <c r="AV340" s="13" t="s">
        <v>79</v>
      </c>
      <c r="AW340" s="13" t="s">
        <v>34</v>
      </c>
      <c r="AX340" s="13" t="s">
        <v>72</v>
      </c>
      <c r="AY340" s="208" t="s">
        <v>160</v>
      </c>
    </row>
    <row r="341" spans="1:65" s="13" customFormat="1">
      <c r="B341" s="198"/>
      <c r="C341" s="199"/>
      <c r="D341" s="200" t="s">
        <v>172</v>
      </c>
      <c r="E341" s="201" t="s">
        <v>18</v>
      </c>
      <c r="F341" s="202" t="s">
        <v>789</v>
      </c>
      <c r="G341" s="199"/>
      <c r="H341" s="201" t="s">
        <v>18</v>
      </c>
      <c r="I341" s="203"/>
      <c r="J341" s="199"/>
      <c r="K341" s="199"/>
      <c r="L341" s="204"/>
      <c r="M341" s="205"/>
      <c r="N341" s="206"/>
      <c r="O341" s="206"/>
      <c r="P341" s="206"/>
      <c r="Q341" s="206"/>
      <c r="R341" s="206"/>
      <c r="S341" s="206"/>
      <c r="T341" s="207"/>
      <c r="AT341" s="208" t="s">
        <v>172</v>
      </c>
      <c r="AU341" s="208" t="s">
        <v>81</v>
      </c>
      <c r="AV341" s="13" t="s">
        <v>79</v>
      </c>
      <c r="AW341" s="13" t="s">
        <v>34</v>
      </c>
      <c r="AX341" s="13" t="s">
        <v>72</v>
      </c>
      <c r="AY341" s="208" t="s">
        <v>160</v>
      </c>
    </row>
    <row r="342" spans="1:65" s="14" customFormat="1">
      <c r="B342" s="209"/>
      <c r="C342" s="210"/>
      <c r="D342" s="200" t="s">
        <v>172</v>
      </c>
      <c r="E342" s="211" t="s">
        <v>18</v>
      </c>
      <c r="F342" s="212" t="s">
        <v>790</v>
      </c>
      <c r="G342" s="210"/>
      <c r="H342" s="213">
        <v>4.53</v>
      </c>
      <c r="I342" s="214"/>
      <c r="J342" s="210"/>
      <c r="K342" s="210"/>
      <c r="L342" s="215"/>
      <c r="M342" s="216"/>
      <c r="N342" s="217"/>
      <c r="O342" s="217"/>
      <c r="P342" s="217"/>
      <c r="Q342" s="217"/>
      <c r="R342" s="217"/>
      <c r="S342" s="217"/>
      <c r="T342" s="218"/>
      <c r="AT342" s="219" t="s">
        <v>172</v>
      </c>
      <c r="AU342" s="219" t="s">
        <v>81</v>
      </c>
      <c r="AV342" s="14" t="s">
        <v>81</v>
      </c>
      <c r="AW342" s="14" t="s">
        <v>34</v>
      </c>
      <c r="AX342" s="14" t="s">
        <v>72</v>
      </c>
      <c r="AY342" s="219" t="s">
        <v>160</v>
      </c>
    </row>
    <row r="343" spans="1:65" s="15" customFormat="1">
      <c r="B343" s="220"/>
      <c r="C343" s="221"/>
      <c r="D343" s="200" t="s">
        <v>172</v>
      </c>
      <c r="E343" s="222" t="s">
        <v>18</v>
      </c>
      <c r="F343" s="223" t="s">
        <v>175</v>
      </c>
      <c r="G343" s="221"/>
      <c r="H343" s="224">
        <v>4.53</v>
      </c>
      <c r="I343" s="225"/>
      <c r="J343" s="221"/>
      <c r="K343" s="221"/>
      <c r="L343" s="226"/>
      <c r="M343" s="227"/>
      <c r="N343" s="228"/>
      <c r="O343" s="228"/>
      <c r="P343" s="228"/>
      <c r="Q343" s="228"/>
      <c r="R343" s="228"/>
      <c r="S343" s="228"/>
      <c r="T343" s="229"/>
      <c r="AT343" s="230" t="s">
        <v>172</v>
      </c>
      <c r="AU343" s="230" t="s">
        <v>81</v>
      </c>
      <c r="AV343" s="15" t="s">
        <v>168</v>
      </c>
      <c r="AW343" s="15" t="s">
        <v>34</v>
      </c>
      <c r="AX343" s="15" t="s">
        <v>79</v>
      </c>
      <c r="AY343" s="230" t="s">
        <v>160</v>
      </c>
    </row>
    <row r="344" spans="1:65" s="2" customFormat="1" ht="22.2" customHeight="1">
      <c r="A344" s="37"/>
      <c r="B344" s="38"/>
      <c r="C344" s="181" t="s">
        <v>479</v>
      </c>
      <c r="D344" s="181" t="s">
        <v>163</v>
      </c>
      <c r="E344" s="182" t="s">
        <v>791</v>
      </c>
      <c r="F344" s="183" t="s">
        <v>792</v>
      </c>
      <c r="G344" s="184" t="s">
        <v>274</v>
      </c>
      <c r="H344" s="185">
        <v>0.36</v>
      </c>
      <c r="I344" s="186"/>
      <c r="J344" s="185">
        <f>ROUND(I344*H344,2)</f>
        <v>0</v>
      </c>
      <c r="K344" s="183" t="s">
        <v>167</v>
      </c>
      <c r="L344" s="42"/>
      <c r="M344" s="187" t="s">
        <v>18</v>
      </c>
      <c r="N344" s="188" t="s">
        <v>43</v>
      </c>
      <c r="O344" s="67"/>
      <c r="P344" s="189">
        <f>O344*H344</f>
        <v>0</v>
      </c>
      <c r="Q344" s="189">
        <v>1.06277</v>
      </c>
      <c r="R344" s="189">
        <f>Q344*H344</f>
        <v>0.38259719999999997</v>
      </c>
      <c r="S344" s="189">
        <v>0</v>
      </c>
      <c r="T344" s="190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91" t="s">
        <v>168</v>
      </c>
      <c r="AT344" s="191" t="s">
        <v>163</v>
      </c>
      <c r="AU344" s="191" t="s">
        <v>81</v>
      </c>
      <c r="AY344" s="20" t="s">
        <v>160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20" t="s">
        <v>79</v>
      </c>
      <c r="BK344" s="192">
        <f>ROUND(I344*H344,2)</f>
        <v>0</v>
      </c>
      <c r="BL344" s="20" t="s">
        <v>168</v>
      </c>
      <c r="BM344" s="191" t="s">
        <v>793</v>
      </c>
    </row>
    <row r="345" spans="1:65" s="2" customFormat="1">
      <c r="A345" s="37"/>
      <c r="B345" s="38"/>
      <c r="C345" s="39"/>
      <c r="D345" s="193" t="s">
        <v>170</v>
      </c>
      <c r="E345" s="39"/>
      <c r="F345" s="194" t="s">
        <v>794</v>
      </c>
      <c r="G345" s="39"/>
      <c r="H345" s="39"/>
      <c r="I345" s="195"/>
      <c r="J345" s="39"/>
      <c r="K345" s="39"/>
      <c r="L345" s="42"/>
      <c r="M345" s="196"/>
      <c r="N345" s="197"/>
      <c r="O345" s="67"/>
      <c r="P345" s="67"/>
      <c r="Q345" s="67"/>
      <c r="R345" s="67"/>
      <c r="S345" s="67"/>
      <c r="T345" s="68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20" t="s">
        <v>170</v>
      </c>
      <c r="AU345" s="20" t="s">
        <v>81</v>
      </c>
    </row>
    <row r="346" spans="1:65" s="13" customFormat="1">
      <c r="B346" s="198"/>
      <c r="C346" s="199"/>
      <c r="D346" s="200" t="s">
        <v>172</v>
      </c>
      <c r="E346" s="201" t="s">
        <v>18</v>
      </c>
      <c r="F346" s="202" t="s">
        <v>788</v>
      </c>
      <c r="G346" s="199"/>
      <c r="H346" s="201" t="s">
        <v>18</v>
      </c>
      <c r="I346" s="203"/>
      <c r="J346" s="199"/>
      <c r="K346" s="199"/>
      <c r="L346" s="204"/>
      <c r="M346" s="205"/>
      <c r="N346" s="206"/>
      <c r="O346" s="206"/>
      <c r="P346" s="206"/>
      <c r="Q346" s="206"/>
      <c r="R346" s="206"/>
      <c r="S346" s="206"/>
      <c r="T346" s="207"/>
      <c r="AT346" s="208" t="s">
        <v>172</v>
      </c>
      <c r="AU346" s="208" t="s">
        <v>81</v>
      </c>
      <c r="AV346" s="13" t="s">
        <v>79</v>
      </c>
      <c r="AW346" s="13" t="s">
        <v>34</v>
      </c>
      <c r="AX346" s="13" t="s">
        <v>72</v>
      </c>
      <c r="AY346" s="208" t="s">
        <v>160</v>
      </c>
    </row>
    <row r="347" spans="1:65" s="14" customFormat="1">
      <c r="B347" s="209"/>
      <c r="C347" s="210"/>
      <c r="D347" s="200" t="s">
        <v>172</v>
      </c>
      <c r="E347" s="211" t="s">
        <v>18</v>
      </c>
      <c r="F347" s="212" t="s">
        <v>795</v>
      </c>
      <c r="G347" s="210"/>
      <c r="H347" s="213">
        <v>0.36</v>
      </c>
      <c r="I347" s="214"/>
      <c r="J347" s="210"/>
      <c r="K347" s="210"/>
      <c r="L347" s="215"/>
      <c r="M347" s="216"/>
      <c r="N347" s="217"/>
      <c r="O347" s="217"/>
      <c r="P347" s="217"/>
      <c r="Q347" s="217"/>
      <c r="R347" s="217"/>
      <c r="S347" s="217"/>
      <c r="T347" s="218"/>
      <c r="AT347" s="219" t="s">
        <v>172</v>
      </c>
      <c r="AU347" s="219" t="s">
        <v>81</v>
      </c>
      <c r="AV347" s="14" t="s">
        <v>81</v>
      </c>
      <c r="AW347" s="14" t="s">
        <v>34</v>
      </c>
      <c r="AX347" s="14" t="s">
        <v>72</v>
      </c>
      <c r="AY347" s="219" t="s">
        <v>160</v>
      </c>
    </row>
    <row r="348" spans="1:65" s="15" customFormat="1">
      <c r="B348" s="220"/>
      <c r="C348" s="221"/>
      <c r="D348" s="200" t="s">
        <v>172</v>
      </c>
      <c r="E348" s="222" t="s">
        <v>18</v>
      </c>
      <c r="F348" s="223" t="s">
        <v>175</v>
      </c>
      <c r="G348" s="221"/>
      <c r="H348" s="224">
        <v>0.36</v>
      </c>
      <c r="I348" s="225"/>
      <c r="J348" s="221"/>
      <c r="K348" s="221"/>
      <c r="L348" s="226"/>
      <c r="M348" s="227"/>
      <c r="N348" s="228"/>
      <c r="O348" s="228"/>
      <c r="P348" s="228"/>
      <c r="Q348" s="228"/>
      <c r="R348" s="228"/>
      <c r="S348" s="228"/>
      <c r="T348" s="229"/>
      <c r="AT348" s="230" t="s">
        <v>172</v>
      </c>
      <c r="AU348" s="230" t="s">
        <v>81</v>
      </c>
      <c r="AV348" s="15" t="s">
        <v>168</v>
      </c>
      <c r="AW348" s="15" t="s">
        <v>34</v>
      </c>
      <c r="AX348" s="15" t="s">
        <v>79</v>
      </c>
      <c r="AY348" s="230" t="s">
        <v>160</v>
      </c>
    </row>
    <row r="349" spans="1:65" s="12" customFormat="1" ht="22.8" customHeight="1">
      <c r="B349" s="165"/>
      <c r="C349" s="166"/>
      <c r="D349" s="167" t="s">
        <v>71</v>
      </c>
      <c r="E349" s="179" t="s">
        <v>168</v>
      </c>
      <c r="F349" s="179" t="s">
        <v>796</v>
      </c>
      <c r="G349" s="166"/>
      <c r="H349" s="166"/>
      <c r="I349" s="169"/>
      <c r="J349" s="180">
        <f>BK349</f>
        <v>0</v>
      </c>
      <c r="K349" s="166"/>
      <c r="L349" s="171"/>
      <c r="M349" s="172"/>
      <c r="N349" s="173"/>
      <c r="O349" s="173"/>
      <c r="P349" s="174">
        <f>SUM(P350:P361)</f>
        <v>0</v>
      </c>
      <c r="Q349" s="173"/>
      <c r="R349" s="174">
        <f>SUM(R350:R361)</f>
        <v>7.5116799999999997E-2</v>
      </c>
      <c r="S349" s="173"/>
      <c r="T349" s="175">
        <f>SUM(T350:T361)</f>
        <v>0</v>
      </c>
      <c r="AR349" s="176" t="s">
        <v>79</v>
      </c>
      <c r="AT349" s="177" t="s">
        <v>71</v>
      </c>
      <c r="AU349" s="177" t="s">
        <v>79</v>
      </c>
      <c r="AY349" s="176" t="s">
        <v>160</v>
      </c>
      <c r="BK349" s="178">
        <f>SUM(BK350:BK361)</f>
        <v>0</v>
      </c>
    </row>
    <row r="350" spans="1:65" s="2" customFormat="1" ht="22.2" customHeight="1">
      <c r="A350" s="37"/>
      <c r="B350" s="38"/>
      <c r="C350" s="181" t="s">
        <v>486</v>
      </c>
      <c r="D350" s="181" t="s">
        <v>163</v>
      </c>
      <c r="E350" s="182" t="s">
        <v>797</v>
      </c>
      <c r="F350" s="183" t="s">
        <v>798</v>
      </c>
      <c r="G350" s="184" t="s">
        <v>178</v>
      </c>
      <c r="H350" s="185">
        <v>85.36</v>
      </c>
      <c r="I350" s="186"/>
      <c r="J350" s="185">
        <f>ROUND(I350*H350,2)</f>
        <v>0</v>
      </c>
      <c r="K350" s="183" t="s">
        <v>167</v>
      </c>
      <c r="L350" s="42"/>
      <c r="M350" s="187" t="s">
        <v>18</v>
      </c>
      <c r="N350" s="188" t="s">
        <v>43</v>
      </c>
      <c r="O350" s="67"/>
      <c r="P350" s="189">
        <f>O350*H350</f>
        <v>0</v>
      </c>
      <c r="Q350" s="189">
        <v>8.8000000000000003E-4</v>
      </c>
      <c r="R350" s="189">
        <f>Q350*H350</f>
        <v>7.5116799999999997E-2</v>
      </c>
      <c r="S350" s="189">
        <v>0</v>
      </c>
      <c r="T350" s="190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91" t="s">
        <v>168</v>
      </c>
      <c r="AT350" s="191" t="s">
        <v>163</v>
      </c>
      <c r="AU350" s="191" t="s">
        <v>81</v>
      </c>
      <c r="AY350" s="20" t="s">
        <v>160</v>
      </c>
      <c r="BE350" s="192">
        <f>IF(N350="základní",J350,0)</f>
        <v>0</v>
      </c>
      <c r="BF350" s="192">
        <f>IF(N350="snížená",J350,0)</f>
        <v>0</v>
      </c>
      <c r="BG350" s="192">
        <f>IF(N350="zákl. přenesená",J350,0)</f>
        <v>0</v>
      </c>
      <c r="BH350" s="192">
        <f>IF(N350="sníž. přenesená",J350,0)</f>
        <v>0</v>
      </c>
      <c r="BI350" s="192">
        <f>IF(N350="nulová",J350,0)</f>
        <v>0</v>
      </c>
      <c r="BJ350" s="20" t="s">
        <v>79</v>
      </c>
      <c r="BK350" s="192">
        <f>ROUND(I350*H350,2)</f>
        <v>0</v>
      </c>
      <c r="BL350" s="20" t="s">
        <v>168</v>
      </c>
      <c r="BM350" s="191" t="s">
        <v>799</v>
      </c>
    </row>
    <row r="351" spans="1:65" s="2" customFormat="1">
      <c r="A351" s="37"/>
      <c r="B351" s="38"/>
      <c r="C351" s="39"/>
      <c r="D351" s="193" t="s">
        <v>170</v>
      </c>
      <c r="E351" s="39"/>
      <c r="F351" s="194" t="s">
        <v>800</v>
      </c>
      <c r="G351" s="39"/>
      <c r="H351" s="39"/>
      <c r="I351" s="195"/>
      <c r="J351" s="39"/>
      <c r="K351" s="39"/>
      <c r="L351" s="42"/>
      <c r="M351" s="196"/>
      <c r="N351" s="197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20" t="s">
        <v>170</v>
      </c>
      <c r="AU351" s="20" t="s">
        <v>81</v>
      </c>
    </row>
    <row r="352" spans="1:65" s="13" customFormat="1">
      <c r="B352" s="198"/>
      <c r="C352" s="199"/>
      <c r="D352" s="200" t="s">
        <v>172</v>
      </c>
      <c r="E352" s="201" t="s">
        <v>18</v>
      </c>
      <c r="F352" s="202" t="s">
        <v>738</v>
      </c>
      <c r="G352" s="199"/>
      <c r="H352" s="201" t="s">
        <v>18</v>
      </c>
      <c r="I352" s="203"/>
      <c r="J352" s="199"/>
      <c r="K352" s="199"/>
      <c r="L352" s="204"/>
      <c r="M352" s="205"/>
      <c r="N352" s="206"/>
      <c r="O352" s="206"/>
      <c r="P352" s="206"/>
      <c r="Q352" s="206"/>
      <c r="R352" s="206"/>
      <c r="S352" s="206"/>
      <c r="T352" s="207"/>
      <c r="AT352" s="208" t="s">
        <v>172</v>
      </c>
      <c r="AU352" s="208" t="s">
        <v>81</v>
      </c>
      <c r="AV352" s="13" t="s">
        <v>79</v>
      </c>
      <c r="AW352" s="13" t="s">
        <v>34</v>
      </c>
      <c r="AX352" s="13" t="s">
        <v>72</v>
      </c>
      <c r="AY352" s="208" t="s">
        <v>160</v>
      </c>
    </row>
    <row r="353" spans="1:65" s="13" customFormat="1">
      <c r="B353" s="198"/>
      <c r="C353" s="199"/>
      <c r="D353" s="200" t="s">
        <v>172</v>
      </c>
      <c r="E353" s="201" t="s">
        <v>18</v>
      </c>
      <c r="F353" s="202" t="s">
        <v>739</v>
      </c>
      <c r="G353" s="199"/>
      <c r="H353" s="201" t="s">
        <v>18</v>
      </c>
      <c r="I353" s="203"/>
      <c r="J353" s="199"/>
      <c r="K353" s="199"/>
      <c r="L353" s="204"/>
      <c r="M353" s="205"/>
      <c r="N353" s="206"/>
      <c r="O353" s="206"/>
      <c r="P353" s="206"/>
      <c r="Q353" s="206"/>
      <c r="R353" s="206"/>
      <c r="S353" s="206"/>
      <c r="T353" s="207"/>
      <c r="AT353" s="208" t="s">
        <v>172</v>
      </c>
      <c r="AU353" s="208" t="s">
        <v>81</v>
      </c>
      <c r="AV353" s="13" t="s">
        <v>79</v>
      </c>
      <c r="AW353" s="13" t="s">
        <v>34</v>
      </c>
      <c r="AX353" s="13" t="s">
        <v>72</v>
      </c>
      <c r="AY353" s="208" t="s">
        <v>160</v>
      </c>
    </row>
    <row r="354" spans="1:65" s="14" customFormat="1">
      <c r="B354" s="209"/>
      <c r="C354" s="210"/>
      <c r="D354" s="200" t="s">
        <v>172</v>
      </c>
      <c r="E354" s="211" t="s">
        <v>18</v>
      </c>
      <c r="F354" s="212" t="s">
        <v>773</v>
      </c>
      <c r="G354" s="210"/>
      <c r="H354" s="213">
        <v>82.13</v>
      </c>
      <c r="I354" s="214"/>
      <c r="J354" s="210"/>
      <c r="K354" s="210"/>
      <c r="L354" s="215"/>
      <c r="M354" s="216"/>
      <c r="N354" s="217"/>
      <c r="O354" s="217"/>
      <c r="P354" s="217"/>
      <c r="Q354" s="217"/>
      <c r="R354" s="217"/>
      <c r="S354" s="217"/>
      <c r="T354" s="218"/>
      <c r="AT354" s="219" t="s">
        <v>172</v>
      </c>
      <c r="AU354" s="219" t="s">
        <v>81</v>
      </c>
      <c r="AV354" s="14" t="s">
        <v>81</v>
      </c>
      <c r="AW354" s="14" t="s">
        <v>34</v>
      </c>
      <c r="AX354" s="14" t="s">
        <v>72</v>
      </c>
      <c r="AY354" s="219" t="s">
        <v>160</v>
      </c>
    </row>
    <row r="355" spans="1:65" s="13" customFormat="1">
      <c r="B355" s="198"/>
      <c r="C355" s="199"/>
      <c r="D355" s="200" t="s">
        <v>172</v>
      </c>
      <c r="E355" s="201" t="s">
        <v>18</v>
      </c>
      <c r="F355" s="202" t="s">
        <v>752</v>
      </c>
      <c r="G355" s="199"/>
      <c r="H355" s="201" t="s">
        <v>18</v>
      </c>
      <c r="I355" s="203"/>
      <c r="J355" s="199"/>
      <c r="K355" s="199"/>
      <c r="L355" s="204"/>
      <c r="M355" s="205"/>
      <c r="N355" s="206"/>
      <c r="O355" s="206"/>
      <c r="P355" s="206"/>
      <c r="Q355" s="206"/>
      <c r="R355" s="206"/>
      <c r="S355" s="206"/>
      <c r="T355" s="207"/>
      <c r="AT355" s="208" t="s">
        <v>172</v>
      </c>
      <c r="AU355" s="208" t="s">
        <v>81</v>
      </c>
      <c r="AV355" s="13" t="s">
        <v>79</v>
      </c>
      <c r="AW355" s="13" t="s">
        <v>34</v>
      </c>
      <c r="AX355" s="13" t="s">
        <v>72</v>
      </c>
      <c r="AY355" s="208" t="s">
        <v>160</v>
      </c>
    </row>
    <row r="356" spans="1:65" s="14" customFormat="1">
      <c r="B356" s="209"/>
      <c r="C356" s="210"/>
      <c r="D356" s="200" t="s">
        <v>172</v>
      </c>
      <c r="E356" s="211" t="s">
        <v>18</v>
      </c>
      <c r="F356" s="212" t="s">
        <v>767</v>
      </c>
      <c r="G356" s="210"/>
      <c r="H356" s="213">
        <v>2.83</v>
      </c>
      <c r="I356" s="214"/>
      <c r="J356" s="210"/>
      <c r="K356" s="210"/>
      <c r="L356" s="215"/>
      <c r="M356" s="216"/>
      <c r="N356" s="217"/>
      <c r="O356" s="217"/>
      <c r="P356" s="217"/>
      <c r="Q356" s="217"/>
      <c r="R356" s="217"/>
      <c r="S356" s="217"/>
      <c r="T356" s="218"/>
      <c r="AT356" s="219" t="s">
        <v>172</v>
      </c>
      <c r="AU356" s="219" t="s">
        <v>81</v>
      </c>
      <c r="AV356" s="14" t="s">
        <v>81</v>
      </c>
      <c r="AW356" s="14" t="s">
        <v>34</v>
      </c>
      <c r="AX356" s="14" t="s">
        <v>72</v>
      </c>
      <c r="AY356" s="219" t="s">
        <v>160</v>
      </c>
    </row>
    <row r="357" spans="1:65" s="14" customFormat="1">
      <c r="B357" s="209"/>
      <c r="C357" s="210"/>
      <c r="D357" s="200" t="s">
        <v>172</v>
      </c>
      <c r="E357" s="211" t="s">
        <v>18</v>
      </c>
      <c r="F357" s="212" t="s">
        <v>801</v>
      </c>
      <c r="G357" s="210"/>
      <c r="H357" s="213">
        <v>0.4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172</v>
      </c>
      <c r="AU357" s="219" t="s">
        <v>81</v>
      </c>
      <c r="AV357" s="14" t="s">
        <v>81</v>
      </c>
      <c r="AW357" s="14" t="s">
        <v>34</v>
      </c>
      <c r="AX357" s="14" t="s">
        <v>72</v>
      </c>
      <c r="AY357" s="219" t="s">
        <v>160</v>
      </c>
    </row>
    <row r="358" spans="1:65" s="15" customFormat="1">
      <c r="B358" s="220"/>
      <c r="C358" s="221"/>
      <c r="D358" s="200" t="s">
        <v>172</v>
      </c>
      <c r="E358" s="222" t="s">
        <v>18</v>
      </c>
      <c r="F358" s="223" t="s">
        <v>175</v>
      </c>
      <c r="G358" s="221"/>
      <c r="H358" s="224">
        <v>85.36</v>
      </c>
      <c r="I358" s="225"/>
      <c r="J358" s="221"/>
      <c r="K358" s="221"/>
      <c r="L358" s="226"/>
      <c r="M358" s="227"/>
      <c r="N358" s="228"/>
      <c r="O358" s="228"/>
      <c r="P358" s="228"/>
      <c r="Q358" s="228"/>
      <c r="R358" s="228"/>
      <c r="S358" s="228"/>
      <c r="T358" s="229"/>
      <c r="AT358" s="230" t="s">
        <v>172</v>
      </c>
      <c r="AU358" s="230" t="s">
        <v>81</v>
      </c>
      <c r="AV358" s="15" t="s">
        <v>168</v>
      </c>
      <c r="AW358" s="15" t="s">
        <v>34</v>
      </c>
      <c r="AX358" s="15" t="s">
        <v>79</v>
      </c>
      <c r="AY358" s="230" t="s">
        <v>160</v>
      </c>
    </row>
    <row r="359" spans="1:65" s="2" customFormat="1" ht="22.2" customHeight="1">
      <c r="A359" s="37"/>
      <c r="B359" s="38"/>
      <c r="C359" s="181" t="s">
        <v>492</v>
      </c>
      <c r="D359" s="181" t="s">
        <v>163</v>
      </c>
      <c r="E359" s="182" t="s">
        <v>802</v>
      </c>
      <c r="F359" s="183" t="s">
        <v>803</v>
      </c>
      <c r="G359" s="184" t="s">
        <v>178</v>
      </c>
      <c r="H359" s="185">
        <v>85.36</v>
      </c>
      <c r="I359" s="186"/>
      <c r="J359" s="185">
        <f>ROUND(I359*H359,2)</f>
        <v>0</v>
      </c>
      <c r="K359" s="183" t="s">
        <v>167</v>
      </c>
      <c r="L359" s="42"/>
      <c r="M359" s="187" t="s">
        <v>18</v>
      </c>
      <c r="N359" s="188" t="s">
        <v>43</v>
      </c>
      <c r="O359" s="67"/>
      <c r="P359" s="189">
        <f>O359*H359</f>
        <v>0</v>
      </c>
      <c r="Q359" s="189">
        <v>0</v>
      </c>
      <c r="R359" s="189">
        <f>Q359*H359</f>
        <v>0</v>
      </c>
      <c r="S359" s="189">
        <v>0</v>
      </c>
      <c r="T359" s="190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91" t="s">
        <v>168</v>
      </c>
      <c r="AT359" s="191" t="s">
        <v>163</v>
      </c>
      <c r="AU359" s="191" t="s">
        <v>81</v>
      </c>
      <c r="AY359" s="20" t="s">
        <v>160</v>
      </c>
      <c r="BE359" s="192">
        <f>IF(N359="základní",J359,0)</f>
        <v>0</v>
      </c>
      <c r="BF359" s="192">
        <f>IF(N359="snížená",J359,0)</f>
        <v>0</v>
      </c>
      <c r="BG359" s="192">
        <f>IF(N359="zákl. přenesená",J359,0)</f>
        <v>0</v>
      </c>
      <c r="BH359" s="192">
        <f>IF(N359="sníž. přenesená",J359,0)</f>
        <v>0</v>
      </c>
      <c r="BI359" s="192">
        <f>IF(N359="nulová",J359,0)</f>
        <v>0</v>
      </c>
      <c r="BJ359" s="20" t="s">
        <v>79</v>
      </c>
      <c r="BK359" s="192">
        <f>ROUND(I359*H359,2)</f>
        <v>0</v>
      </c>
      <c r="BL359" s="20" t="s">
        <v>168</v>
      </c>
      <c r="BM359" s="191" t="s">
        <v>804</v>
      </c>
    </row>
    <row r="360" spans="1:65" s="2" customFormat="1">
      <c r="A360" s="37"/>
      <c r="B360" s="38"/>
      <c r="C360" s="39"/>
      <c r="D360" s="193" t="s">
        <v>170</v>
      </c>
      <c r="E360" s="39"/>
      <c r="F360" s="194" t="s">
        <v>805</v>
      </c>
      <c r="G360" s="39"/>
      <c r="H360" s="39"/>
      <c r="I360" s="195"/>
      <c r="J360" s="39"/>
      <c r="K360" s="39"/>
      <c r="L360" s="42"/>
      <c r="M360" s="196"/>
      <c r="N360" s="197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20" t="s">
        <v>170</v>
      </c>
      <c r="AU360" s="20" t="s">
        <v>81</v>
      </c>
    </row>
    <row r="361" spans="1:65" s="14" customFormat="1">
      <c r="B361" s="209"/>
      <c r="C361" s="210"/>
      <c r="D361" s="200" t="s">
        <v>172</v>
      </c>
      <c r="E361" s="211" t="s">
        <v>18</v>
      </c>
      <c r="F361" s="212" t="s">
        <v>806</v>
      </c>
      <c r="G361" s="210"/>
      <c r="H361" s="213">
        <v>85.36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172</v>
      </c>
      <c r="AU361" s="219" t="s">
        <v>81</v>
      </c>
      <c r="AV361" s="14" t="s">
        <v>81</v>
      </c>
      <c r="AW361" s="14" t="s">
        <v>34</v>
      </c>
      <c r="AX361" s="14" t="s">
        <v>79</v>
      </c>
      <c r="AY361" s="219" t="s">
        <v>160</v>
      </c>
    </row>
    <row r="362" spans="1:65" s="12" customFormat="1" ht="22.8" customHeight="1">
      <c r="B362" s="165"/>
      <c r="C362" s="166"/>
      <c r="D362" s="167" t="s">
        <v>71</v>
      </c>
      <c r="E362" s="179" t="s">
        <v>205</v>
      </c>
      <c r="F362" s="179" t="s">
        <v>807</v>
      </c>
      <c r="G362" s="166"/>
      <c r="H362" s="166"/>
      <c r="I362" s="169"/>
      <c r="J362" s="180">
        <f>BK362</f>
        <v>0</v>
      </c>
      <c r="K362" s="166"/>
      <c r="L362" s="171"/>
      <c r="M362" s="172"/>
      <c r="N362" s="173"/>
      <c r="O362" s="173"/>
      <c r="P362" s="174">
        <f>SUM(P363:P525)</f>
        <v>0</v>
      </c>
      <c r="Q362" s="173"/>
      <c r="R362" s="174">
        <f>SUM(R363:R525)</f>
        <v>24.7205206</v>
      </c>
      <c r="S362" s="173"/>
      <c r="T362" s="175">
        <f>SUM(T363:T525)</f>
        <v>0</v>
      </c>
      <c r="AR362" s="176" t="s">
        <v>79</v>
      </c>
      <c r="AT362" s="177" t="s">
        <v>71</v>
      </c>
      <c r="AU362" s="177" t="s">
        <v>79</v>
      </c>
      <c r="AY362" s="176" t="s">
        <v>160</v>
      </c>
      <c r="BK362" s="178">
        <f>SUM(BK363:BK525)</f>
        <v>0</v>
      </c>
    </row>
    <row r="363" spans="1:65" s="2" customFormat="1" ht="22.2" customHeight="1">
      <c r="A363" s="37"/>
      <c r="B363" s="38"/>
      <c r="C363" s="181" t="s">
        <v>497</v>
      </c>
      <c r="D363" s="181" t="s">
        <v>163</v>
      </c>
      <c r="E363" s="182" t="s">
        <v>808</v>
      </c>
      <c r="F363" s="183" t="s">
        <v>809</v>
      </c>
      <c r="G363" s="184" t="s">
        <v>178</v>
      </c>
      <c r="H363" s="185">
        <v>24.73</v>
      </c>
      <c r="I363" s="186"/>
      <c r="J363" s="185">
        <f>ROUND(I363*H363,2)</f>
        <v>0</v>
      </c>
      <c r="K363" s="183" t="s">
        <v>167</v>
      </c>
      <c r="L363" s="42"/>
      <c r="M363" s="187" t="s">
        <v>18</v>
      </c>
      <c r="N363" s="188" t="s">
        <v>43</v>
      </c>
      <c r="O363" s="67"/>
      <c r="P363" s="189">
        <f>O363*H363</f>
        <v>0</v>
      </c>
      <c r="Q363" s="189">
        <v>5.7099999999999998E-3</v>
      </c>
      <c r="R363" s="189">
        <f>Q363*H363</f>
        <v>0.14120830000000001</v>
      </c>
      <c r="S363" s="189">
        <v>0</v>
      </c>
      <c r="T363" s="190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91" t="s">
        <v>168</v>
      </c>
      <c r="AT363" s="191" t="s">
        <v>163</v>
      </c>
      <c r="AU363" s="191" t="s">
        <v>81</v>
      </c>
      <c r="AY363" s="20" t="s">
        <v>160</v>
      </c>
      <c r="BE363" s="192">
        <f>IF(N363="základní",J363,0)</f>
        <v>0</v>
      </c>
      <c r="BF363" s="192">
        <f>IF(N363="snížená",J363,0)</f>
        <v>0</v>
      </c>
      <c r="BG363" s="192">
        <f>IF(N363="zákl. přenesená",J363,0)</f>
        <v>0</v>
      </c>
      <c r="BH363" s="192">
        <f>IF(N363="sníž. přenesená",J363,0)</f>
        <v>0</v>
      </c>
      <c r="BI363" s="192">
        <f>IF(N363="nulová",J363,0)</f>
        <v>0</v>
      </c>
      <c r="BJ363" s="20" t="s">
        <v>79</v>
      </c>
      <c r="BK363" s="192">
        <f>ROUND(I363*H363,2)</f>
        <v>0</v>
      </c>
      <c r="BL363" s="20" t="s">
        <v>168</v>
      </c>
      <c r="BM363" s="191" t="s">
        <v>810</v>
      </c>
    </row>
    <row r="364" spans="1:65" s="2" customFormat="1">
      <c r="A364" s="37"/>
      <c r="B364" s="38"/>
      <c r="C364" s="39"/>
      <c r="D364" s="193" t="s">
        <v>170</v>
      </c>
      <c r="E364" s="39"/>
      <c r="F364" s="194" t="s">
        <v>811</v>
      </c>
      <c r="G364" s="39"/>
      <c r="H364" s="39"/>
      <c r="I364" s="195"/>
      <c r="J364" s="39"/>
      <c r="K364" s="39"/>
      <c r="L364" s="42"/>
      <c r="M364" s="196"/>
      <c r="N364" s="197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170</v>
      </c>
      <c r="AU364" s="20" t="s">
        <v>81</v>
      </c>
    </row>
    <row r="365" spans="1:65" s="13" customFormat="1">
      <c r="B365" s="198"/>
      <c r="C365" s="199"/>
      <c r="D365" s="200" t="s">
        <v>172</v>
      </c>
      <c r="E365" s="201" t="s">
        <v>18</v>
      </c>
      <c r="F365" s="202" t="s">
        <v>812</v>
      </c>
      <c r="G365" s="199"/>
      <c r="H365" s="201" t="s">
        <v>18</v>
      </c>
      <c r="I365" s="203"/>
      <c r="J365" s="199"/>
      <c r="K365" s="199"/>
      <c r="L365" s="204"/>
      <c r="M365" s="205"/>
      <c r="N365" s="206"/>
      <c r="O365" s="206"/>
      <c r="P365" s="206"/>
      <c r="Q365" s="206"/>
      <c r="R365" s="206"/>
      <c r="S365" s="206"/>
      <c r="T365" s="207"/>
      <c r="AT365" s="208" t="s">
        <v>172</v>
      </c>
      <c r="AU365" s="208" t="s">
        <v>81</v>
      </c>
      <c r="AV365" s="13" t="s">
        <v>79</v>
      </c>
      <c r="AW365" s="13" t="s">
        <v>34</v>
      </c>
      <c r="AX365" s="13" t="s">
        <v>72</v>
      </c>
      <c r="AY365" s="208" t="s">
        <v>160</v>
      </c>
    </row>
    <row r="366" spans="1:65" s="14" customFormat="1">
      <c r="B366" s="209"/>
      <c r="C366" s="210"/>
      <c r="D366" s="200" t="s">
        <v>172</v>
      </c>
      <c r="E366" s="211" t="s">
        <v>18</v>
      </c>
      <c r="F366" s="212" t="s">
        <v>813</v>
      </c>
      <c r="G366" s="210"/>
      <c r="H366" s="213">
        <v>22.73</v>
      </c>
      <c r="I366" s="214"/>
      <c r="J366" s="210"/>
      <c r="K366" s="210"/>
      <c r="L366" s="215"/>
      <c r="M366" s="216"/>
      <c r="N366" s="217"/>
      <c r="O366" s="217"/>
      <c r="P366" s="217"/>
      <c r="Q366" s="217"/>
      <c r="R366" s="217"/>
      <c r="S366" s="217"/>
      <c r="T366" s="218"/>
      <c r="AT366" s="219" t="s">
        <v>172</v>
      </c>
      <c r="AU366" s="219" t="s">
        <v>81</v>
      </c>
      <c r="AV366" s="14" t="s">
        <v>81</v>
      </c>
      <c r="AW366" s="14" t="s">
        <v>34</v>
      </c>
      <c r="AX366" s="14" t="s">
        <v>72</v>
      </c>
      <c r="AY366" s="219" t="s">
        <v>160</v>
      </c>
    </row>
    <row r="367" spans="1:65" s="14" customFormat="1">
      <c r="B367" s="209"/>
      <c r="C367" s="210"/>
      <c r="D367" s="200" t="s">
        <v>172</v>
      </c>
      <c r="E367" s="211" t="s">
        <v>18</v>
      </c>
      <c r="F367" s="212" t="s">
        <v>814</v>
      </c>
      <c r="G367" s="210"/>
      <c r="H367" s="213">
        <v>2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172</v>
      </c>
      <c r="AU367" s="219" t="s">
        <v>81</v>
      </c>
      <c r="AV367" s="14" t="s">
        <v>81</v>
      </c>
      <c r="AW367" s="14" t="s">
        <v>34</v>
      </c>
      <c r="AX367" s="14" t="s">
        <v>72</v>
      </c>
      <c r="AY367" s="219" t="s">
        <v>160</v>
      </c>
    </row>
    <row r="368" spans="1:65" s="15" customFormat="1">
      <c r="B368" s="220"/>
      <c r="C368" s="221"/>
      <c r="D368" s="200" t="s">
        <v>172</v>
      </c>
      <c r="E368" s="222" t="s">
        <v>18</v>
      </c>
      <c r="F368" s="223" t="s">
        <v>175</v>
      </c>
      <c r="G368" s="221"/>
      <c r="H368" s="224">
        <v>24.73</v>
      </c>
      <c r="I368" s="225"/>
      <c r="J368" s="221"/>
      <c r="K368" s="221"/>
      <c r="L368" s="226"/>
      <c r="M368" s="227"/>
      <c r="N368" s="228"/>
      <c r="O368" s="228"/>
      <c r="P368" s="228"/>
      <c r="Q368" s="228"/>
      <c r="R368" s="228"/>
      <c r="S368" s="228"/>
      <c r="T368" s="229"/>
      <c r="AT368" s="230" t="s">
        <v>172</v>
      </c>
      <c r="AU368" s="230" t="s">
        <v>81</v>
      </c>
      <c r="AV368" s="15" t="s">
        <v>168</v>
      </c>
      <c r="AW368" s="15" t="s">
        <v>34</v>
      </c>
      <c r="AX368" s="15" t="s">
        <v>79</v>
      </c>
      <c r="AY368" s="230" t="s">
        <v>160</v>
      </c>
    </row>
    <row r="369" spans="1:65" s="2" customFormat="1" ht="22.2" customHeight="1">
      <c r="A369" s="37"/>
      <c r="B369" s="38"/>
      <c r="C369" s="181" t="s">
        <v>503</v>
      </c>
      <c r="D369" s="181" t="s">
        <v>163</v>
      </c>
      <c r="E369" s="182" t="s">
        <v>815</v>
      </c>
      <c r="F369" s="183" t="s">
        <v>816</v>
      </c>
      <c r="G369" s="184" t="s">
        <v>178</v>
      </c>
      <c r="H369" s="185">
        <v>88.52</v>
      </c>
      <c r="I369" s="186"/>
      <c r="J369" s="185">
        <f>ROUND(I369*H369,2)</f>
        <v>0</v>
      </c>
      <c r="K369" s="183" t="s">
        <v>167</v>
      </c>
      <c r="L369" s="42"/>
      <c r="M369" s="187" t="s">
        <v>18</v>
      </c>
      <c r="N369" s="188" t="s">
        <v>43</v>
      </c>
      <c r="O369" s="67"/>
      <c r="P369" s="189">
        <f>O369*H369</f>
        <v>0</v>
      </c>
      <c r="Q369" s="189">
        <v>5.7099999999999998E-3</v>
      </c>
      <c r="R369" s="189">
        <f>Q369*H369</f>
        <v>0.50544919999999993</v>
      </c>
      <c r="S369" s="189">
        <v>0</v>
      </c>
      <c r="T369" s="190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191" t="s">
        <v>168</v>
      </c>
      <c r="AT369" s="191" t="s">
        <v>163</v>
      </c>
      <c r="AU369" s="191" t="s">
        <v>81</v>
      </c>
      <c r="AY369" s="20" t="s">
        <v>160</v>
      </c>
      <c r="BE369" s="192">
        <f>IF(N369="základní",J369,0)</f>
        <v>0</v>
      </c>
      <c r="BF369" s="192">
        <f>IF(N369="snížená",J369,0)</f>
        <v>0</v>
      </c>
      <c r="BG369" s="192">
        <f>IF(N369="zákl. přenesená",J369,0)</f>
        <v>0</v>
      </c>
      <c r="BH369" s="192">
        <f>IF(N369="sníž. přenesená",J369,0)</f>
        <v>0</v>
      </c>
      <c r="BI369" s="192">
        <f>IF(N369="nulová",J369,0)</f>
        <v>0</v>
      </c>
      <c r="BJ369" s="20" t="s">
        <v>79</v>
      </c>
      <c r="BK369" s="192">
        <f>ROUND(I369*H369,2)</f>
        <v>0</v>
      </c>
      <c r="BL369" s="20" t="s">
        <v>168</v>
      </c>
      <c r="BM369" s="191" t="s">
        <v>817</v>
      </c>
    </row>
    <row r="370" spans="1:65" s="2" customFormat="1">
      <c r="A370" s="37"/>
      <c r="B370" s="38"/>
      <c r="C370" s="39"/>
      <c r="D370" s="193" t="s">
        <v>170</v>
      </c>
      <c r="E370" s="39"/>
      <c r="F370" s="194" t="s">
        <v>818</v>
      </c>
      <c r="G370" s="39"/>
      <c r="H370" s="39"/>
      <c r="I370" s="195"/>
      <c r="J370" s="39"/>
      <c r="K370" s="39"/>
      <c r="L370" s="42"/>
      <c r="M370" s="196"/>
      <c r="N370" s="197"/>
      <c r="O370" s="67"/>
      <c r="P370" s="67"/>
      <c r="Q370" s="67"/>
      <c r="R370" s="67"/>
      <c r="S370" s="67"/>
      <c r="T370" s="68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20" t="s">
        <v>170</v>
      </c>
      <c r="AU370" s="20" t="s">
        <v>81</v>
      </c>
    </row>
    <row r="371" spans="1:65" s="13" customFormat="1">
      <c r="B371" s="198"/>
      <c r="C371" s="199"/>
      <c r="D371" s="200" t="s">
        <v>172</v>
      </c>
      <c r="E371" s="201" t="s">
        <v>18</v>
      </c>
      <c r="F371" s="202" t="s">
        <v>812</v>
      </c>
      <c r="G371" s="199"/>
      <c r="H371" s="201" t="s">
        <v>18</v>
      </c>
      <c r="I371" s="203"/>
      <c r="J371" s="199"/>
      <c r="K371" s="199"/>
      <c r="L371" s="204"/>
      <c r="M371" s="205"/>
      <c r="N371" s="206"/>
      <c r="O371" s="206"/>
      <c r="P371" s="206"/>
      <c r="Q371" s="206"/>
      <c r="R371" s="206"/>
      <c r="S371" s="206"/>
      <c r="T371" s="207"/>
      <c r="AT371" s="208" t="s">
        <v>172</v>
      </c>
      <c r="AU371" s="208" t="s">
        <v>81</v>
      </c>
      <c r="AV371" s="13" t="s">
        <v>79</v>
      </c>
      <c r="AW371" s="13" t="s">
        <v>34</v>
      </c>
      <c r="AX371" s="13" t="s">
        <v>72</v>
      </c>
      <c r="AY371" s="208" t="s">
        <v>160</v>
      </c>
    </row>
    <row r="372" spans="1:65" s="14" customFormat="1">
      <c r="B372" s="209"/>
      <c r="C372" s="210"/>
      <c r="D372" s="200" t="s">
        <v>172</v>
      </c>
      <c r="E372" s="211" t="s">
        <v>18</v>
      </c>
      <c r="F372" s="212" t="s">
        <v>819</v>
      </c>
      <c r="G372" s="210"/>
      <c r="H372" s="213">
        <v>25.27</v>
      </c>
      <c r="I372" s="214"/>
      <c r="J372" s="210"/>
      <c r="K372" s="210"/>
      <c r="L372" s="215"/>
      <c r="M372" s="216"/>
      <c r="N372" s="217"/>
      <c r="O372" s="217"/>
      <c r="P372" s="217"/>
      <c r="Q372" s="217"/>
      <c r="R372" s="217"/>
      <c r="S372" s="217"/>
      <c r="T372" s="218"/>
      <c r="AT372" s="219" t="s">
        <v>172</v>
      </c>
      <c r="AU372" s="219" t="s">
        <v>81</v>
      </c>
      <c r="AV372" s="14" t="s">
        <v>81</v>
      </c>
      <c r="AW372" s="14" t="s">
        <v>34</v>
      </c>
      <c r="AX372" s="14" t="s">
        <v>72</v>
      </c>
      <c r="AY372" s="219" t="s">
        <v>160</v>
      </c>
    </row>
    <row r="373" spans="1:65" s="14" customFormat="1">
      <c r="B373" s="209"/>
      <c r="C373" s="210"/>
      <c r="D373" s="200" t="s">
        <v>172</v>
      </c>
      <c r="E373" s="211" t="s">
        <v>18</v>
      </c>
      <c r="F373" s="212" t="s">
        <v>820</v>
      </c>
      <c r="G373" s="210"/>
      <c r="H373" s="213">
        <v>38.299999999999997</v>
      </c>
      <c r="I373" s="214"/>
      <c r="J373" s="210"/>
      <c r="K373" s="210"/>
      <c r="L373" s="215"/>
      <c r="M373" s="216"/>
      <c r="N373" s="217"/>
      <c r="O373" s="217"/>
      <c r="P373" s="217"/>
      <c r="Q373" s="217"/>
      <c r="R373" s="217"/>
      <c r="S373" s="217"/>
      <c r="T373" s="218"/>
      <c r="AT373" s="219" t="s">
        <v>172</v>
      </c>
      <c r="AU373" s="219" t="s">
        <v>81</v>
      </c>
      <c r="AV373" s="14" t="s">
        <v>81</v>
      </c>
      <c r="AW373" s="14" t="s">
        <v>34</v>
      </c>
      <c r="AX373" s="14" t="s">
        <v>72</v>
      </c>
      <c r="AY373" s="219" t="s">
        <v>160</v>
      </c>
    </row>
    <row r="374" spans="1:65" s="14" customFormat="1">
      <c r="B374" s="209"/>
      <c r="C374" s="210"/>
      <c r="D374" s="200" t="s">
        <v>172</v>
      </c>
      <c r="E374" s="211" t="s">
        <v>18</v>
      </c>
      <c r="F374" s="212" t="s">
        <v>821</v>
      </c>
      <c r="G374" s="210"/>
      <c r="H374" s="213">
        <v>24.95</v>
      </c>
      <c r="I374" s="214"/>
      <c r="J374" s="210"/>
      <c r="K374" s="210"/>
      <c r="L374" s="215"/>
      <c r="M374" s="216"/>
      <c r="N374" s="217"/>
      <c r="O374" s="217"/>
      <c r="P374" s="217"/>
      <c r="Q374" s="217"/>
      <c r="R374" s="217"/>
      <c r="S374" s="217"/>
      <c r="T374" s="218"/>
      <c r="AT374" s="219" t="s">
        <v>172</v>
      </c>
      <c r="AU374" s="219" t="s">
        <v>81</v>
      </c>
      <c r="AV374" s="14" t="s">
        <v>81</v>
      </c>
      <c r="AW374" s="14" t="s">
        <v>34</v>
      </c>
      <c r="AX374" s="14" t="s">
        <v>72</v>
      </c>
      <c r="AY374" s="219" t="s">
        <v>160</v>
      </c>
    </row>
    <row r="375" spans="1:65" s="15" customFormat="1">
      <c r="B375" s="220"/>
      <c r="C375" s="221"/>
      <c r="D375" s="200" t="s">
        <v>172</v>
      </c>
      <c r="E375" s="222" t="s">
        <v>18</v>
      </c>
      <c r="F375" s="223" t="s">
        <v>175</v>
      </c>
      <c r="G375" s="221"/>
      <c r="H375" s="224">
        <v>88.52</v>
      </c>
      <c r="I375" s="225"/>
      <c r="J375" s="221"/>
      <c r="K375" s="221"/>
      <c r="L375" s="226"/>
      <c r="M375" s="227"/>
      <c r="N375" s="228"/>
      <c r="O375" s="228"/>
      <c r="P375" s="228"/>
      <c r="Q375" s="228"/>
      <c r="R375" s="228"/>
      <c r="S375" s="228"/>
      <c r="T375" s="229"/>
      <c r="AT375" s="230" t="s">
        <v>172</v>
      </c>
      <c r="AU375" s="230" t="s">
        <v>81</v>
      </c>
      <c r="AV375" s="15" t="s">
        <v>168</v>
      </c>
      <c r="AW375" s="15" t="s">
        <v>34</v>
      </c>
      <c r="AX375" s="15" t="s">
        <v>79</v>
      </c>
      <c r="AY375" s="230" t="s">
        <v>160</v>
      </c>
    </row>
    <row r="376" spans="1:65" s="2" customFormat="1" ht="14.4" customHeight="1">
      <c r="A376" s="37"/>
      <c r="B376" s="38"/>
      <c r="C376" s="181" t="s">
        <v>512</v>
      </c>
      <c r="D376" s="181" t="s">
        <v>163</v>
      </c>
      <c r="E376" s="182" t="s">
        <v>822</v>
      </c>
      <c r="F376" s="183" t="s">
        <v>823</v>
      </c>
      <c r="G376" s="184" t="s">
        <v>178</v>
      </c>
      <c r="H376" s="185">
        <v>1.3</v>
      </c>
      <c r="I376" s="186"/>
      <c r="J376" s="185">
        <f>ROUND(I376*H376,2)</f>
        <v>0</v>
      </c>
      <c r="K376" s="183" t="s">
        <v>167</v>
      </c>
      <c r="L376" s="42"/>
      <c r="M376" s="187" t="s">
        <v>18</v>
      </c>
      <c r="N376" s="188" t="s">
        <v>43</v>
      </c>
      <c r="O376" s="67"/>
      <c r="P376" s="189">
        <f>O376*H376</f>
        <v>0</v>
      </c>
      <c r="Q376" s="189">
        <v>3.4680000000000002E-2</v>
      </c>
      <c r="R376" s="189">
        <f>Q376*H376</f>
        <v>4.5084000000000006E-2</v>
      </c>
      <c r="S376" s="189">
        <v>0</v>
      </c>
      <c r="T376" s="190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191" t="s">
        <v>168</v>
      </c>
      <c r="AT376" s="191" t="s">
        <v>163</v>
      </c>
      <c r="AU376" s="191" t="s">
        <v>81</v>
      </c>
      <c r="AY376" s="20" t="s">
        <v>160</v>
      </c>
      <c r="BE376" s="192">
        <f>IF(N376="základní",J376,0)</f>
        <v>0</v>
      </c>
      <c r="BF376" s="192">
        <f>IF(N376="snížená",J376,0)</f>
        <v>0</v>
      </c>
      <c r="BG376" s="192">
        <f>IF(N376="zákl. přenesená",J376,0)</f>
        <v>0</v>
      </c>
      <c r="BH376" s="192">
        <f>IF(N376="sníž. přenesená",J376,0)</f>
        <v>0</v>
      </c>
      <c r="BI376" s="192">
        <f>IF(N376="nulová",J376,0)</f>
        <v>0</v>
      </c>
      <c r="BJ376" s="20" t="s">
        <v>79</v>
      </c>
      <c r="BK376" s="192">
        <f>ROUND(I376*H376,2)</f>
        <v>0</v>
      </c>
      <c r="BL376" s="20" t="s">
        <v>168</v>
      </c>
      <c r="BM376" s="191" t="s">
        <v>824</v>
      </c>
    </row>
    <row r="377" spans="1:65" s="2" customFormat="1">
      <c r="A377" s="37"/>
      <c r="B377" s="38"/>
      <c r="C377" s="39"/>
      <c r="D377" s="193" t="s">
        <v>170</v>
      </c>
      <c r="E377" s="39"/>
      <c r="F377" s="194" t="s">
        <v>825</v>
      </c>
      <c r="G377" s="39"/>
      <c r="H377" s="39"/>
      <c r="I377" s="195"/>
      <c r="J377" s="39"/>
      <c r="K377" s="39"/>
      <c r="L377" s="42"/>
      <c r="M377" s="196"/>
      <c r="N377" s="197"/>
      <c r="O377" s="67"/>
      <c r="P377" s="67"/>
      <c r="Q377" s="67"/>
      <c r="R377" s="67"/>
      <c r="S377" s="67"/>
      <c r="T377" s="68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T377" s="20" t="s">
        <v>170</v>
      </c>
      <c r="AU377" s="20" t="s">
        <v>81</v>
      </c>
    </row>
    <row r="378" spans="1:65" s="14" customFormat="1">
      <c r="B378" s="209"/>
      <c r="C378" s="210"/>
      <c r="D378" s="200" t="s">
        <v>172</v>
      </c>
      <c r="E378" s="211" t="s">
        <v>18</v>
      </c>
      <c r="F378" s="212" t="s">
        <v>826</v>
      </c>
      <c r="G378" s="210"/>
      <c r="H378" s="213">
        <v>1.3</v>
      </c>
      <c r="I378" s="214"/>
      <c r="J378" s="210"/>
      <c r="K378" s="210"/>
      <c r="L378" s="215"/>
      <c r="M378" s="216"/>
      <c r="N378" s="217"/>
      <c r="O378" s="217"/>
      <c r="P378" s="217"/>
      <c r="Q378" s="217"/>
      <c r="R378" s="217"/>
      <c r="S378" s="217"/>
      <c r="T378" s="218"/>
      <c r="AT378" s="219" t="s">
        <v>172</v>
      </c>
      <c r="AU378" s="219" t="s">
        <v>81</v>
      </c>
      <c r="AV378" s="14" t="s">
        <v>81</v>
      </c>
      <c r="AW378" s="14" t="s">
        <v>34</v>
      </c>
      <c r="AX378" s="14" t="s">
        <v>79</v>
      </c>
      <c r="AY378" s="219" t="s">
        <v>160</v>
      </c>
    </row>
    <row r="379" spans="1:65" s="2" customFormat="1" ht="19.8" customHeight="1">
      <c r="A379" s="37"/>
      <c r="B379" s="38"/>
      <c r="C379" s="181" t="s">
        <v>827</v>
      </c>
      <c r="D379" s="181" t="s">
        <v>163</v>
      </c>
      <c r="E379" s="182" t="s">
        <v>828</v>
      </c>
      <c r="F379" s="183" t="s">
        <v>829</v>
      </c>
      <c r="G379" s="184" t="s">
        <v>178</v>
      </c>
      <c r="H379" s="185">
        <v>1.75</v>
      </c>
      <c r="I379" s="186"/>
      <c r="J379" s="185">
        <f>ROUND(I379*H379,2)</f>
        <v>0</v>
      </c>
      <c r="K379" s="183" t="s">
        <v>167</v>
      </c>
      <c r="L379" s="42"/>
      <c r="M379" s="187" t="s">
        <v>18</v>
      </c>
      <c r="N379" s="188" t="s">
        <v>43</v>
      </c>
      <c r="O379" s="67"/>
      <c r="P379" s="189">
        <f>O379*H379</f>
        <v>0</v>
      </c>
      <c r="Q379" s="189">
        <v>7.3499999999999998E-3</v>
      </c>
      <c r="R379" s="189">
        <f>Q379*H379</f>
        <v>1.2862499999999999E-2</v>
      </c>
      <c r="S379" s="189">
        <v>0</v>
      </c>
      <c r="T379" s="190">
        <f>S379*H379</f>
        <v>0</v>
      </c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R379" s="191" t="s">
        <v>168</v>
      </c>
      <c r="AT379" s="191" t="s">
        <v>163</v>
      </c>
      <c r="AU379" s="191" t="s">
        <v>81</v>
      </c>
      <c r="AY379" s="20" t="s">
        <v>160</v>
      </c>
      <c r="BE379" s="192">
        <f>IF(N379="základní",J379,0)</f>
        <v>0</v>
      </c>
      <c r="BF379" s="192">
        <f>IF(N379="snížená",J379,0)</f>
        <v>0</v>
      </c>
      <c r="BG379" s="192">
        <f>IF(N379="zákl. přenesená",J379,0)</f>
        <v>0</v>
      </c>
      <c r="BH379" s="192">
        <f>IF(N379="sníž. přenesená",J379,0)</f>
        <v>0</v>
      </c>
      <c r="BI379" s="192">
        <f>IF(N379="nulová",J379,0)</f>
        <v>0</v>
      </c>
      <c r="BJ379" s="20" t="s">
        <v>79</v>
      </c>
      <c r="BK379" s="192">
        <f>ROUND(I379*H379,2)</f>
        <v>0</v>
      </c>
      <c r="BL379" s="20" t="s">
        <v>168</v>
      </c>
      <c r="BM379" s="191" t="s">
        <v>830</v>
      </c>
    </row>
    <row r="380" spans="1:65" s="2" customFormat="1">
      <c r="A380" s="37"/>
      <c r="B380" s="38"/>
      <c r="C380" s="39"/>
      <c r="D380" s="193" t="s">
        <v>170</v>
      </c>
      <c r="E380" s="39"/>
      <c r="F380" s="194" t="s">
        <v>831</v>
      </c>
      <c r="G380" s="39"/>
      <c r="H380" s="39"/>
      <c r="I380" s="195"/>
      <c r="J380" s="39"/>
      <c r="K380" s="39"/>
      <c r="L380" s="42"/>
      <c r="M380" s="196"/>
      <c r="N380" s="197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20" t="s">
        <v>170</v>
      </c>
      <c r="AU380" s="20" t="s">
        <v>81</v>
      </c>
    </row>
    <row r="381" spans="1:65" s="14" customFormat="1">
      <c r="B381" s="209"/>
      <c r="C381" s="210"/>
      <c r="D381" s="200" t="s">
        <v>172</v>
      </c>
      <c r="E381" s="211" t="s">
        <v>18</v>
      </c>
      <c r="F381" s="212" t="s">
        <v>832</v>
      </c>
      <c r="G381" s="210"/>
      <c r="H381" s="213">
        <v>1.75</v>
      </c>
      <c r="I381" s="214"/>
      <c r="J381" s="210"/>
      <c r="K381" s="210"/>
      <c r="L381" s="215"/>
      <c r="M381" s="216"/>
      <c r="N381" s="217"/>
      <c r="O381" s="217"/>
      <c r="P381" s="217"/>
      <c r="Q381" s="217"/>
      <c r="R381" s="217"/>
      <c r="S381" s="217"/>
      <c r="T381" s="218"/>
      <c r="AT381" s="219" t="s">
        <v>172</v>
      </c>
      <c r="AU381" s="219" t="s">
        <v>81</v>
      </c>
      <c r="AV381" s="14" t="s">
        <v>81</v>
      </c>
      <c r="AW381" s="14" t="s">
        <v>34</v>
      </c>
      <c r="AX381" s="14" t="s">
        <v>72</v>
      </c>
      <c r="AY381" s="219" t="s">
        <v>160</v>
      </c>
    </row>
    <row r="382" spans="1:65" s="15" customFormat="1">
      <c r="B382" s="220"/>
      <c r="C382" s="221"/>
      <c r="D382" s="200" t="s">
        <v>172</v>
      </c>
      <c r="E382" s="222" t="s">
        <v>18</v>
      </c>
      <c r="F382" s="223" t="s">
        <v>175</v>
      </c>
      <c r="G382" s="221"/>
      <c r="H382" s="224">
        <v>1.75</v>
      </c>
      <c r="I382" s="225"/>
      <c r="J382" s="221"/>
      <c r="K382" s="221"/>
      <c r="L382" s="226"/>
      <c r="M382" s="227"/>
      <c r="N382" s="228"/>
      <c r="O382" s="228"/>
      <c r="P382" s="228"/>
      <c r="Q382" s="228"/>
      <c r="R382" s="228"/>
      <c r="S382" s="228"/>
      <c r="T382" s="229"/>
      <c r="AT382" s="230" t="s">
        <v>172</v>
      </c>
      <c r="AU382" s="230" t="s">
        <v>81</v>
      </c>
      <c r="AV382" s="15" t="s">
        <v>168</v>
      </c>
      <c r="AW382" s="15" t="s">
        <v>34</v>
      </c>
      <c r="AX382" s="15" t="s">
        <v>79</v>
      </c>
      <c r="AY382" s="230" t="s">
        <v>160</v>
      </c>
    </row>
    <row r="383" spans="1:65" s="2" customFormat="1" ht="19.8" customHeight="1">
      <c r="A383" s="37"/>
      <c r="B383" s="38"/>
      <c r="C383" s="181" t="s">
        <v>833</v>
      </c>
      <c r="D383" s="181" t="s">
        <v>163</v>
      </c>
      <c r="E383" s="182" t="s">
        <v>834</v>
      </c>
      <c r="F383" s="183" t="s">
        <v>835</v>
      </c>
      <c r="G383" s="184" t="s">
        <v>178</v>
      </c>
      <c r="H383" s="185">
        <v>111.55</v>
      </c>
      <c r="I383" s="186"/>
      <c r="J383" s="185">
        <f>ROUND(I383*H383,2)</f>
        <v>0</v>
      </c>
      <c r="K383" s="183" t="s">
        <v>167</v>
      </c>
      <c r="L383" s="42"/>
      <c r="M383" s="187" t="s">
        <v>18</v>
      </c>
      <c r="N383" s="188" t="s">
        <v>43</v>
      </c>
      <c r="O383" s="67"/>
      <c r="P383" s="189">
        <f>O383*H383</f>
        <v>0</v>
      </c>
      <c r="Q383" s="189">
        <v>7.3499999999999998E-3</v>
      </c>
      <c r="R383" s="189">
        <f>Q383*H383</f>
        <v>0.81989249999999991</v>
      </c>
      <c r="S383" s="189">
        <v>0</v>
      </c>
      <c r="T383" s="190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191" t="s">
        <v>168</v>
      </c>
      <c r="AT383" s="191" t="s">
        <v>163</v>
      </c>
      <c r="AU383" s="191" t="s">
        <v>81</v>
      </c>
      <c r="AY383" s="20" t="s">
        <v>160</v>
      </c>
      <c r="BE383" s="192">
        <f>IF(N383="základní",J383,0)</f>
        <v>0</v>
      </c>
      <c r="BF383" s="192">
        <f>IF(N383="snížená",J383,0)</f>
        <v>0</v>
      </c>
      <c r="BG383" s="192">
        <f>IF(N383="zákl. přenesená",J383,0)</f>
        <v>0</v>
      </c>
      <c r="BH383" s="192">
        <f>IF(N383="sníž. přenesená",J383,0)</f>
        <v>0</v>
      </c>
      <c r="BI383" s="192">
        <f>IF(N383="nulová",J383,0)</f>
        <v>0</v>
      </c>
      <c r="BJ383" s="20" t="s">
        <v>79</v>
      </c>
      <c r="BK383" s="192">
        <f>ROUND(I383*H383,2)</f>
        <v>0</v>
      </c>
      <c r="BL383" s="20" t="s">
        <v>168</v>
      </c>
      <c r="BM383" s="191" t="s">
        <v>836</v>
      </c>
    </row>
    <row r="384" spans="1:65" s="2" customFormat="1">
      <c r="A384" s="37"/>
      <c r="B384" s="38"/>
      <c r="C384" s="39"/>
      <c r="D384" s="193" t="s">
        <v>170</v>
      </c>
      <c r="E384" s="39"/>
      <c r="F384" s="194" t="s">
        <v>837</v>
      </c>
      <c r="G384" s="39"/>
      <c r="H384" s="39"/>
      <c r="I384" s="195"/>
      <c r="J384" s="39"/>
      <c r="K384" s="39"/>
      <c r="L384" s="42"/>
      <c r="M384" s="196"/>
      <c r="N384" s="197"/>
      <c r="O384" s="67"/>
      <c r="P384" s="67"/>
      <c r="Q384" s="67"/>
      <c r="R384" s="67"/>
      <c r="S384" s="67"/>
      <c r="T384" s="68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T384" s="20" t="s">
        <v>170</v>
      </c>
      <c r="AU384" s="20" t="s">
        <v>81</v>
      </c>
    </row>
    <row r="385" spans="1:65" s="14" customFormat="1">
      <c r="B385" s="209"/>
      <c r="C385" s="210"/>
      <c r="D385" s="200" t="s">
        <v>172</v>
      </c>
      <c r="E385" s="211" t="s">
        <v>18</v>
      </c>
      <c r="F385" s="212" t="s">
        <v>838</v>
      </c>
      <c r="G385" s="210"/>
      <c r="H385" s="213">
        <v>92.43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172</v>
      </c>
      <c r="AU385" s="219" t="s">
        <v>81</v>
      </c>
      <c r="AV385" s="14" t="s">
        <v>81</v>
      </c>
      <c r="AW385" s="14" t="s">
        <v>34</v>
      </c>
      <c r="AX385" s="14" t="s">
        <v>72</v>
      </c>
      <c r="AY385" s="219" t="s">
        <v>160</v>
      </c>
    </row>
    <row r="386" spans="1:65" s="14" customFormat="1">
      <c r="B386" s="209"/>
      <c r="C386" s="210"/>
      <c r="D386" s="200" t="s">
        <v>172</v>
      </c>
      <c r="E386" s="211" t="s">
        <v>18</v>
      </c>
      <c r="F386" s="212" t="s">
        <v>839</v>
      </c>
      <c r="G386" s="210"/>
      <c r="H386" s="213">
        <v>19.12</v>
      </c>
      <c r="I386" s="214"/>
      <c r="J386" s="210"/>
      <c r="K386" s="210"/>
      <c r="L386" s="215"/>
      <c r="M386" s="216"/>
      <c r="N386" s="217"/>
      <c r="O386" s="217"/>
      <c r="P386" s="217"/>
      <c r="Q386" s="217"/>
      <c r="R386" s="217"/>
      <c r="S386" s="217"/>
      <c r="T386" s="218"/>
      <c r="AT386" s="219" t="s">
        <v>172</v>
      </c>
      <c r="AU386" s="219" t="s">
        <v>81</v>
      </c>
      <c r="AV386" s="14" t="s">
        <v>81</v>
      </c>
      <c r="AW386" s="14" t="s">
        <v>34</v>
      </c>
      <c r="AX386" s="14" t="s">
        <v>72</v>
      </c>
      <c r="AY386" s="219" t="s">
        <v>160</v>
      </c>
    </row>
    <row r="387" spans="1:65" s="15" customFormat="1">
      <c r="B387" s="220"/>
      <c r="C387" s="221"/>
      <c r="D387" s="200" t="s">
        <v>172</v>
      </c>
      <c r="E387" s="222" t="s">
        <v>18</v>
      </c>
      <c r="F387" s="223" t="s">
        <v>175</v>
      </c>
      <c r="G387" s="221"/>
      <c r="H387" s="224">
        <v>111.55</v>
      </c>
      <c r="I387" s="225"/>
      <c r="J387" s="221"/>
      <c r="K387" s="221"/>
      <c r="L387" s="226"/>
      <c r="M387" s="227"/>
      <c r="N387" s="228"/>
      <c r="O387" s="228"/>
      <c r="P387" s="228"/>
      <c r="Q387" s="228"/>
      <c r="R387" s="228"/>
      <c r="S387" s="228"/>
      <c r="T387" s="229"/>
      <c r="AT387" s="230" t="s">
        <v>172</v>
      </c>
      <c r="AU387" s="230" t="s">
        <v>81</v>
      </c>
      <c r="AV387" s="15" t="s">
        <v>168</v>
      </c>
      <c r="AW387" s="15" t="s">
        <v>34</v>
      </c>
      <c r="AX387" s="15" t="s">
        <v>79</v>
      </c>
      <c r="AY387" s="230" t="s">
        <v>160</v>
      </c>
    </row>
    <row r="388" spans="1:65" s="2" customFormat="1" ht="19.8" customHeight="1">
      <c r="A388" s="37"/>
      <c r="B388" s="38"/>
      <c r="C388" s="181" t="s">
        <v>840</v>
      </c>
      <c r="D388" s="181" t="s">
        <v>163</v>
      </c>
      <c r="E388" s="182" t="s">
        <v>841</v>
      </c>
      <c r="F388" s="183" t="s">
        <v>842</v>
      </c>
      <c r="G388" s="184" t="s">
        <v>178</v>
      </c>
      <c r="H388" s="185">
        <v>1.75</v>
      </c>
      <c r="I388" s="186"/>
      <c r="J388" s="185">
        <f>ROUND(I388*H388,2)</f>
        <v>0</v>
      </c>
      <c r="K388" s="183" t="s">
        <v>167</v>
      </c>
      <c r="L388" s="42"/>
      <c r="M388" s="187" t="s">
        <v>18</v>
      </c>
      <c r="N388" s="188" t="s">
        <v>43</v>
      </c>
      <c r="O388" s="67"/>
      <c r="P388" s="189">
        <f>O388*H388</f>
        <v>0</v>
      </c>
      <c r="Q388" s="189">
        <v>4.3800000000000002E-3</v>
      </c>
      <c r="R388" s="189">
        <f>Q388*H388</f>
        <v>7.6649999999999999E-3</v>
      </c>
      <c r="S388" s="189">
        <v>0</v>
      </c>
      <c r="T388" s="190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191" t="s">
        <v>168</v>
      </c>
      <c r="AT388" s="191" t="s">
        <v>163</v>
      </c>
      <c r="AU388" s="191" t="s">
        <v>81</v>
      </c>
      <c r="AY388" s="20" t="s">
        <v>160</v>
      </c>
      <c r="BE388" s="192">
        <f>IF(N388="základní",J388,0)</f>
        <v>0</v>
      </c>
      <c r="BF388" s="192">
        <f>IF(N388="snížená",J388,0)</f>
        <v>0</v>
      </c>
      <c r="BG388" s="192">
        <f>IF(N388="zákl. přenesená",J388,0)</f>
        <v>0</v>
      </c>
      <c r="BH388" s="192">
        <f>IF(N388="sníž. přenesená",J388,0)</f>
        <v>0</v>
      </c>
      <c r="BI388" s="192">
        <f>IF(N388="nulová",J388,0)</f>
        <v>0</v>
      </c>
      <c r="BJ388" s="20" t="s">
        <v>79</v>
      </c>
      <c r="BK388" s="192">
        <f>ROUND(I388*H388,2)</f>
        <v>0</v>
      </c>
      <c r="BL388" s="20" t="s">
        <v>168</v>
      </c>
      <c r="BM388" s="191" t="s">
        <v>843</v>
      </c>
    </row>
    <row r="389" spans="1:65" s="2" customFormat="1">
      <c r="A389" s="37"/>
      <c r="B389" s="38"/>
      <c r="C389" s="39"/>
      <c r="D389" s="193" t="s">
        <v>170</v>
      </c>
      <c r="E389" s="39"/>
      <c r="F389" s="194" t="s">
        <v>844</v>
      </c>
      <c r="G389" s="39"/>
      <c r="H389" s="39"/>
      <c r="I389" s="195"/>
      <c r="J389" s="39"/>
      <c r="K389" s="39"/>
      <c r="L389" s="42"/>
      <c r="M389" s="196"/>
      <c r="N389" s="197"/>
      <c r="O389" s="67"/>
      <c r="P389" s="67"/>
      <c r="Q389" s="67"/>
      <c r="R389" s="67"/>
      <c r="S389" s="67"/>
      <c r="T389" s="68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20" t="s">
        <v>170</v>
      </c>
      <c r="AU389" s="20" t="s">
        <v>81</v>
      </c>
    </row>
    <row r="390" spans="1:65" s="14" customFormat="1">
      <c r="B390" s="209"/>
      <c r="C390" s="210"/>
      <c r="D390" s="200" t="s">
        <v>172</v>
      </c>
      <c r="E390" s="211" t="s">
        <v>18</v>
      </c>
      <c r="F390" s="212" t="s">
        <v>832</v>
      </c>
      <c r="G390" s="210"/>
      <c r="H390" s="213">
        <v>1.75</v>
      </c>
      <c r="I390" s="214"/>
      <c r="J390" s="210"/>
      <c r="K390" s="210"/>
      <c r="L390" s="215"/>
      <c r="M390" s="216"/>
      <c r="N390" s="217"/>
      <c r="O390" s="217"/>
      <c r="P390" s="217"/>
      <c r="Q390" s="217"/>
      <c r="R390" s="217"/>
      <c r="S390" s="217"/>
      <c r="T390" s="218"/>
      <c r="AT390" s="219" t="s">
        <v>172</v>
      </c>
      <c r="AU390" s="219" t="s">
        <v>81</v>
      </c>
      <c r="AV390" s="14" t="s">
        <v>81</v>
      </c>
      <c r="AW390" s="14" t="s">
        <v>34</v>
      </c>
      <c r="AX390" s="14" t="s">
        <v>72</v>
      </c>
      <c r="AY390" s="219" t="s">
        <v>160</v>
      </c>
    </row>
    <row r="391" spans="1:65" s="15" customFormat="1">
      <c r="B391" s="220"/>
      <c r="C391" s="221"/>
      <c r="D391" s="200" t="s">
        <v>172</v>
      </c>
      <c r="E391" s="222" t="s">
        <v>18</v>
      </c>
      <c r="F391" s="223" t="s">
        <v>175</v>
      </c>
      <c r="G391" s="221"/>
      <c r="H391" s="224">
        <v>1.75</v>
      </c>
      <c r="I391" s="225"/>
      <c r="J391" s="221"/>
      <c r="K391" s="221"/>
      <c r="L391" s="226"/>
      <c r="M391" s="227"/>
      <c r="N391" s="228"/>
      <c r="O391" s="228"/>
      <c r="P391" s="228"/>
      <c r="Q391" s="228"/>
      <c r="R391" s="228"/>
      <c r="S391" s="228"/>
      <c r="T391" s="229"/>
      <c r="AT391" s="230" t="s">
        <v>172</v>
      </c>
      <c r="AU391" s="230" t="s">
        <v>81</v>
      </c>
      <c r="AV391" s="15" t="s">
        <v>168</v>
      </c>
      <c r="AW391" s="15" t="s">
        <v>34</v>
      </c>
      <c r="AX391" s="15" t="s">
        <v>79</v>
      </c>
      <c r="AY391" s="230" t="s">
        <v>160</v>
      </c>
    </row>
    <row r="392" spans="1:65" s="2" customFormat="1" ht="14.4" customHeight="1">
      <c r="A392" s="37"/>
      <c r="B392" s="38"/>
      <c r="C392" s="181" t="s">
        <v>845</v>
      </c>
      <c r="D392" s="181" t="s">
        <v>163</v>
      </c>
      <c r="E392" s="182" t="s">
        <v>846</v>
      </c>
      <c r="F392" s="183" t="s">
        <v>847</v>
      </c>
      <c r="G392" s="184" t="s">
        <v>178</v>
      </c>
      <c r="H392" s="185">
        <v>111.55</v>
      </c>
      <c r="I392" s="186"/>
      <c r="J392" s="185">
        <f>ROUND(I392*H392,2)</f>
        <v>0</v>
      </c>
      <c r="K392" s="183" t="s">
        <v>167</v>
      </c>
      <c r="L392" s="42"/>
      <c r="M392" s="187" t="s">
        <v>18</v>
      </c>
      <c r="N392" s="188" t="s">
        <v>43</v>
      </c>
      <c r="O392" s="67"/>
      <c r="P392" s="189">
        <f>O392*H392</f>
        <v>0</v>
      </c>
      <c r="Q392" s="189">
        <v>4.3800000000000002E-3</v>
      </c>
      <c r="R392" s="189">
        <f>Q392*H392</f>
        <v>0.488589</v>
      </c>
      <c r="S392" s="189">
        <v>0</v>
      </c>
      <c r="T392" s="190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191" t="s">
        <v>168</v>
      </c>
      <c r="AT392" s="191" t="s">
        <v>163</v>
      </c>
      <c r="AU392" s="191" t="s">
        <v>81</v>
      </c>
      <c r="AY392" s="20" t="s">
        <v>160</v>
      </c>
      <c r="BE392" s="192">
        <f>IF(N392="základní",J392,0)</f>
        <v>0</v>
      </c>
      <c r="BF392" s="192">
        <f>IF(N392="snížená",J392,0)</f>
        <v>0</v>
      </c>
      <c r="BG392" s="192">
        <f>IF(N392="zákl. přenesená",J392,0)</f>
        <v>0</v>
      </c>
      <c r="BH392" s="192">
        <f>IF(N392="sníž. přenesená",J392,0)</f>
        <v>0</v>
      </c>
      <c r="BI392" s="192">
        <f>IF(N392="nulová",J392,0)</f>
        <v>0</v>
      </c>
      <c r="BJ392" s="20" t="s">
        <v>79</v>
      </c>
      <c r="BK392" s="192">
        <f>ROUND(I392*H392,2)</f>
        <v>0</v>
      </c>
      <c r="BL392" s="20" t="s">
        <v>168</v>
      </c>
      <c r="BM392" s="191" t="s">
        <v>848</v>
      </c>
    </row>
    <row r="393" spans="1:65" s="2" customFormat="1">
      <c r="A393" s="37"/>
      <c r="B393" s="38"/>
      <c r="C393" s="39"/>
      <c r="D393" s="193" t="s">
        <v>170</v>
      </c>
      <c r="E393" s="39"/>
      <c r="F393" s="194" t="s">
        <v>849</v>
      </c>
      <c r="G393" s="39"/>
      <c r="H393" s="39"/>
      <c r="I393" s="195"/>
      <c r="J393" s="39"/>
      <c r="K393" s="39"/>
      <c r="L393" s="42"/>
      <c r="M393" s="196"/>
      <c r="N393" s="197"/>
      <c r="O393" s="67"/>
      <c r="P393" s="67"/>
      <c r="Q393" s="67"/>
      <c r="R393" s="67"/>
      <c r="S393" s="67"/>
      <c r="T393" s="68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20" t="s">
        <v>170</v>
      </c>
      <c r="AU393" s="20" t="s">
        <v>81</v>
      </c>
    </row>
    <row r="394" spans="1:65" s="14" customFormat="1">
      <c r="B394" s="209"/>
      <c r="C394" s="210"/>
      <c r="D394" s="200" t="s">
        <v>172</v>
      </c>
      <c r="E394" s="211" t="s">
        <v>18</v>
      </c>
      <c r="F394" s="212" t="s">
        <v>838</v>
      </c>
      <c r="G394" s="210"/>
      <c r="H394" s="213">
        <v>92.43</v>
      </c>
      <c r="I394" s="214"/>
      <c r="J394" s="210"/>
      <c r="K394" s="210"/>
      <c r="L394" s="215"/>
      <c r="M394" s="216"/>
      <c r="N394" s="217"/>
      <c r="O394" s="217"/>
      <c r="P394" s="217"/>
      <c r="Q394" s="217"/>
      <c r="R394" s="217"/>
      <c r="S394" s="217"/>
      <c r="T394" s="218"/>
      <c r="AT394" s="219" t="s">
        <v>172</v>
      </c>
      <c r="AU394" s="219" t="s">
        <v>81</v>
      </c>
      <c r="AV394" s="14" t="s">
        <v>81</v>
      </c>
      <c r="AW394" s="14" t="s">
        <v>34</v>
      </c>
      <c r="AX394" s="14" t="s">
        <v>72</v>
      </c>
      <c r="AY394" s="219" t="s">
        <v>160</v>
      </c>
    </row>
    <row r="395" spans="1:65" s="14" customFormat="1">
      <c r="B395" s="209"/>
      <c r="C395" s="210"/>
      <c r="D395" s="200" t="s">
        <v>172</v>
      </c>
      <c r="E395" s="211" t="s">
        <v>18</v>
      </c>
      <c r="F395" s="212" t="s">
        <v>839</v>
      </c>
      <c r="G395" s="210"/>
      <c r="H395" s="213">
        <v>19.12</v>
      </c>
      <c r="I395" s="214"/>
      <c r="J395" s="210"/>
      <c r="K395" s="210"/>
      <c r="L395" s="215"/>
      <c r="M395" s="216"/>
      <c r="N395" s="217"/>
      <c r="O395" s="217"/>
      <c r="P395" s="217"/>
      <c r="Q395" s="217"/>
      <c r="R395" s="217"/>
      <c r="S395" s="217"/>
      <c r="T395" s="218"/>
      <c r="AT395" s="219" t="s">
        <v>172</v>
      </c>
      <c r="AU395" s="219" t="s">
        <v>81</v>
      </c>
      <c r="AV395" s="14" t="s">
        <v>81</v>
      </c>
      <c r="AW395" s="14" t="s">
        <v>34</v>
      </c>
      <c r="AX395" s="14" t="s">
        <v>72</v>
      </c>
      <c r="AY395" s="219" t="s">
        <v>160</v>
      </c>
    </row>
    <row r="396" spans="1:65" s="15" customFormat="1">
      <c r="B396" s="220"/>
      <c r="C396" s="221"/>
      <c r="D396" s="200" t="s">
        <v>172</v>
      </c>
      <c r="E396" s="222" t="s">
        <v>18</v>
      </c>
      <c r="F396" s="223" t="s">
        <v>175</v>
      </c>
      <c r="G396" s="221"/>
      <c r="H396" s="224">
        <v>111.55</v>
      </c>
      <c r="I396" s="225"/>
      <c r="J396" s="221"/>
      <c r="K396" s="221"/>
      <c r="L396" s="226"/>
      <c r="M396" s="227"/>
      <c r="N396" s="228"/>
      <c r="O396" s="228"/>
      <c r="P396" s="228"/>
      <c r="Q396" s="228"/>
      <c r="R396" s="228"/>
      <c r="S396" s="228"/>
      <c r="T396" s="229"/>
      <c r="AT396" s="230" t="s">
        <v>172</v>
      </c>
      <c r="AU396" s="230" t="s">
        <v>81</v>
      </c>
      <c r="AV396" s="15" t="s">
        <v>168</v>
      </c>
      <c r="AW396" s="15" t="s">
        <v>34</v>
      </c>
      <c r="AX396" s="15" t="s">
        <v>79</v>
      </c>
      <c r="AY396" s="230" t="s">
        <v>160</v>
      </c>
    </row>
    <row r="397" spans="1:65" s="2" customFormat="1" ht="22.2" customHeight="1">
      <c r="A397" s="37"/>
      <c r="B397" s="38"/>
      <c r="C397" s="181" t="s">
        <v>850</v>
      </c>
      <c r="D397" s="181" t="s">
        <v>163</v>
      </c>
      <c r="E397" s="182" t="s">
        <v>851</v>
      </c>
      <c r="F397" s="183" t="s">
        <v>852</v>
      </c>
      <c r="G397" s="184" t="s">
        <v>178</v>
      </c>
      <c r="H397" s="185">
        <v>1.75</v>
      </c>
      <c r="I397" s="186"/>
      <c r="J397" s="185">
        <f>ROUND(I397*H397,2)</f>
        <v>0</v>
      </c>
      <c r="K397" s="183" t="s">
        <v>167</v>
      </c>
      <c r="L397" s="42"/>
      <c r="M397" s="187" t="s">
        <v>18</v>
      </c>
      <c r="N397" s="188" t="s">
        <v>43</v>
      </c>
      <c r="O397" s="67"/>
      <c r="P397" s="189">
        <f>O397*H397</f>
        <v>0</v>
      </c>
      <c r="Q397" s="189">
        <v>3.3600000000000001E-3</v>
      </c>
      <c r="R397" s="189">
        <f>Q397*H397</f>
        <v>5.8799999999999998E-3</v>
      </c>
      <c r="S397" s="189">
        <v>0</v>
      </c>
      <c r="T397" s="190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191" t="s">
        <v>168</v>
      </c>
      <c r="AT397" s="191" t="s">
        <v>163</v>
      </c>
      <c r="AU397" s="191" t="s">
        <v>81</v>
      </c>
      <c r="AY397" s="20" t="s">
        <v>160</v>
      </c>
      <c r="BE397" s="192">
        <f>IF(N397="základní",J397,0)</f>
        <v>0</v>
      </c>
      <c r="BF397" s="192">
        <f>IF(N397="snížená",J397,0)</f>
        <v>0</v>
      </c>
      <c r="BG397" s="192">
        <f>IF(N397="zákl. přenesená",J397,0)</f>
        <v>0</v>
      </c>
      <c r="BH397" s="192">
        <f>IF(N397="sníž. přenesená",J397,0)</f>
        <v>0</v>
      </c>
      <c r="BI397" s="192">
        <f>IF(N397="nulová",J397,0)</f>
        <v>0</v>
      </c>
      <c r="BJ397" s="20" t="s">
        <v>79</v>
      </c>
      <c r="BK397" s="192">
        <f>ROUND(I397*H397,2)</f>
        <v>0</v>
      </c>
      <c r="BL397" s="20" t="s">
        <v>168</v>
      </c>
      <c r="BM397" s="191" t="s">
        <v>853</v>
      </c>
    </row>
    <row r="398" spans="1:65" s="2" customFormat="1">
      <c r="A398" s="37"/>
      <c r="B398" s="38"/>
      <c r="C398" s="39"/>
      <c r="D398" s="193" t="s">
        <v>170</v>
      </c>
      <c r="E398" s="39"/>
      <c r="F398" s="194" t="s">
        <v>854</v>
      </c>
      <c r="G398" s="39"/>
      <c r="H398" s="39"/>
      <c r="I398" s="195"/>
      <c r="J398" s="39"/>
      <c r="K398" s="39"/>
      <c r="L398" s="42"/>
      <c r="M398" s="196"/>
      <c r="N398" s="197"/>
      <c r="O398" s="67"/>
      <c r="P398" s="67"/>
      <c r="Q398" s="67"/>
      <c r="R398" s="67"/>
      <c r="S398" s="67"/>
      <c r="T398" s="68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T398" s="20" t="s">
        <v>170</v>
      </c>
      <c r="AU398" s="20" t="s">
        <v>81</v>
      </c>
    </row>
    <row r="399" spans="1:65" s="13" customFormat="1">
      <c r="B399" s="198"/>
      <c r="C399" s="199"/>
      <c r="D399" s="200" t="s">
        <v>172</v>
      </c>
      <c r="E399" s="201" t="s">
        <v>18</v>
      </c>
      <c r="F399" s="202" t="s">
        <v>812</v>
      </c>
      <c r="G399" s="199"/>
      <c r="H399" s="201" t="s">
        <v>18</v>
      </c>
      <c r="I399" s="203"/>
      <c r="J399" s="199"/>
      <c r="K399" s="199"/>
      <c r="L399" s="204"/>
      <c r="M399" s="205"/>
      <c r="N399" s="206"/>
      <c r="O399" s="206"/>
      <c r="P399" s="206"/>
      <c r="Q399" s="206"/>
      <c r="R399" s="206"/>
      <c r="S399" s="206"/>
      <c r="T399" s="207"/>
      <c r="AT399" s="208" t="s">
        <v>172</v>
      </c>
      <c r="AU399" s="208" t="s">
        <v>81</v>
      </c>
      <c r="AV399" s="13" t="s">
        <v>79</v>
      </c>
      <c r="AW399" s="13" t="s">
        <v>34</v>
      </c>
      <c r="AX399" s="13" t="s">
        <v>72</v>
      </c>
      <c r="AY399" s="208" t="s">
        <v>160</v>
      </c>
    </row>
    <row r="400" spans="1:65" s="14" customFormat="1">
      <c r="B400" s="209"/>
      <c r="C400" s="210"/>
      <c r="D400" s="200" t="s">
        <v>172</v>
      </c>
      <c r="E400" s="211" t="s">
        <v>18</v>
      </c>
      <c r="F400" s="212" t="s">
        <v>855</v>
      </c>
      <c r="G400" s="210"/>
      <c r="H400" s="213">
        <v>0.35</v>
      </c>
      <c r="I400" s="214"/>
      <c r="J400" s="210"/>
      <c r="K400" s="210"/>
      <c r="L400" s="215"/>
      <c r="M400" s="216"/>
      <c r="N400" s="217"/>
      <c r="O400" s="217"/>
      <c r="P400" s="217"/>
      <c r="Q400" s="217"/>
      <c r="R400" s="217"/>
      <c r="S400" s="217"/>
      <c r="T400" s="218"/>
      <c r="AT400" s="219" t="s">
        <v>172</v>
      </c>
      <c r="AU400" s="219" t="s">
        <v>81</v>
      </c>
      <c r="AV400" s="14" t="s">
        <v>81</v>
      </c>
      <c r="AW400" s="14" t="s">
        <v>34</v>
      </c>
      <c r="AX400" s="14" t="s">
        <v>72</v>
      </c>
      <c r="AY400" s="219" t="s">
        <v>160</v>
      </c>
    </row>
    <row r="401" spans="1:65" s="14" customFormat="1">
      <c r="B401" s="209"/>
      <c r="C401" s="210"/>
      <c r="D401" s="200" t="s">
        <v>172</v>
      </c>
      <c r="E401" s="211" t="s">
        <v>18</v>
      </c>
      <c r="F401" s="212" t="s">
        <v>856</v>
      </c>
      <c r="G401" s="210"/>
      <c r="H401" s="213">
        <v>0.48</v>
      </c>
      <c r="I401" s="214"/>
      <c r="J401" s="210"/>
      <c r="K401" s="210"/>
      <c r="L401" s="215"/>
      <c r="M401" s="216"/>
      <c r="N401" s="217"/>
      <c r="O401" s="217"/>
      <c r="P401" s="217"/>
      <c r="Q401" s="217"/>
      <c r="R401" s="217"/>
      <c r="S401" s="217"/>
      <c r="T401" s="218"/>
      <c r="AT401" s="219" t="s">
        <v>172</v>
      </c>
      <c r="AU401" s="219" t="s">
        <v>81</v>
      </c>
      <c r="AV401" s="14" t="s">
        <v>81</v>
      </c>
      <c r="AW401" s="14" t="s">
        <v>34</v>
      </c>
      <c r="AX401" s="14" t="s">
        <v>72</v>
      </c>
      <c r="AY401" s="219" t="s">
        <v>160</v>
      </c>
    </row>
    <row r="402" spans="1:65" s="14" customFormat="1">
      <c r="B402" s="209"/>
      <c r="C402" s="210"/>
      <c r="D402" s="200" t="s">
        <v>172</v>
      </c>
      <c r="E402" s="211" t="s">
        <v>18</v>
      </c>
      <c r="F402" s="212" t="s">
        <v>857</v>
      </c>
      <c r="G402" s="210"/>
      <c r="H402" s="213">
        <v>0.4</v>
      </c>
      <c r="I402" s="214"/>
      <c r="J402" s="210"/>
      <c r="K402" s="210"/>
      <c r="L402" s="215"/>
      <c r="M402" s="216"/>
      <c r="N402" s="217"/>
      <c r="O402" s="217"/>
      <c r="P402" s="217"/>
      <c r="Q402" s="217"/>
      <c r="R402" s="217"/>
      <c r="S402" s="217"/>
      <c r="T402" s="218"/>
      <c r="AT402" s="219" t="s">
        <v>172</v>
      </c>
      <c r="AU402" s="219" t="s">
        <v>81</v>
      </c>
      <c r="AV402" s="14" t="s">
        <v>81</v>
      </c>
      <c r="AW402" s="14" t="s">
        <v>34</v>
      </c>
      <c r="AX402" s="14" t="s">
        <v>72</v>
      </c>
      <c r="AY402" s="219" t="s">
        <v>160</v>
      </c>
    </row>
    <row r="403" spans="1:65" s="14" customFormat="1">
      <c r="B403" s="209"/>
      <c r="C403" s="210"/>
      <c r="D403" s="200" t="s">
        <v>172</v>
      </c>
      <c r="E403" s="211" t="s">
        <v>18</v>
      </c>
      <c r="F403" s="212" t="s">
        <v>858</v>
      </c>
      <c r="G403" s="210"/>
      <c r="H403" s="213">
        <v>0.52</v>
      </c>
      <c r="I403" s="214"/>
      <c r="J403" s="210"/>
      <c r="K403" s="210"/>
      <c r="L403" s="215"/>
      <c r="M403" s="216"/>
      <c r="N403" s="217"/>
      <c r="O403" s="217"/>
      <c r="P403" s="217"/>
      <c r="Q403" s="217"/>
      <c r="R403" s="217"/>
      <c r="S403" s="217"/>
      <c r="T403" s="218"/>
      <c r="AT403" s="219" t="s">
        <v>172</v>
      </c>
      <c r="AU403" s="219" t="s">
        <v>81</v>
      </c>
      <c r="AV403" s="14" t="s">
        <v>81</v>
      </c>
      <c r="AW403" s="14" t="s">
        <v>34</v>
      </c>
      <c r="AX403" s="14" t="s">
        <v>72</v>
      </c>
      <c r="AY403" s="219" t="s">
        <v>160</v>
      </c>
    </row>
    <row r="404" spans="1:65" s="15" customFormat="1">
      <c r="B404" s="220"/>
      <c r="C404" s="221"/>
      <c r="D404" s="200" t="s">
        <v>172</v>
      </c>
      <c r="E404" s="222" t="s">
        <v>18</v>
      </c>
      <c r="F404" s="223" t="s">
        <v>175</v>
      </c>
      <c r="G404" s="221"/>
      <c r="H404" s="224">
        <v>1.75</v>
      </c>
      <c r="I404" s="225"/>
      <c r="J404" s="221"/>
      <c r="K404" s="221"/>
      <c r="L404" s="226"/>
      <c r="M404" s="227"/>
      <c r="N404" s="228"/>
      <c r="O404" s="228"/>
      <c r="P404" s="228"/>
      <c r="Q404" s="228"/>
      <c r="R404" s="228"/>
      <c r="S404" s="228"/>
      <c r="T404" s="229"/>
      <c r="AT404" s="230" t="s">
        <v>172</v>
      </c>
      <c r="AU404" s="230" t="s">
        <v>81</v>
      </c>
      <c r="AV404" s="15" t="s">
        <v>168</v>
      </c>
      <c r="AW404" s="15" t="s">
        <v>34</v>
      </c>
      <c r="AX404" s="15" t="s">
        <v>79</v>
      </c>
      <c r="AY404" s="230" t="s">
        <v>160</v>
      </c>
    </row>
    <row r="405" spans="1:65" s="2" customFormat="1" ht="19.8" customHeight="1">
      <c r="A405" s="37"/>
      <c r="B405" s="38"/>
      <c r="C405" s="181" t="s">
        <v>859</v>
      </c>
      <c r="D405" s="181" t="s">
        <v>163</v>
      </c>
      <c r="E405" s="182" t="s">
        <v>860</v>
      </c>
      <c r="F405" s="183" t="s">
        <v>861</v>
      </c>
      <c r="G405" s="184" t="s">
        <v>178</v>
      </c>
      <c r="H405" s="185">
        <v>92.43</v>
      </c>
      <c r="I405" s="186"/>
      <c r="J405" s="185">
        <f>ROUND(I405*H405,2)</f>
        <v>0</v>
      </c>
      <c r="K405" s="183" t="s">
        <v>167</v>
      </c>
      <c r="L405" s="42"/>
      <c r="M405" s="187" t="s">
        <v>18</v>
      </c>
      <c r="N405" s="188" t="s">
        <v>43</v>
      </c>
      <c r="O405" s="67"/>
      <c r="P405" s="189">
        <f>O405*H405</f>
        <v>0</v>
      </c>
      <c r="Q405" s="189">
        <v>3.3E-3</v>
      </c>
      <c r="R405" s="189">
        <f>Q405*H405</f>
        <v>0.30501900000000004</v>
      </c>
      <c r="S405" s="189">
        <v>0</v>
      </c>
      <c r="T405" s="190">
        <f>S405*H405</f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191" t="s">
        <v>168</v>
      </c>
      <c r="AT405" s="191" t="s">
        <v>163</v>
      </c>
      <c r="AU405" s="191" t="s">
        <v>81</v>
      </c>
      <c r="AY405" s="20" t="s">
        <v>160</v>
      </c>
      <c r="BE405" s="192">
        <f>IF(N405="základní",J405,0)</f>
        <v>0</v>
      </c>
      <c r="BF405" s="192">
        <f>IF(N405="snížená",J405,0)</f>
        <v>0</v>
      </c>
      <c r="BG405" s="192">
        <f>IF(N405="zákl. přenesená",J405,0)</f>
        <v>0</v>
      </c>
      <c r="BH405" s="192">
        <f>IF(N405="sníž. přenesená",J405,0)</f>
        <v>0</v>
      </c>
      <c r="BI405" s="192">
        <f>IF(N405="nulová",J405,0)</f>
        <v>0</v>
      </c>
      <c r="BJ405" s="20" t="s">
        <v>79</v>
      </c>
      <c r="BK405" s="192">
        <f>ROUND(I405*H405,2)</f>
        <v>0</v>
      </c>
      <c r="BL405" s="20" t="s">
        <v>168</v>
      </c>
      <c r="BM405" s="191" t="s">
        <v>862</v>
      </c>
    </row>
    <row r="406" spans="1:65" s="2" customFormat="1">
      <c r="A406" s="37"/>
      <c r="B406" s="38"/>
      <c r="C406" s="39"/>
      <c r="D406" s="193" t="s">
        <v>170</v>
      </c>
      <c r="E406" s="39"/>
      <c r="F406" s="194" t="s">
        <v>863</v>
      </c>
      <c r="G406" s="39"/>
      <c r="H406" s="39"/>
      <c r="I406" s="195"/>
      <c r="J406" s="39"/>
      <c r="K406" s="39"/>
      <c r="L406" s="42"/>
      <c r="M406" s="196"/>
      <c r="N406" s="197"/>
      <c r="O406" s="67"/>
      <c r="P406" s="67"/>
      <c r="Q406" s="67"/>
      <c r="R406" s="67"/>
      <c r="S406" s="67"/>
      <c r="T406" s="68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T406" s="20" t="s">
        <v>170</v>
      </c>
      <c r="AU406" s="20" t="s">
        <v>81</v>
      </c>
    </row>
    <row r="407" spans="1:65" s="13" customFormat="1">
      <c r="B407" s="198"/>
      <c r="C407" s="199"/>
      <c r="D407" s="200" t="s">
        <v>172</v>
      </c>
      <c r="E407" s="201" t="s">
        <v>18</v>
      </c>
      <c r="F407" s="202" t="s">
        <v>812</v>
      </c>
      <c r="G407" s="199"/>
      <c r="H407" s="201" t="s">
        <v>18</v>
      </c>
      <c r="I407" s="203"/>
      <c r="J407" s="199"/>
      <c r="K407" s="199"/>
      <c r="L407" s="204"/>
      <c r="M407" s="205"/>
      <c r="N407" s="206"/>
      <c r="O407" s="206"/>
      <c r="P407" s="206"/>
      <c r="Q407" s="206"/>
      <c r="R407" s="206"/>
      <c r="S407" s="206"/>
      <c r="T407" s="207"/>
      <c r="AT407" s="208" t="s">
        <v>172</v>
      </c>
      <c r="AU407" s="208" t="s">
        <v>81</v>
      </c>
      <c r="AV407" s="13" t="s">
        <v>79</v>
      </c>
      <c r="AW407" s="13" t="s">
        <v>34</v>
      </c>
      <c r="AX407" s="13" t="s">
        <v>72</v>
      </c>
      <c r="AY407" s="208" t="s">
        <v>160</v>
      </c>
    </row>
    <row r="408" spans="1:65" s="14" customFormat="1">
      <c r="B408" s="209"/>
      <c r="C408" s="210"/>
      <c r="D408" s="200" t="s">
        <v>172</v>
      </c>
      <c r="E408" s="211" t="s">
        <v>18</v>
      </c>
      <c r="F408" s="212" t="s">
        <v>864</v>
      </c>
      <c r="G408" s="210"/>
      <c r="H408" s="213">
        <v>24.82</v>
      </c>
      <c r="I408" s="214"/>
      <c r="J408" s="210"/>
      <c r="K408" s="210"/>
      <c r="L408" s="215"/>
      <c r="M408" s="216"/>
      <c r="N408" s="217"/>
      <c r="O408" s="217"/>
      <c r="P408" s="217"/>
      <c r="Q408" s="217"/>
      <c r="R408" s="217"/>
      <c r="S408" s="217"/>
      <c r="T408" s="218"/>
      <c r="AT408" s="219" t="s">
        <v>172</v>
      </c>
      <c r="AU408" s="219" t="s">
        <v>81</v>
      </c>
      <c r="AV408" s="14" t="s">
        <v>81</v>
      </c>
      <c r="AW408" s="14" t="s">
        <v>34</v>
      </c>
      <c r="AX408" s="14" t="s">
        <v>72</v>
      </c>
      <c r="AY408" s="219" t="s">
        <v>160</v>
      </c>
    </row>
    <row r="409" spans="1:65" s="14" customFormat="1">
      <c r="B409" s="209"/>
      <c r="C409" s="210"/>
      <c r="D409" s="200" t="s">
        <v>172</v>
      </c>
      <c r="E409" s="211" t="s">
        <v>18</v>
      </c>
      <c r="F409" s="212" t="s">
        <v>865</v>
      </c>
      <c r="G409" s="210"/>
      <c r="H409" s="213">
        <v>32.630000000000003</v>
      </c>
      <c r="I409" s="214"/>
      <c r="J409" s="210"/>
      <c r="K409" s="210"/>
      <c r="L409" s="215"/>
      <c r="M409" s="216"/>
      <c r="N409" s="217"/>
      <c r="O409" s="217"/>
      <c r="P409" s="217"/>
      <c r="Q409" s="217"/>
      <c r="R409" s="217"/>
      <c r="S409" s="217"/>
      <c r="T409" s="218"/>
      <c r="AT409" s="219" t="s">
        <v>172</v>
      </c>
      <c r="AU409" s="219" t="s">
        <v>81</v>
      </c>
      <c r="AV409" s="14" t="s">
        <v>81</v>
      </c>
      <c r="AW409" s="14" t="s">
        <v>34</v>
      </c>
      <c r="AX409" s="14" t="s">
        <v>72</v>
      </c>
      <c r="AY409" s="219" t="s">
        <v>160</v>
      </c>
    </row>
    <row r="410" spans="1:65" s="14" customFormat="1">
      <c r="B410" s="209"/>
      <c r="C410" s="210"/>
      <c r="D410" s="200" t="s">
        <v>172</v>
      </c>
      <c r="E410" s="211" t="s">
        <v>18</v>
      </c>
      <c r="F410" s="212" t="s">
        <v>866</v>
      </c>
      <c r="G410" s="210"/>
      <c r="H410" s="213">
        <v>9.98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172</v>
      </c>
      <c r="AU410" s="219" t="s">
        <v>81</v>
      </c>
      <c r="AV410" s="14" t="s">
        <v>81</v>
      </c>
      <c r="AW410" s="14" t="s">
        <v>34</v>
      </c>
      <c r="AX410" s="14" t="s">
        <v>72</v>
      </c>
      <c r="AY410" s="219" t="s">
        <v>160</v>
      </c>
    </row>
    <row r="411" spans="1:65" s="14" customFormat="1">
      <c r="B411" s="209"/>
      <c r="C411" s="210"/>
      <c r="D411" s="200" t="s">
        <v>172</v>
      </c>
      <c r="E411" s="211" t="s">
        <v>18</v>
      </c>
      <c r="F411" s="212" t="s">
        <v>867</v>
      </c>
      <c r="G411" s="210"/>
      <c r="H411" s="213">
        <v>10.76</v>
      </c>
      <c r="I411" s="214"/>
      <c r="J411" s="210"/>
      <c r="K411" s="210"/>
      <c r="L411" s="215"/>
      <c r="M411" s="216"/>
      <c r="N411" s="217"/>
      <c r="O411" s="217"/>
      <c r="P411" s="217"/>
      <c r="Q411" s="217"/>
      <c r="R411" s="217"/>
      <c r="S411" s="217"/>
      <c r="T411" s="218"/>
      <c r="AT411" s="219" t="s">
        <v>172</v>
      </c>
      <c r="AU411" s="219" t="s">
        <v>81</v>
      </c>
      <c r="AV411" s="14" t="s">
        <v>81</v>
      </c>
      <c r="AW411" s="14" t="s">
        <v>34</v>
      </c>
      <c r="AX411" s="14" t="s">
        <v>72</v>
      </c>
      <c r="AY411" s="219" t="s">
        <v>160</v>
      </c>
    </row>
    <row r="412" spans="1:65" s="14" customFormat="1">
      <c r="B412" s="209"/>
      <c r="C412" s="210"/>
      <c r="D412" s="200" t="s">
        <v>172</v>
      </c>
      <c r="E412" s="211" t="s">
        <v>18</v>
      </c>
      <c r="F412" s="212" t="s">
        <v>868</v>
      </c>
      <c r="G412" s="210"/>
      <c r="H412" s="213">
        <v>5.37</v>
      </c>
      <c r="I412" s="214"/>
      <c r="J412" s="210"/>
      <c r="K412" s="210"/>
      <c r="L412" s="215"/>
      <c r="M412" s="216"/>
      <c r="N412" s="217"/>
      <c r="O412" s="217"/>
      <c r="P412" s="217"/>
      <c r="Q412" s="217"/>
      <c r="R412" s="217"/>
      <c r="S412" s="217"/>
      <c r="T412" s="218"/>
      <c r="AT412" s="219" t="s">
        <v>172</v>
      </c>
      <c r="AU412" s="219" t="s">
        <v>81</v>
      </c>
      <c r="AV412" s="14" t="s">
        <v>81</v>
      </c>
      <c r="AW412" s="14" t="s">
        <v>34</v>
      </c>
      <c r="AX412" s="14" t="s">
        <v>72</v>
      </c>
      <c r="AY412" s="219" t="s">
        <v>160</v>
      </c>
    </row>
    <row r="413" spans="1:65" s="14" customFormat="1">
      <c r="B413" s="209"/>
      <c r="C413" s="210"/>
      <c r="D413" s="200" t="s">
        <v>172</v>
      </c>
      <c r="E413" s="211" t="s">
        <v>18</v>
      </c>
      <c r="F413" s="212" t="s">
        <v>869</v>
      </c>
      <c r="G413" s="210"/>
      <c r="H413" s="213">
        <v>2.2799999999999998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172</v>
      </c>
      <c r="AU413" s="219" t="s">
        <v>81</v>
      </c>
      <c r="AV413" s="14" t="s">
        <v>81</v>
      </c>
      <c r="AW413" s="14" t="s">
        <v>34</v>
      </c>
      <c r="AX413" s="14" t="s">
        <v>72</v>
      </c>
      <c r="AY413" s="219" t="s">
        <v>160</v>
      </c>
    </row>
    <row r="414" spans="1:65" s="14" customFormat="1">
      <c r="B414" s="209"/>
      <c r="C414" s="210"/>
      <c r="D414" s="200" t="s">
        <v>172</v>
      </c>
      <c r="E414" s="211" t="s">
        <v>18</v>
      </c>
      <c r="F414" s="212" t="s">
        <v>870</v>
      </c>
      <c r="G414" s="210"/>
      <c r="H414" s="213">
        <v>2.9</v>
      </c>
      <c r="I414" s="214"/>
      <c r="J414" s="210"/>
      <c r="K414" s="210"/>
      <c r="L414" s="215"/>
      <c r="M414" s="216"/>
      <c r="N414" s="217"/>
      <c r="O414" s="217"/>
      <c r="P414" s="217"/>
      <c r="Q414" s="217"/>
      <c r="R414" s="217"/>
      <c r="S414" s="217"/>
      <c r="T414" s="218"/>
      <c r="AT414" s="219" t="s">
        <v>172</v>
      </c>
      <c r="AU414" s="219" t="s">
        <v>81</v>
      </c>
      <c r="AV414" s="14" t="s">
        <v>81</v>
      </c>
      <c r="AW414" s="14" t="s">
        <v>34</v>
      </c>
      <c r="AX414" s="14" t="s">
        <v>72</v>
      </c>
      <c r="AY414" s="219" t="s">
        <v>160</v>
      </c>
    </row>
    <row r="415" spans="1:65" s="14" customFormat="1">
      <c r="B415" s="209"/>
      <c r="C415" s="210"/>
      <c r="D415" s="200" t="s">
        <v>172</v>
      </c>
      <c r="E415" s="211" t="s">
        <v>18</v>
      </c>
      <c r="F415" s="212" t="s">
        <v>871</v>
      </c>
      <c r="G415" s="210"/>
      <c r="H415" s="213">
        <v>3.69</v>
      </c>
      <c r="I415" s="214"/>
      <c r="J415" s="210"/>
      <c r="K415" s="210"/>
      <c r="L415" s="215"/>
      <c r="M415" s="216"/>
      <c r="N415" s="217"/>
      <c r="O415" s="217"/>
      <c r="P415" s="217"/>
      <c r="Q415" s="217"/>
      <c r="R415" s="217"/>
      <c r="S415" s="217"/>
      <c r="T415" s="218"/>
      <c r="AT415" s="219" t="s">
        <v>172</v>
      </c>
      <c r="AU415" s="219" t="s">
        <v>81</v>
      </c>
      <c r="AV415" s="14" t="s">
        <v>81</v>
      </c>
      <c r="AW415" s="14" t="s">
        <v>34</v>
      </c>
      <c r="AX415" s="14" t="s">
        <v>72</v>
      </c>
      <c r="AY415" s="219" t="s">
        <v>160</v>
      </c>
    </row>
    <row r="416" spans="1:65" s="15" customFormat="1">
      <c r="B416" s="220"/>
      <c r="C416" s="221"/>
      <c r="D416" s="200" t="s">
        <v>172</v>
      </c>
      <c r="E416" s="222" t="s">
        <v>18</v>
      </c>
      <c r="F416" s="223" t="s">
        <v>175</v>
      </c>
      <c r="G416" s="221"/>
      <c r="H416" s="224">
        <v>92.43</v>
      </c>
      <c r="I416" s="225"/>
      <c r="J416" s="221"/>
      <c r="K416" s="221"/>
      <c r="L416" s="226"/>
      <c r="M416" s="227"/>
      <c r="N416" s="228"/>
      <c r="O416" s="228"/>
      <c r="P416" s="228"/>
      <c r="Q416" s="228"/>
      <c r="R416" s="228"/>
      <c r="S416" s="228"/>
      <c r="T416" s="229"/>
      <c r="AT416" s="230" t="s">
        <v>172</v>
      </c>
      <c r="AU416" s="230" t="s">
        <v>81</v>
      </c>
      <c r="AV416" s="15" t="s">
        <v>168</v>
      </c>
      <c r="AW416" s="15" t="s">
        <v>34</v>
      </c>
      <c r="AX416" s="15" t="s">
        <v>79</v>
      </c>
      <c r="AY416" s="230" t="s">
        <v>160</v>
      </c>
    </row>
    <row r="417" spans="1:65" s="2" customFormat="1" ht="14.4" customHeight="1">
      <c r="A417" s="37"/>
      <c r="B417" s="38"/>
      <c r="C417" s="181" t="s">
        <v>872</v>
      </c>
      <c r="D417" s="181" t="s">
        <v>163</v>
      </c>
      <c r="E417" s="182" t="s">
        <v>873</v>
      </c>
      <c r="F417" s="183" t="s">
        <v>874</v>
      </c>
      <c r="G417" s="184" t="s">
        <v>178</v>
      </c>
      <c r="H417" s="185">
        <v>19.12</v>
      </c>
      <c r="I417" s="186"/>
      <c r="J417" s="185">
        <f>ROUND(I417*H417,2)</f>
        <v>0</v>
      </c>
      <c r="K417" s="183" t="s">
        <v>167</v>
      </c>
      <c r="L417" s="42"/>
      <c r="M417" s="187" t="s">
        <v>18</v>
      </c>
      <c r="N417" s="188" t="s">
        <v>43</v>
      </c>
      <c r="O417" s="67"/>
      <c r="P417" s="189">
        <f>O417*H417</f>
        <v>0</v>
      </c>
      <c r="Q417" s="189">
        <v>5.7000000000000002E-3</v>
      </c>
      <c r="R417" s="189">
        <f>Q417*H417</f>
        <v>0.10898400000000001</v>
      </c>
      <c r="S417" s="189">
        <v>0</v>
      </c>
      <c r="T417" s="190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191" t="s">
        <v>168</v>
      </c>
      <c r="AT417" s="191" t="s">
        <v>163</v>
      </c>
      <c r="AU417" s="191" t="s">
        <v>81</v>
      </c>
      <c r="AY417" s="20" t="s">
        <v>160</v>
      </c>
      <c r="BE417" s="192">
        <f>IF(N417="základní",J417,0)</f>
        <v>0</v>
      </c>
      <c r="BF417" s="192">
        <f>IF(N417="snížená",J417,0)</f>
        <v>0</v>
      </c>
      <c r="BG417" s="192">
        <f>IF(N417="zákl. přenesená",J417,0)</f>
        <v>0</v>
      </c>
      <c r="BH417" s="192">
        <f>IF(N417="sníž. přenesená",J417,0)</f>
        <v>0</v>
      </c>
      <c r="BI417" s="192">
        <f>IF(N417="nulová",J417,0)</f>
        <v>0</v>
      </c>
      <c r="BJ417" s="20" t="s">
        <v>79</v>
      </c>
      <c r="BK417" s="192">
        <f>ROUND(I417*H417,2)</f>
        <v>0</v>
      </c>
      <c r="BL417" s="20" t="s">
        <v>168</v>
      </c>
      <c r="BM417" s="191" t="s">
        <v>875</v>
      </c>
    </row>
    <row r="418" spans="1:65" s="2" customFormat="1">
      <c r="A418" s="37"/>
      <c r="B418" s="38"/>
      <c r="C418" s="39"/>
      <c r="D418" s="193" t="s">
        <v>170</v>
      </c>
      <c r="E418" s="39"/>
      <c r="F418" s="194" t="s">
        <v>876</v>
      </c>
      <c r="G418" s="39"/>
      <c r="H418" s="39"/>
      <c r="I418" s="195"/>
      <c r="J418" s="39"/>
      <c r="K418" s="39"/>
      <c r="L418" s="42"/>
      <c r="M418" s="196"/>
      <c r="N418" s="197"/>
      <c r="O418" s="67"/>
      <c r="P418" s="67"/>
      <c r="Q418" s="67"/>
      <c r="R418" s="67"/>
      <c r="S418" s="67"/>
      <c r="T418" s="68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T418" s="20" t="s">
        <v>170</v>
      </c>
      <c r="AU418" s="20" t="s">
        <v>81</v>
      </c>
    </row>
    <row r="419" spans="1:65" s="13" customFormat="1">
      <c r="B419" s="198"/>
      <c r="C419" s="199"/>
      <c r="D419" s="200" t="s">
        <v>172</v>
      </c>
      <c r="E419" s="201" t="s">
        <v>18</v>
      </c>
      <c r="F419" s="202" t="s">
        <v>812</v>
      </c>
      <c r="G419" s="199"/>
      <c r="H419" s="201" t="s">
        <v>18</v>
      </c>
      <c r="I419" s="203"/>
      <c r="J419" s="199"/>
      <c r="K419" s="199"/>
      <c r="L419" s="204"/>
      <c r="M419" s="205"/>
      <c r="N419" s="206"/>
      <c r="O419" s="206"/>
      <c r="P419" s="206"/>
      <c r="Q419" s="206"/>
      <c r="R419" s="206"/>
      <c r="S419" s="206"/>
      <c r="T419" s="207"/>
      <c r="AT419" s="208" t="s">
        <v>172</v>
      </c>
      <c r="AU419" s="208" t="s">
        <v>81</v>
      </c>
      <c r="AV419" s="13" t="s">
        <v>79</v>
      </c>
      <c r="AW419" s="13" t="s">
        <v>34</v>
      </c>
      <c r="AX419" s="13" t="s">
        <v>72</v>
      </c>
      <c r="AY419" s="208" t="s">
        <v>160</v>
      </c>
    </row>
    <row r="420" spans="1:65" s="13" customFormat="1">
      <c r="B420" s="198"/>
      <c r="C420" s="199"/>
      <c r="D420" s="200" t="s">
        <v>172</v>
      </c>
      <c r="E420" s="201" t="s">
        <v>18</v>
      </c>
      <c r="F420" s="202" t="s">
        <v>877</v>
      </c>
      <c r="G420" s="199"/>
      <c r="H420" s="201" t="s">
        <v>18</v>
      </c>
      <c r="I420" s="203"/>
      <c r="J420" s="199"/>
      <c r="K420" s="199"/>
      <c r="L420" s="204"/>
      <c r="M420" s="205"/>
      <c r="N420" s="206"/>
      <c r="O420" s="206"/>
      <c r="P420" s="206"/>
      <c r="Q420" s="206"/>
      <c r="R420" s="206"/>
      <c r="S420" s="206"/>
      <c r="T420" s="207"/>
      <c r="AT420" s="208" t="s">
        <v>172</v>
      </c>
      <c r="AU420" s="208" t="s">
        <v>81</v>
      </c>
      <c r="AV420" s="13" t="s">
        <v>79</v>
      </c>
      <c r="AW420" s="13" t="s">
        <v>34</v>
      </c>
      <c r="AX420" s="13" t="s">
        <v>72</v>
      </c>
      <c r="AY420" s="208" t="s">
        <v>160</v>
      </c>
    </row>
    <row r="421" spans="1:65" s="14" customFormat="1">
      <c r="B421" s="209"/>
      <c r="C421" s="210"/>
      <c r="D421" s="200" t="s">
        <v>172</v>
      </c>
      <c r="E421" s="211" t="s">
        <v>18</v>
      </c>
      <c r="F421" s="212" t="s">
        <v>878</v>
      </c>
      <c r="G421" s="210"/>
      <c r="H421" s="213">
        <v>1.83</v>
      </c>
      <c r="I421" s="214"/>
      <c r="J421" s="210"/>
      <c r="K421" s="210"/>
      <c r="L421" s="215"/>
      <c r="M421" s="216"/>
      <c r="N421" s="217"/>
      <c r="O421" s="217"/>
      <c r="P421" s="217"/>
      <c r="Q421" s="217"/>
      <c r="R421" s="217"/>
      <c r="S421" s="217"/>
      <c r="T421" s="218"/>
      <c r="AT421" s="219" t="s">
        <v>172</v>
      </c>
      <c r="AU421" s="219" t="s">
        <v>81</v>
      </c>
      <c r="AV421" s="14" t="s">
        <v>81</v>
      </c>
      <c r="AW421" s="14" t="s">
        <v>34</v>
      </c>
      <c r="AX421" s="14" t="s">
        <v>72</v>
      </c>
      <c r="AY421" s="219" t="s">
        <v>160</v>
      </c>
    </row>
    <row r="422" spans="1:65" s="14" customFormat="1">
      <c r="B422" s="209"/>
      <c r="C422" s="210"/>
      <c r="D422" s="200" t="s">
        <v>172</v>
      </c>
      <c r="E422" s="211" t="s">
        <v>18</v>
      </c>
      <c r="F422" s="212" t="s">
        <v>879</v>
      </c>
      <c r="G422" s="210"/>
      <c r="H422" s="213">
        <v>2.2799999999999998</v>
      </c>
      <c r="I422" s="214"/>
      <c r="J422" s="210"/>
      <c r="K422" s="210"/>
      <c r="L422" s="215"/>
      <c r="M422" s="216"/>
      <c r="N422" s="217"/>
      <c r="O422" s="217"/>
      <c r="P422" s="217"/>
      <c r="Q422" s="217"/>
      <c r="R422" s="217"/>
      <c r="S422" s="217"/>
      <c r="T422" s="218"/>
      <c r="AT422" s="219" t="s">
        <v>172</v>
      </c>
      <c r="AU422" s="219" t="s">
        <v>81</v>
      </c>
      <c r="AV422" s="14" t="s">
        <v>81</v>
      </c>
      <c r="AW422" s="14" t="s">
        <v>34</v>
      </c>
      <c r="AX422" s="14" t="s">
        <v>72</v>
      </c>
      <c r="AY422" s="219" t="s">
        <v>160</v>
      </c>
    </row>
    <row r="423" spans="1:65" s="14" customFormat="1">
      <c r="B423" s="209"/>
      <c r="C423" s="210"/>
      <c r="D423" s="200" t="s">
        <v>172</v>
      </c>
      <c r="E423" s="211" t="s">
        <v>18</v>
      </c>
      <c r="F423" s="212" t="s">
        <v>880</v>
      </c>
      <c r="G423" s="210"/>
      <c r="H423" s="213">
        <v>1.92</v>
      </c>
      <c r="I423" s="214"/>
      <c r="J423" s="210"/>
      <c r="K423" s="210"/>
      <c r="L423" s="215"/>
      <c r="M423" s="216"/>
      <c r="N423" s="217"/>
      <c r="O423" s="217"/>
      <c r="P423" s="217"/>
      <c r="Q423" s="217"/>
      <c r="R423" s="217"/>
      <c r="S423" s="217"/>
      <c r="T423" s="218"/>
      <c r="AT423" s="219" t="s">
        <v>172</v>
      </c>
      <c r="AU423" s="219" t="s">
        <v>81</v>
      </c>
      <c r="AV423" s="14" t="s">
        <v>81</v>
      </c>
      <c r="AW423" s="14" t="s">
        <v>34</v>
      </c>
      <c r="AX423" s="14" t="s">
        <v>72</v>
      </c>
      <c r="AY423" s="219" t="s">
        <v>160</v>
      </c>
    </row>
    <row r="424" spans="1:65" s="14" customFormat="1">
      <c r="B424" s="209"/>
      <c r="C424" s="210"/>
      <c r="D424" s="200" t="s">
        <v>172</v>
      </c>
      <c r="E424" s="211" t="s">
        <v>18</v>
      </c>
      <c r="F424" s="212" t="s">
        <v>881</v>
      </c>
      <c r="G424" s="210"/>
      <c r="H424" s="213">
        <v>2.16</v>
      </c>
      <c r="I424" s="214"/>
      <c r="J424" s="210"/>
      <c r="K424" s="210"/>
      <c r="L424" s="215"/>
      <c r="M424" s="216"/>
      <c r="N424" s="217"/>
      <c r="O424" s="217"/>
      <c r="P424" s="217"/>
      <c r="Q424" s="217"/>
      <c r="R424" s="217"/>
      <c r="S424" s="217"/>
      <c r="T424" s="218"/>
      <c r="AT424" s="219" t="s">
        <v>172</v>
      </c>
      <c r="AU424" s="219" t="s">
        <v>81</v>
      </c>
      <c r="AV424" s="14" t="s">
        <v>81</v>
      </c>
      <c r="AW424" s="14" t="s">
        <v>34</v>
      </c>
      <c r="AX424" s="14" t="s">
        <v>72</v>
      </c>
      <c r="AY424" s="219" t="s">
        <v>160</v>
      </c>
    </row>
    <row r="425" spans="1:65" s="14" customFormat="1">
      <c r="B425" s="209"/>
      <c r="C425" s="210"/>
      <c r="D425" s="200" t="s">
        <v>172</v>
      </c>
      <c r="E425" s="211" t="s">
        <v>18</v>
      </c>
      <c r="F425" s="212" t="s">
        <v>882</v>
      </c>
      <c r="G425" s="210"/>
      <c r="H425" s="213">
        <v>0.72</v>
      </c>
      <c r="I425" s="214"/>
      <c r="J425" s="210"/>
      <c r="K425" s="210"/>
      <c r="L425" s="215"/>
      <c r="M425" s="216"/>
      <c r="N425" s="217"/>
      <c r="O425" s="217"/>
      <c r="P425" s="217"/>
      <c r="Q425" s="217"/>
      <c r="R425" s="217"/>
      <c r="S425" s="217"/>
      <c r="T425" s="218"/>
      <c r="AT425" s="219" t="s">
        <v>172</v>
      </c>
      <c r="AU425" s="219" t="s">
        <v>81</v>
      </c>
      <c r="AV425" s="14" t="s">
        <v>81</v>
      </c>
      <c r="AW425" s="14" t="s">
        <v>34</v>
      </c>
      <c r="AX425" s="14" t="s">
        <v>72</v>
      </c>
      <c r="AY425" s="219" t="s">
        <v>160</v>
      </c>
    </row>
    <row r="426" spans="1:65" s="14" customFormat="1">
      <c r="B426" s="209"/>
      <c r="C426" s="210"/>
      <c r="D426" s="200" t="s">
        <v>172</v>
      </c>
      <c r="E426" s="211" t="s">
        <v>18</v>
      </c>
      <c r="F426" s="212" t="s">
        <v>883</v>
      </c>
      <c r="G426" s="210"/>
      <c r="H426" s="213">
        <v>1.43</v>
      </c>
      <c r="I426" s="214"/>
      <c r="J426" s="210"/>
      <c r="K426" s="210"/>
      <c r="L426" s="215"/>
      <c r="M426" s="216"/>
      <c r="N426" s="217"/>
      <c r="O426" s="217"/>
      <c r="P426" s="217"/>
      <c r="Q426" s="217"/>
      <c r="R426" s="217"/>
      <c r="S426" s="217"/>
      <c r="T426" s="218"/>
      <c r="AT426" s="219" t="s">
        <v>172</v>
      </c>
      <c r="AU426" s="219" t="s">
        <v>81</v>
      </c>
      <c r="AV426" s="14" t="s">
        <v>81</v>
      </c>
      <c r="AW426" s="14" t="s">
        <v>34</v>
      </c>
      <c r="AX426" s="14" t="s">
        <v>72</v>
      </c>
      <c r="AY426" s="219" t="s">
        <v>160</v>
      </c>
    </row>
    <row r="427" spans="1:65" s="16" customFormat="1">
      <c r="B427" s="231"/>
      <c r="C427" s="232"/>
      <c r="D427" s="200" t="s">
        <v>172</v>
      </c>
      <c r="E427" s="233" t="s">
        <v>18</v>
      </c>
      <c r="F427" s="234" t="s">
        <v>279</v>
      </c>
      <c r="G427" s="232"/>
      <c r="H427" s="235">
        <v>10.34</v>
      </c>
      <c r="I427" s="236"/>
      <c r="J427" s="232"/>
      <c r="K427" s="232"/>
      <c r="L427" s="237"/>
      <c r="M427" s="238"/>
      <c r="N427" s="239"/>
      <c r="O427" s="239"/>
      <c r="P427" s="239"/>
      <c r="Q427" s="239"/>
      <c r="R427" s="239"/>
      <c r="S427" s="239"/>
      <c r="T427" s="240"/>
      <c r="AT427" s="241" t="s">
        <v>172</v>
      </c>
      <c r="AU427" s="241" t="s">
        <v>81</v>
      </c>
      <c r="AV427" s="16" t="s">
        <v>184</v>
      </c>
      <c r="AW427" s="16" t="s">
        <v>34</v>
      </c>
      <c r="AX427" s="16" t="s">
        <v>72</v>
      </c>
      <c r="AY427" s="241" t="s">
        <v>160</v>
      </c>
    </row>
    <row r="428" spans="1:65" s="13" customFormat="1">
      <c r="B428" s="198"/>
      <c r="C428" s="199"/>
      <c r="D428" s="200" t="s">
        <v>172</v>
      </c>
      <c r="E428" s="201" t="s">
        <v>18</v>
      </c>
      <c r="F428" s="202" t="s">
        <v>884</v>
      </c>
      <c r="G428" s="199"/>
      <c r="H428" s="201" t="s">
        <v>18</v>
      </c>
      <c r="I428" s="203"/>
      <c r="J428" s="199"/>
      <c r="K428" s="199"/>
      <c r="L428" s="204"/>
      <c r="M428" s="205"/>
      <c r="N428" s="206"/>
      <c r="O428" s="206"/>
      <c r="P428" s="206"/>
      <c r="Q428" s="206"/>
      <c r="R428" s="206"/>
      <c r="S428" s="206"/>
      <c r="T428" s="207"/>
      <c r="AT428" s="208" t="s">
        <v>172</v>
      </c>
      <c r="AU428" s="208" t="s">
        <v>81</v>
      </c>
      <c r="AV428" s="13" t="s">
        <v>79</v>
      </c>
      <c r="AW428" s="13" t="s">
        <v>34</v>
      </c>
      <c r="AX428" s="13" t="s">
        <v>72</v>
      </c>
      <c r="AY428" s="208" t="s">
        <v>160</v>
      </c>
    </row>
    <row r="429" spans="1:65" s="14" customFormat="1">
      <c r="B429" s="209"/>
      <c r="C429" s="210"/>
      <c r="D429" s="200" t="s">
        <v>172</v>
      </c>
      <c r="E429" s="211" t="s">
        <v>18</v>
      </c>
      <c r="F429" s="212" t="s">
        <v>885</v>
      </c>
      <c r="G429" s="210"/>
      <c r="H429" s="213">
        <v>0.9</v>
      </c>
      <c r="I429" s="214"/>
      <c r="J429" s="210"/>
      <c r="K429" s="210"/>
      <c r="L429" s="215"/>
      <c r="M429" s="216"/>
      <c r="N429" s="217"/>
      <c r="O429" s="217"/>
      <c r="P429" s="217"/>
      <c r="Q429" s="217"/>
      <c r="R429" s="217"/>
      <c r="S429" s="217"/>
      <c r="T429" s="218"/>
      <c r="AT429" s="219" t="s">
        <v>172</v>
      </c>
      <c r="AU429" s="219" t="s">
        <v>81</v>
      </c>
      <c r="AV429" s="14" t="s">
        <v>81</v>
      </c>
      <c r="AW429" s="14" t="s">
        <v>34</v>
      </c>
      <c r="AX429" s="14" t="s">
        <v>72</v>
      </c>
      <c r="AY429" s="219" t="s">
        <v>160</v>
      </c>
    </row>
    <row r="430" spans="1:65" s="14" customFormat="1">
      <c r="B430" s="209"/>
      <c r="C430" s="210"/>
      <c r="D430" s="200" t="s">
        <v>172</v>
      </c>
      <c r="E430" s="211" t="s">
        <v>18</v>
      </c>
      <c r="F430" s="212" t="s">
        <v>886</v>
      </c>
      <c r="G430" s="210"/>
      <c r="H430" s="213">
        <v>1.49</v>
      </c>
      <c r="I430" s="214"/>
      <c r="J430" s="210"/>
      <c r="K430" s="210"/>
      <c r="L430" s="215"/>
      <c r="M430" s="216"/>
      <c r="N430" s="217"/>
      <c r="O430" s="217"/>
      <c r="P430" s="217"/>
      <c r="Q430" s="217"/>
      <c r="R430" s="217"/>
      <c r="S430" s="217"/>
      <c r="T430" s="218"/>
      <c r="AT430" s="219" t="s">
        <v>172</v>
      </c>
      <c r="AU430" s="219" t="s">
        <v>81</v>
      </c>
      <c r="AV430" s="14" t="s">
        <v>81</v>
      </c>
      <c r="AW430" s="14" t="s">
        <v>34</v>
      </c>
      <c r="AX430" s="14" t="s">
        <v>72</v>
      </c>
      <c r="AY430" s="219" t="s">
        <v>160</v>
      </c>
    </row>
    <row r="431" spans="1:65" s="14" customFormat="1">
      <c r="B431" s="209"/>
      <c r="C431" s="210"/>
      <c r="D431" s="200" t="s">
        <v>172</v>
      </c>
      <c r="E431" s="211" t="s">
        <v>18</v>
      </c>
      <c r="F431" s="212" t="s">
        <v>887</v>
      </c>
      <c r="G431" s="210"/>
      <c r="H431" s="213">
        <v>6.39</v>
      </c>
      <c r="I431" s="214"/>
      <c r="J431" s="210"/>
      <c r="K431" s="210"/>
      <c r="L431" s="215"/>
      <c r="M431" s="216"/>
      <c r="N431" s="217"/>
      <c r="O431" s="217"/>
      <c r="P431" s="217"/>
      <c r="Q431" s="217"/>
      <c r="R431" s="217"/>
      <c r="S431" s="217"/>
      <c r="T431" s="218"/>
      <c r="AT431" s="219" t="s">
        <v>172</v>
      </c>
      <c r="AU431" s="219" t="s">
        <v>81</v>
      </c>
      <c r="AV431" s="14" t="s">
        <v>81</v>
      </c>
      <c r="AW431" s="14" t="s">
        <v>34</v>
      </c>
      <c r="AX431" s="14" t="s">
        <v>72</v>
      </c>
      <c r="AY431" s="219" t="s">
        <v>160</v>
      </c>
    </row>
    <row r="432" spans="1:65" s="16" customFormat="1">
      <c r="B432" s="231"/>
      <c r="C432" s="232"/>
      <c r="D432" s="200" t="s">
        <v>172</v>
      </c>
      <c r="E432" s="233" t="s">
        <v>18</v>
      </c>
      <c r="F432" s="234" t="s">
        <v>279</v>
      </c>
      <c r="G432" s="232"/>
      <c r="H432" s="235">
        <v>8.7799999999999994</v>
      </c>
      <c r="I432" s="236"/>
      <c r="J432" s="232"/>
      <c r="K432" s="232"/>
      <c r="L432" s="237"/>
      <c r="M432" s="238"/>
      <c r="N432" s="239"/>
      <c r="O432" s="239"/>
      <c r="P432" s="239"/>
      <c r="Q432" s="239"/>
      <c r="R432" s="239"/>
      <c r="S432" s="239"/>
      <c r="T432" s="240"/>
      <c r="AT432" s="241" t="s">
        <v>172</v>
      </c>
      <c r="AU432" s="241" t="s">
        <v>81</v>
      </c>
      <c r="AV432" s="16" t="s">
        <v>184</v>
      </c>
      <c r="AW432" s="16" t="s">
        <v>34</v>
      </c>
      <c r="AX432" s="16" t="s">
        <v>72</v>
      </c>
      <c r="AY432" s="241" t="s">
        <v>160</v>
      </c>
    </row>
    <row r="433" spans="1:65" s="15" customFormat="1">
      <c r="B433" s="220"/>
      <c r="C433" s="221"/>
      <c r="D433" s="200" t="s">
        <v>172</v>
      </c>
      <c r="E433" s="222" t="s">
        <v>18</v>
      </c>
      <c r="F433" s="223" t="s">
        <v>175</v>
      </c>
      <c r="G433" s="221"/>
      <c r="H433" s="224">
        <v>19.12</v>
      </c>
      <c r="I433" s="225"/>
      <c r="J433" s="221"/>
      <c r="K433" s="221"/>
      <c r="L433" s="226"/>
      <c r="M433" s="227"/>
      <c r="N433" s="228"/>
      <c r="O433" s="228"/>
      <c r="P433" s="228"/>
      <c r="Q433" s="228"/>
      <c r="R433" s="228"/>
      <c r="S433" s="228"/>
      <c r="T433" s="229"/>
      <c r="AT433" s="230" t="s">
        <v>172</v>
      </c>
      <c r="AU433" s="230" t="s">
        <v>81</v>
      </c>
      <c r="AV433" s="15" t="s">
        <v>168</v>
      </c>
      <c r="AW433" s="15" t="s">
        <v>34</v>
      </c>
      <c r="AX433" s="15" t="s">
        <v>79</v>
      </c>
      <c r="AY433" s="230" t="s">
        <v>160</v>
      </c>
    </row>
    <row r="434" spans="1:65" s="2" customFormat="1" ht="19.8" customHeight="1">
      <c r="A434" s="37"/>
      <c r="B434" s="38"/>
      <c r="C434" s="181" t="s">
        <v>888</v>
      </c>
      <c r="D434" s="181" t="s">
        <v>163</v>
      </c>
      <c r="E434" s="182" t="s">
        <v>889</v>
      </c>
      <c r="F434" s="183" t="s">
        <v>890</v>
      </c>
      <c r="G434" s="184" t="s">
        <v>166</v>
      </c>
      <c r="H434" s="185">
        <v>2.11</v>
      </c>
      <c r="I434" s="186"/>
      <c r="J434" s="185">
        <f>ROUND(I434*H434,2)</f>
        <v>0</v>
      </c>
      <c r="K434" s="183" t="s">
        <v>167</v>
      </c>
      <c r="L434" s="42"/>
      <c r="M434" s="187" t="s">
        <v>18</v>
      </c>
      <c r="N434" s="188" t="s">
        <v>43</v>
      </c>
      <c r="O434" s="67"/>
      <c r="P434" s="189">
        <f>O434*H434</f>
        <v>0</v>
      </c>
      <c r="Q434" s="189">
        <v>2.5018699999999998</v>
      </c>
      <c r="R434" s="189">
        <f>Q434*H434</f>
        <v>5.2789456999999995</v>
      </c>
      <c r="S434" s="189">
        <v>0</v>
      </c>
      <c r="T434" s="190">
        <f>S434*H434</f>
        <v>0</v>
      </c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R434" s="191" t="s">
        <v>168</v>
      </c>
      <c r="AT434" s="191" t="s">
        <v>163</v>
      </c>
      <c r="AU434" s="191" t="s">
        <v>81</v>
      </c>
      <c r="AY434" s="20" t="s">
        <v>160</v>
      </c>
      <c r="BE434" s="192">
        <f>IF(N434="základní",J434,0)</f>
        <v>0</v>
      </c>
      <c r="BF434" s="192">
        <f>IF(N434="snížená",J434,0)</f>
        <v>0</v>
      </c>
      <c r="BG434" s="192">
        <f>IF(N434="zákl. přenesená",J434,0)</f>
        <v>0</v>
      </c>
      <c r="BH434" s="192">
        <f>IF(N434="sníž. přenesená",J434,0)</f>
        <v>0</v>
      </c>
      <c r="BI434" s="192">
        <f>IF(N434="nulová",J434,0)</f>
        <v>0</v>
      </c>
      <c r="BJ434" s="20" t="s">
        <v>79</v>
      </c>
      <c r="BK434" s="192">
        <f>ROUND(I434*H434,2)</f>
        <v>0</v>
      </c>
      <c r="BL434" s="20" t="s">
        <v>168</v>
      </c>
      <c r="BM434" s="191" t="s">
        <v>891</v>
      </c>
    </row>
    <row r="435" spans="1:65" s="2" customFormat="1">
      <c r="A435" s="37"/>
      <c r="B435" s="38"/>
      <c r="C435" s="39"/>
      <c r="D435" s="193" t="s">
        <v>170</v>
      </c>
      <c r="E435" s="39"/>
      <c r="F435" s="194" t="s">
        <v>892</v>
      </c>
      <c r="G435" s="39"/>
      <c r="H435" s="39"/>
      <c r="I435" s="195"/>
      <c r="J435" s="39"/>
      <c r="K435" s="39"/>
      <c r="L435" s="42"/>
      <c r="M435" s="196"/>
      <c r="N435" s="197"/>
      <c r="O435" s="67"/>
      <c r="P435" s="67"/>
      <c r="Q435" s="67"/>
      <c r="R435" s="67"/>
      <c r="S435" s="67"/>
      <c r="T435" s="68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T435" s="20" t="s">
        <v>170</v>
      </c>
      <c r="AU435" s="20" t="s">
        <v>81</v>
      </c>
    </row>
    <row r="436" spans="1:65" s="13" customFormat="1">
      <c r="B436" s="198"/>
      <c r="C436" s="199"/>
      <c r="D436" s="200" t="s">
        <v>172</v>
      </c>
      <c r="E436" s="201" t="s">
        <v>18</v>
      </c>
      <c r="F436" s="202" t="s">
        <v>812</v>
      </c>
      <c r="G436" s="199"/>
      <c r="H436" s="201" t="s">
        <v>18</v>
      </c>
      <c r="I436" s="203"/>
      <c r="J436" s="199"/>
      <c r="K436" s="199"/>
      <c r="L436" s="204"/>
      <c r="M436" s="205"/>
      <c r="N436" s="206"/>
      <c r="O436" s="206"/>
      <c r="P436" s="206"/>
      <c r="Q436" s="206"/>
      <c r="R436" s="206"/>
      <c r="S436" s="206"/>
      <c r="T436" s="207"/>
      <c r="AT436" s="208" t="s">
        <v>172</v>
      </c>
      <c r="AU436" s="208" t="s">
        <v>81</v>
      </c>
      <c r="AV436" s="13" t="s">
        <v>79</v>
      </c>
      <c r="AW436" s="13" t="s">
        <v>34</v>
      </c>
      <c r="AX436" s="13" t="s">
        <v>72</v>
      </c>
      <c r="AY436" s="208" t="s">
        <v>160</v>
      </c>
    </row>
    <row r="437" spans="1:65" s="13" customFormat="1">
      <c r="B437" s="198"/>
      <c r="C437" s="199"/>
      <c r="D437" s="200" t="s">
        <v>172</v>
      </c>
      <c r="E437" s="201" t="s">
        <v>18</v>
      </c>
      <c r="F437" s="202" t="s">
        <v>893</v>
      </c>
      <c r="G437" s="199"/>
      <c r="H437" s="201" t="s">
        <v>18</v>
      </c>
      <c r="I437" s="203"/>
      <c r="J437" s="199"/>
      <c r="K437" s="199"/>
      <c r="L437" s="204"/>
      <c r="M437" s="205"/>
      <c r="N437" s="206"/>
      <c r="O437" s="206"/>
      <c r="P437" s="206"/>
      <c r="Q437" s="206"/>
      <c r="R437" s="206"/>
      <c r="S437" s="206"/>
      <c r="T437" s="207"/>
      <c r="AT437" s="208" t="s">
        <v>172</v>
      </c>
      <c r="AU437" s="208" t="s">
        <v>81</v>
      </c>
      <c r="AV437" s="13" t="s">
        <v>79</v>
      </c>
      <c r="AW437" s="13" t="s">
        <v>34</v>
      </c>
      <c r="AX437" s="13" t="s">
        <v>72</v>
      </c>
      <c r="AY437" s="208" t="s">
        <v>160</v>
      </c>
    </row>
    <row r="438" spans="1:65" s="14" customFormat="1">
      <c r="B438" s="209"/>
      <c r="C438" s="210"/>
      <c r="D438" s="200" t="s">
        <v>172</v>
      </c>
      <c r="E438" s="211" t="s">
        <v>18</v>
      </c>
      <c r="F438" s="212" t="s">
        <v>894</v>
      </c>
      <c r="G438" s="210"/>
      <c r="H438" s="213">
        <v>2.27</v>
      </c>
      <c r="I438" s="214"/>
      <c r="J438" s="210"/>
      <c r="K438" s="210"/>
      <c r="L438" s="215"/>
      <c r="M438" s="216"/>
      <c r="N438" s="217"/>
      <c r="O438" s="217"/>
      <c r="P438" s="217"/>
      <c r="Q438" s="217"/>
      <c r="R438" s="217"/>
      <c r="S438" s="217"/>
      <c r="T438" s="218"/>
      <c r="AT438" s="219" t="s">
        <v>172</v>
      </c>
      <c r="AU438" s="219" t="s">
        <v>81</v>
      </c>
      <c r="AV438" s="14" t="s">
        <v>81</v>
      </c>
      <c r="AW438" s="14" t="s">
        <v>34</v>
      </c>
      <c r="AX438" s="14" t="s">
        <v>72</v>
      </c>
      <c r="AY438" s="219" t="s">
        <v>160</v>
      </c>
    </row>
    <row r="439" spans="1:65" s="13" customFormat="1">
      <c r="B439" s="198"/>
      <c r="C439" s="199"/>
      <c r="D439" s="200" t="s">
        <v>172</v>
      </c>
      <c r="E439" s="201" t="s">
        <v>18</v>
      </c>
      <c r="F439" s="202" t="s">
        <v>895</v>
      </c>
      <c r="G439" s="199"/>
      <c r="H439" s="201" t="s">
        <v>18</v>
      </c>
      <c r="I439" s="203"/>
      <c r="J439" s="199"/>
      <c r="K439" s="199"/>
      <c r="L439" s="204"/>
      <c r="M439" s="205"/>
      <c r="N439" s="206"/>
      <c r="O439" s="206"/>
      <c r="P439" s="206"/>
      <c r="Q439" s="206"/>
      <c r="R439" s="206"/>
      <c r="S439" s="206"/>
      <c r="T439" s="207"/>
      <c r="AT439" s="208" t="s">
        <v>172</v>
      </c>
      <c r="AU439" s="208" t="s">
        <v>81</v>
      </c>
      <c r="AV439" s="13" t="s">
        <v>79</v>
      </c>
      <c r="AW439" s="13" t="s">
        <v>34</v>
      </c>
      <c r="AX439" s="13" t="s">
        <v>72</v>
      </c>
      <c r="AY439" s="208" t="s">
        <v>160</v>
      </c>
    </row>
    <row r="440" spans="1:65" s="14" customFormat="1">
      <c r="B440" s="209"/>
      <c r="C440" s="210"/>
      <c r="D440" s="200" t="s">
        <v>172</v>
      </c>
      <c r="E440" s="211" t="s">
        <v>18</v>
      </c>
      <c r="F440" s="212" t="s">
        <v>896</v>
      </c>
      <c r="G440" s="210"/>
      <c r="H440" s="213">
        <v>-0.15</v>
      </c>
      <c r="I440" s="214"/>
      <c r="J440" s="210"/>
      <c r="K440" s="210"/>
      <c r="L440" s="215"/>
      <c r="M440" s="216"/>
      <c r="N440" s="217"/>
      <c r="O440" s="217"/>
      <c r="P440" s="217"/>
      <c r="Q440" s="217"/>
      <c r="R440" s="217"/>
      <c r="S440" s="217"/>
      <c r="T440" s="218"/>
      <c r="AT440" s="219" t="s">
        <v>172</v>
      </c>
      <c r="AU440" s="219" t="s">
        <v>81</v>
      </c>
      <c r="AV440" s="14" t="s">
        <v>81</v>
      </c>
      <c r="AW440" s="14" t="s">
        <v>34</v>
      </c>
      <c r="AX440" s="14" t="s">
        <v>72</v>
      </c>
      <c r="AY440" s="219" t="s">
        <v>160</v>
      </c>
    </row>
    <row r="441" spans="1:65" s="14" customFormat="1">
      <c r="B441" s="209"/>
      <c r="C441" s="210"/>
      <c r="D441" s="200" t="s">
        <v>172</v>
      </c>
      <c r="E441" s="211" t="s">
        <v>18</v>
      </c>
      <c r="F441" s="212" t="s">
        <v>897</v>
      </c>
      <c r="G441" s="210"/>
      <c r="H441" s="213">
        <v>-0.01</v>
      </c>
      <c r="I441" s="214"/>
      <c r="J441" s="210"/>
      <c r="K441" s="210"/>
      <c r="L441" s="215"/>
      <c r="M441" s="216"/>
      <c r="N441" s="217"/>
      <c r="O441" s="217"/>
      <c r="P441" s="217"/>
      <c r="Q441" s="217"/>
      <c r="R441" s="217"/>
      <c r="S441" s="217"/>
      <c r="T441" s="218"/>
      <c r="AT441" s="219" t="s">
        <v>172</v>
      </c>
      <c r="AU441" s="219" t="s">
        <v>81</v>
      </c>
      <c r="AV441" s="14" t="s">
        <v>81</v>
      </c>
      <c r="AW441" s="14" t="s">
        <v>34</v>
      </c>
      <c r="AX441" s="14" t="s">
        <v>72</v>
      </c>
      <c r="AY441" s="219" t="s">
        <v>160</v>
      </c>
    </row>
    <row r="442" spans="1:65" s="15" customFormat="1">
      <c r="B442" s="220"/>
      <c r="C442" s="221"/>
      <c r="D442" s="200" t="s">
        <v>172</v>
      </c>
      <c r="E442" s="222" t="s">
        <v>18</v>
      </c>
      <c r="F442" s="223" t="s">
        <v>175</v>
      </c>
      <c r="G442" s="221"/>
      <c r="H442" s="224">
        <v>2.11</v>
      </c>
      <c r="I442" s="225"/>
      <c r="J442" s="221"/>
      <c r="K442" s="221"/>
      <c r="L442" s="226"/>
      <c r="M442" s="227"/>
      <c r="N442" s="228"/>
      <c r="O442" s="228"/>
      <c r="P442" s="228"/>
      <c r="Q442" s="228"/>
      <c r="R442" s="228"/>
      <c r="S442" s="228"/>
      <c r="T442" s="229"/>
      <c r="AT442" s="230" t="s">
        <v>172</v>
      </c>
      <c r="AU442" s="230" t="s">
        <v>81</v>
      </c>
      <c r="AV442" s="15" t="s">
        <v>168</v>
      </c>
      <c r="AW442" s="15" t="s">
        <v>34</v>
      </c>
      <c r="AX442" s="15" t="s">
        <v>79</v>
      </c>
      <c r="AY442" s="230" t="s">
        <v>160</v>
      </c>
    </row>
    <row r="443" spans="1:65" s="2" customFormat="1" ht="22.2" customHeight="1">
      <c r="A443" s="37"/>
      <c r="B443" s="38"/>
      <c r="C443" s="181" t="s">
        <v>898</v>
      </c>
      <c r="D443" s="181" t="s">
        <v>163</v>
      </c>
      <c r="E443" s="182" t="s">
        <v>899</v>
      </c>
      <c r="F443" s="183" t="s">
        <v>900</v>
      </c>
      <c r="G443" s="184" t="s">
        <v>166</v>
      </c>
      <c r="H443" s="185">
        <v>1.82</v>
      </c>
      <c r="I443" s="186"/>
      <c r="J443" s="185">
        <f>ROUND(I443*H443,2)</f>
        <v>0</v>
      </c>
      <c r="K443" s="183" t="s">
        <v>18</v>
      </c>
      <c r="L443" s="42"/>
      <c r="M443" s="187" t="s">
        <v>18</v>
      </c>
      <c r="N443" s="188" t="s">
        <v>43</v>
      </c>
      <c r="O443" s="67"/>
      <c r="P443" s="189">
        <f>O443*H443</f>
        <v>0</v>
      </c>
      <c r="Q443" s="189">
        <v>2.5018699999999998</v>
      </c>
      <c r="R443" s="189">
        <f>Q443*H443</f>
        <v>4.5534033999999997</v>
      </c>
      <c r="S443" s="189">
        <v>0</v>
      </c>
      <c r="T443" s="190">
        <f>S443*H443</f>
        <v>0</v>
      </c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R443" s="191" t="s">
        <v>168</v>
      </c>
      <c r="AT443" s="191" t="s">
        <v>163</v>
      </c>
      <c r="AU443" s="191" t="s">
        <v>81</v>
      </c>
      <c r="AY443" s="20" t="s">
        <v>160</v>
      </c>
      <c r="BE443" s="192">
        <f>IF(N443="základní",J443,0)</f>
        <v>0</v>
      </c>
      <c r="BF443" s="192">
        <f>IF(N443="snížená",J443,0)</f>
        <v>0</v>
      </c>
      <c r="BG443" s="192">
        <f>IF(N443="zákl. přenesená",J443,0)</f>
        <v>0</v>
      </c>
      <c r="BH443" s="192">
        <f>IF(N443="sníž. přenesená",J443,0)</f>
        <v>0</v>
      </c>
      <c r="BI443" s="192">
        <f>IF(N443="nulová",J443,0)</f>
        <v>0</v>
      </c>
      <c r="BJ443" s="20" t="s">
        <v>79</v>
      </c>
      <c r="BK443" s="192">
        <f>ROUND(I443*H443,2)</f>
        <v>0</v>
      </c>
      <c r="BL443" s="20" t="s">
        <v>168</v>
      </c>
      <c r="BM443" s="191" t="s">
        <v>901</v>
      </c>
    </row>
    <row r="444" spans="1:65" s="13" customFormat="1">
      <c r="B444" s="198"/>
      <c r="C444" s="199"/>
      <c r="D444" s="200" t="s">
        <v>172</v>
      </c>
      <c r="E444" s="201" t="s">
        <v>18</v>
      </c>
      <c r="F444" s="202" t="s">
        <v>902</v>
      </c>
      <c r="G444" s="199"/>
      <c r="H444" s="201" t="s">
        <v>18</v>
      </c>
      <c r="I444" s="203"/>
      <c r="J444" s="199"/>
      <c r="K444" s="199"/>
      <c r="L444" s="204"/>
      <c r="M444" s="205"/>
      <c r="N444" s="206"/>
      <c r="O444" s="206"/>
      <c r="P444" s="206"/>
      <c r="Q444" s="206"/>
      <c r="R444" s="206"/>
      <c r="S444" s="206"/>
      <c r="T444" s="207"/>
      <c r="AT444" s="208" t="s">
        <v>172</v>
      </c>
      <c r="AU444" s="208" t="s">
        <v>81</v>
      </c>
      <c r="AV444" s="13" t="s">
        <v>79</v>
      </c>
      <c r="AW444" s="13" t="s">
        <v>34</v>
      </c>
      <c r="AX444" s="13" t="s">
        <v>72</v>
      </c>
      <c r="AY444" s="208" t="s">
        <v>160</v>
      </c>
    </row>
    <row r="445" spans="1:65" s="13" customFormat="1">
      <c r="B445" s="198"/>
      <c r="C445" s="199"/>
      <c r="D445" s="200" t="s">
        <v>172</v>
      </c>
      <c r="E445" s="201" t="s">
        <v>18</v>
      </c>
      <c r="F445" s="202" t="s">
        <v>903</v>
      </c>
      <c r="G445" s="199"/>
      <c r="H445" s="201" t="s">
        <v>18</v>
      </c>
      <c r="I445" s="203"/>
      <c r="J445" s="199"/>
      <c r="K445" s="199"/>
      <c r="L445" s="204"/>
      <c r="M445" s="205"/>
      <c r="N445" s="206"/>
      <c r="O445" s="206"/>
      <c r="P445" s="206"/>
      <c r="Q445" s="206"/>
      <c r="R445" s="206"/>
      <c r="S445" s="206"/>
      <c r="T445" s="207"/>
      <c r="AT445" s="208" t="s">
        <v>172</v>
      </c>
      <c r="AU445" s="208" t="s">
        <v>81</v>
      </c>
      <c r="AV445" s="13" t="s">
        <v>79</v>
      </c>
      <c r="AW445" s="13" t="s">
        <v>34</v>
      </c>
      <c r="AX445" s="13" t="s">
        <v>72</v>
      </c>
      <c r="AY445" s="208" t="s">
        <v>160</v>
      </c>
    </row>
    <row r="446" spans="1:65" s="14" customFormat="1">
      <c r="B446" s="209"/>
      <c r="C446" s="210"/>
      <c r="D446" s="200" t="s">
        <v>172</v>
      </c>
      <c r="E446" s="211" t="s">
        <v>18</v>
      </c>
      <c r="F446" s="212" t="s">
        <v>904</v>
      </c>
      <c r="G446" s="210"/>
      <c r="H446" s="213">
        <v>1.81</v>
      </c>
      <c r="I446" s="214"/>
      <c r="J446" s="210"/>
      <c r="K446" s="210"/>
      <c r="L446" s="215"/>
      <c r="M446" s="216"/>
      <c r="N446" s="217"/>
      <c r="O446" s="217"/>
      <c r="P446" s="217"/>
      <c r="Q446" s="217"/>
      <c r="R446" s="217"/>
      <c r="S446" s="217"/>
      <c r="T446" s="218"/>
      <c r="AT446" s="219" t="s">
        <v>172</v>
      </c>
      <c r="AU446" s="219" t="s">
        <v>81</v>
      </c>
      <c r="AV446" s="14" t="s">
        <v>81</v>
      </c>
      <c r="AW446" s="14" t="s">
        <v>34</v>
      </c>
      <c r="AX446" s="14" t="s">
        <v>72</v>
      </c>
      <c r="AY446" s="219" t="s">
        <v>160</v>
      </c>
    </row>
    <row r="447" spans="1:65" s="14" customFormat="1">
      <c r="B447" s="209"/>
      <c r="C447" s="210"/>
      <c r="D447" s="200" t="s">
        <v>172</v>
      </c>
      <c r="E447" s="211" t="s">
        <v>18</v>
      </c>
      <c r="F447" s="212" t="s">
        <v>905</v>
      </c>
      <c r="G447" s="210"/>
      <c r="H447" s="213">
        <v>-0.09</v>
      </c>
      <c r="I447" s="214"/>
      <c r="J447" s="210"/>
      <c r="K447" s="210"/>
      <c r="L447" s="215"/>
      <c r="M447" s="216"/>
      <c r="N447" s="217"/>
      <c r="O447" s="217"/>
      <c r="P447" s="217"/>
      <c r="Q447" s="217"/>
      <c r="R447" s="217"/>
      <c r="S447" s="217"/>
      <c r="T447" s="218"/>
      <c r="AT447" s="219" t="s">
        <v>172</v>
      </c>
      <c r="AU447" s="219" t="s">
        <v>81</v>
      </c>
      <c r="AV447" s="14" t="s">
        <v>81</v>
      </c>
      <c r="AW447" s="14" t="s">
        <v>34</v>
      </c>
      <c r="AX447" s="14" t="s">
        <v>72</v>
      </c>
      <c r="AY447" s="219" t="s">
        <v>160</v>
      </c>
    </row>
    <row r="448" spans="1:65" s="16" customFormat="1">
      <c r="B448" s="231"/>
      <c r="C448" s="232"/>
      <c r="D448" s="200" t="s">
        <v>172</v>
      </c>
      <c r="E448" s="233" t="s">
        <v>18</v>
      </c>
      <c r="F448" s="234" t="s">
        <v>279</v>
      </c>
      <c r="G448" s="232"/>
      <c r="H448" s="235">
        <v>1.72</v>
      </c>
      <c r="I448" s="236"/>
      <c r="J448" s="232"/>
      <c r="K448" s="232"/>
      <c r="L448" s="237"/>
      <c r="M448" s="238"/>
      <c r="N448" s="239"/>
      <c r="O448" s="239"/>
      <c r="P448" s="239"/>
      <c r="Q448" s="239"/>
      <c r="R448" s="239"/>
      <c r="S448" s="239"/>
      <c r="T448" s="240"/>
      <c r="AT448" s="241" t="s">
        <v>172</v>
      </c>
      <c r="AU448" s="241" t="s">
        <v>81</v>
      </c>
      <c r="AV448" s="16" t="s">
        <v>184</v>
      </c>
      <c r="AW448" s="16" t="s">
        <v>34</v>
      </c>
      <c r="AX448" s="16" t="s">
        <v>72</v>
      </c>
      <c r="AY448" s="241" t="s">
        <v>160</v>
      </c>
    </row>
    <row r="449" spans="1:65" s="13" customFormat="1">
      <c r="B449" s="198"/>
      <c r="C449" s="199"/>
      <c r="D449" s="200" t="s">
        <v>172</v>
      </c>
      <c r="E449" s="201" t="s">
        <v>18</v>
      </c>
      <c r="F449" s="202" t="s">
        <v>906</v>
      </c>
      <c r="G449" s="199"/>
      <c r="H449" s="201" t="s">
        <v>18</v>
      </c>
      <c r="I449" s="203"/>
      <c r="J449" s="199"/>
      <c r="K449" s="199"/>
      <c r="L449" s="204"/>
      <c r="M449" s="205"/>
      <c r="N449" s="206"/>
      <c r="O449" s="206"/>
      <c r="P449" s="206"/>
      <c r="Q449" s="206"/>
      <c r="R449" s="206"/>
      <c r="S449" s="206"/>
      <c r="T449" s="207"/>
      <c r="AT449" s="208" t="s">
        <v>172</v>
      </c>
      <c r="AU449" s="208" t="s">
        <v>81</v>
      </c>
      <c r="AV449" s="13" t="s">
        <v>79</v>
      </c>
      <c r="AW449" s="13" t="s">
        <v>34</v>
      </c>
      <c r="AX449" s="13" t="s">
        <v>72</v>
      </c>
      <c r="AY449" s="208" t="s">
        <v>160</v>
      </c>
    </row>
    <row r="450" spans="1:65" s="14" customFormat="1">
      <c r="B450" s="209"/>
      <c r="C450" s="210"/>
      <c r="D450" s="200" t="s">
        <v>172</v>
      </c>
      <c r="E450" s="211" t="s">
        <v>18</v>
      </c>
      <c r="F450" s="212" t="s">
        <v>907</v>
      </c>
      <c r="G450" s="210"/>
      <c r="H450" s="213">
        <v>0.01</v>
      </c>
      <c r="I450" s="214"/>
      <c r="J450" s="210"/>
      <c r="K450" s="210"/>
      <c r="L450" s="215"/>
      <c r="M450" s="216"/>
      <c r="N450" s="217"/>
      <c r="O450" s="217"/>
      <c r="P450" s="217"/>
      <c r="Q450" s="217"/>
      <c r="R450" s="217"/>
      <c r="S450" s="217"/>
      <c r="T450" s="218"/>
      <c r="AT450" s="219" t="s">
        <v>172</v>
      </c>
      <c r="AU450" s="219" t="s">
        <v>81</v>
      </c>
      <c r="AV450" s="14" t="s">
        <v>81</v>
      </c>
      <c r="AW450" s="14" t="s">
        <v>34</v>
      </c>
      <c r="AX450" s="14" t="s">
        <v>72</v>
      </c>
      <c r="AY450" s="219" t="s">
        <v>160</v>
      </c>
    </row>
    <row r="451" spans="1:65" s="14" customFormat="1">
      <c r="B451" s="209"/>
      <c r="C451" s="210"/>
      <c r="D451" s="200" t="s">
        <v>172</v>
      </c>
      <c r="E451" s="211" t="s">
        <v>18</v>
      </c>
      <c r="F451" s="212" t="s">
        <v>908</v>
      </c>
      <c r="G451" s="210"/>
      <c r="H451" s="213">
        <v>0.01</v>
      </c>
      <c r="I451" s="214"/>
      <c r="J451" s="210"/>
      <c r="K451" s="210"/>
      <c r="L451" s="215"/>
      <c r="M451" s="216"/>
      <c r="N451" s="217"/>
      <c r="O451" s="217"/>
      <c r="P451" s="217"/>
      <c r="Q451" s="217"/>
      <c r="R451" s="217"/>
      <c r="S451" s="217"/>
      <c r="T451" s="218"/>
      <c r="AT451" s="219" t="s">
        <v>172</v>
      </c>
      <c r="AU451" s="219" t="s">
        <v>81</v>
      </c>
      <c r="AV451" s="14" t="s">
        <v>81</v>
      </c>
      <c r="AW451" s="14" t="s">
        <v>34</v>
      </c>
      <c r="AX451" s="14" t="s">
        <v>72</v>
      </c>
      <c r="AY451" s="219" t="s">
        <v>160</v>
      </c>
    </row>
    <row r="452" spans="1:65" s="14" customFormat="1">
      <c r="B452" s="209"/>
      <c r="C452" s="210"/>
      <c r="D452" s="200" t="s">
        <v>172</v>
      </c>
      <c r="E452" s="211" t="s">
        <v>18</v>
      </c>
      <c r="F452" s="212" t="s">
        <v>909</v>
      </c>
      <c r="G452" s="210"/>
      <c r="H452" s="213">
        <v>0.02</v>
      </c>
      <c r="I452" s="214"/>
      <c r="J452" s="210"/>
      <c r="K452" s="210"/>
      <c r="L452" s="215"/>
      <c r="M452" s="216"/>
      <c r="N452" s="217"/>
      <c r="O452" s="217"/>
      <c r="P452" s="217"/>
      <c r="Q452" s="217"/>
      <c r="R452" s="217"/>
      <c r="S452" s="217"/>
      <c r="T452" s="218"/>
      <c r="AT452" s="219" t="s">
        <v>172</v>
      </c>
      <c r="AU452" s="219" t="s">
        <v>81</v>
      </c>
      <c r="AV452" s="14" t="s">
        <v>81</v>
      </c>
      <c r="AW452" s="14" t="s">
        <v>34</v>
      </c>
      <c r="AX452" s="14" t="s">
        <v>72</v>
      </c>
      <c r="AY452" s="219" t="s">
        <v>160</v>
      </c>
    </row>
    <row r="453" spans="1:65" s="14" customFormat="1">
      <c r="B453" s="209"/>
      <c r="C453" s="210"/>
      <c r="D453" s="200" t="s">
        <v>172</v>
      </c>
      <c r="E453" s="211" t="s">
        <v>18</v>
      </c>
      <c r="F453" s="212" t="s">
        <v>910</v>
      </c>
      <c r="G453" s="210"/>
      <c r="H453" s="213">
        <v>0.03</v>
      </c>
      <c r="I453" s="214"/>
      <c r="J453" s="210"/>
      <c r="K453" s="210"/>
      <c r="L453" s="215"/>
      <c r="M453" s="216"/>
      <c r="N453" s="217"/>
      <c r="O453" s="217"/>
      <c r="P453" s="217"/>
      <c r="Q453" s="217"/>
      <c r="R453" s="217"/>
      <c r="S453" s="217"/>
      <c r="T453" s="218"/>
      <c r="AT453" s="219" t="s">
        <v>172</v>
      </c>
      <c r="AU453" s="219" t="s">
        <v>81</v>
      </c>
      <c r="AV453" s="14" t="s">
        <v>81</v>
      </c>
      <c r="AW453" s="14" t="s">
        <v>34</v>
      </c>
      <c r="AX453" s="14" t="s">
        <v>72</v>
      </c>
      <c r="AY453" s="219" t="s">
        <v>160</v>
      </c>
    </row>
    <row r="454" spans="1:65" s="14" customFormat="1">
      <c r="B454" s="209"/>
      <c r="C454" s="210"/>
      <c r="D454" s="200" t="s">
        <v>172</v>
      </c>
      <c r="E454" s="211" t="s">
        <v>18</v>
      </c>
      <c r="F454" s="212" t="s">
        <v>911</v>
      </c>
      <c r="G454" s="210"/>
      <c r="H454" s="213">
        <v>0.02</v>
      </c>
      <c r="I454" s="214"/>
      <c r="J454" s="210"/>
      <c r="K454" s="210"/>
      <c r="L454" s="215"/>
      <c r="M454" s="216"/>
      <c r="N454" s="217"/>
      <c r="O454" s="217"/>
      <c r="P454" s="217"/>
      <c r="Q454" s="217"/>
      <c r="R454" s="217"/>
      <c r="S454" s="217"/>
      <c r="T454" s="218"/>
      <c r="AT454" s="219" t="s">
        <v>172</v>
      </c>
      <c r="AU454" s="219" t="s">
        <v>81</v>
      </c>
      <c r="AV454" s="14" t="s">
        <v>81</v>
      </c>
      <c r="AW454" s="14" t="s">
        <v>34</v>
      </c>
      <c r="AX454" s="14" t="s">
        <v>72</v>
      </c>
      <c r="AY454" s="219" t="s">
        <v>160</v>
      </c>
    </row>
    <row r="455" spans="1:65" s="14" customFormat="1">
      <c r="B455" s="209"/>
      <c r="C455" s="210"/>
      <c r="D455" s="200" t="s">
        <v>172</v>
      </c>
      <c r="E455" s="211" t="s">
        <v>18</v>
      </c>
      <c r="F455" s="212" t="s">
        <v>912</v>
      </c>
      <c r="G455" s="210"/>
      <c r="H455" s="213">
        <v>0.01</v>
      </c>
      <c r="I455" s="214"/>
      <c r="J455" s="210"/>
      <c r="K455" s="210"/>
      <c r="L455" s="215"/>
      <c r="M455" s="216"/>
      <c r="N455" s="217"/>
      <c r="O455" s="217"/>
      <c r="P455" s="217"/>
      <c r="Q455" s="217"/>
      <c r="R455" s="217"/>
      <c r="S455" s="217"/>
      <c r="T455" s="218"/>
      <c r="AT455" s="219" t="s">
        <v>172</v>
      </c>
      <c r="AU455" s="219" t="s">
        <v>81</v>
      </c>
      <c r="AV455" s="14" t="s">
        <v>81</v>
      </c>
      <c r="AW455" s="14" t="s">
        <v>34</v>
      </c>
      <c r="AX455" s="14" t="s">
        <v>72</v>
      </c>
      <c r="AY455" s="219" t="s">
        <v>160</v>
      </c>
    </row>
    <row r="456" spans="1:65" s="16" customFormat="1">
      <c r="B456" s="231"/>
      <c r="C456" s="232"/>
      <c r="D456" s="200" t="s">
        <v>172</v>
      </c>
      <c r="E456" s="233" t="s">
        <v>18</v>
      </c>
      <c r="F456" s="234" t="s">
        <v>279</v>
      </c>
      <c r="G456" s="232"/>
      <c r="H456" s="235">
        <v>0.1</v>
      </c>
      <c r="I456" s="236"/>
      <c r="J456" s="232"/>
      <c r="K456" s="232"/>
      <c r="L456" s="237"/>
      <c r="M456" s="238"/>
      <c r="N456" s="239"/>
      <c r="O456" s="239"/>
      <c r="P456" s="239"/>
      <c r="Q456" s="239"/>
      <c r="R456" s="239"/>
      <c r="S456" s="239"/>
      <c r="T456" s="240"/>
      <c r="AT456" s="241" t="s">
        <v>172</v>
      </c>
      <c r="AU456" s="241" t="s">
        <v>81</v>
      </c>
      <c r="AV456" s="16" t="s">
        <v>184</v>
      </c>
      <c r="AW456" s="16" t="s">
        <v>34</v>
      </c>
      <c r="AX456" s="16" t="s">
        <v>72</v>
      </c>
      <c r="AY456" s="241" t="s">
        <v>160</v>
      </c>
    </row>
    <row r="457" spans="1:65" s="15" customFormat="1">
      <c r="B457" s="220"/>
      <c r="C457" s="221"/>
      <c r="D457" s="200" t="s">
        <v>172</v>
      </c>
      <c r="E457" s="222" t="s">
        <v>18</v>
      </c>
      <c r="F457" s="223" t="s">
        <v>175</v>
      </c>
      <c r="G457" s="221"/>
      <c r="H457" s="224">
        <v>1.82</v>
      </c>
      <c r="I457" s="225"/>
      <c r="J457" s="221"/>
      <c r="K457" s="221"/>
      <c r="L457" s="226"/>
      <c r="M457" s="227"/>
      <c r="N457" s="228"/>
      <c r="O457" s="228"/>
      <c r="P457" s="228"/>
      <c r="Q457" s="228"/>
      <c r="R457" s="228"/>
      <c r="S457" s="228"/>
      <c r="T457" s="229"/>
      <c r="AT457" s="230" t="s">
        <v>172</v>
      </c>
      <c r="AU457" s="230" t="s">
        <v>81</v>
      </c>
      <c r="AV457" s="15" t="s">
        <v>168</v>
      </c>
      <c r="AW457" s="15" t="s">
        <v>34</v>
      </c>
      <c r="AX457" s="15" t="s">
        <v>79</v>
      </c>
      <c r="AY457" s="230" t="s">
        <v>160</v>
      </c>
    </row>
    <row r="458" spans="1:65" s="2" customFormat="1" ht="14.4" customHeight="1">
      <c r="A458" s="37"/>
      <c r="B458" s="38"/>
      <c r="C458" s="181" t="s">
        <v>913</v>
      </c>
      <c r="D458" s="181" t="s">
        <v>163</v>
      </c>
      <c r="E458" s="182" t="s">
        <v>914</v>
      </c>
      <c r="F458" s="183" t="s">
        <v>915</v>
      </c>
      <c r="G458" s="184" t="s">
        <v>178</v>
      </c>
      <c r="H458" s="185">
        <v>0.34</v>
      </c>
      <c r="I458" s="186"/>
      <c r="J458" s="185">
        <f>ROUND(I458*H458,2)</f>
        <v>0</v>
      </c>
      <c r="K458" s="183" t="s">
        <v>167</v>
      </c>
      <c r="L458" s="42"/>
      <c r="M458" s="187" t="s">
        <v>18</v>
      </c>
      <c r="N458" s="188" t="s">
        <v>43</v>
      </c>
      <c r="O458" s="67"/>
      <c r="P458" s="189">
        <f>O458*H458</f>
        <v>0</v>
      </c>
      <c r="Q458" s="189">
        <v>1.6070000000000001E-2</v>
      </c>
      <c r="R458" s="189">
        <f>Q458*H458</f>
        <v>5.4638000000000004E-3</v>
      </c>
      <c r="S458" s="189">
        <v>0</v>
      </c>
      <c r="T458" s="190">
        <f>S458*H458</f>
        <v>0</v>
      </c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R458" s="191" t="s">
        <v>168</v>
      </c>
      <c r="AT458" s="191" t="s">
        <v>163</v>
      </c>
      <c r="AU458" s="191" t="s">
        <v>81</v>
      </c>
      <c r="AY458" s="20" t="s">
        <v>160</v>
      </c>
      <c r="BE458" s="192">
        <f>IF(N458="základní",J458,0)</f>
        <v>0</v>
      </c>
      <c r="BF458" s="192">
        <f>IF(N458="snížená",J458,0)</f>
        <v>0</v>
      </c>
      <c r="BG458" s="192">
        <f>IF(N458="zákl. přenesená",J458,0)</f>
        <v>0</v>
      </c>
      <c r="BH458" s="192">
        <f>IF(N458="sníž. přenesená",J458,0)</f>
        <v>0</v>
      </c>
      <c r="BI458" s="192">
        <f>IF(N458="nulová",J458,0)</f>
        <v>0</v>
      </c>
      <c r="BJ458" s="20" t="s">
        <v>79</v>
      </c>
      <c r="BK458" s="192">
        <f>ROUND(I458*H458,2)</f>
        <v>0</v>
      </c>
      <c r="BL458" s="20" t="s">
        <v>168</v>
      </c>
      <c r="BM458" s="191" t="s">
        <v>916</v>
      </c>
    </row>
    <row r="459" spans="1:65" s="2" customFormat="1">
      <c r="A459" s="37"/>
      <c r="B459" s="38"/>
      <c r="C459" s="39"/>
      <c r="D459" s="193" t="s">
        <v>170</v>
      </c>
      <c r="E459" s="39"/>
      <c r="F459" s="194" t="s">
        <v>917</v>
      </c>
      <c r="G459" s="39"/>
      <c r="H459" s="39"/>
      <c r="I459" s="195"/>
      <c r="J459" s="39"/>
      <c r="K459" s="39"/>
      <c r="L459" s="42"/>
      <c r="M459" s="196"/>
      <c r="N459" s="197"/>
      <c r="O459" s="67"/>
      <c r="P459" s="67"/>
      <c r="Q459" s="67"/>
      <c r="R459" s="67"/>
      <c r="S459" s="67"/>
      <c r="T459" s="68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T459" s="20" t="s">
        <v>170</v>
      </c>
      <c r="AU459" s="20" t="s">
        <v>81</v>
      </c>
    </row>
    <row r="460" spans="1:65" s="14" customFormat="1">
      <c r="B460" s="209"/>
      <c r="C460" s="210"/>
      <c r="D460" s="200" t="s">
        <v>172</v>
      </c>
      <c r="E460" s="211" t="s">
        <v>18</v>
      </c>
      <c r="F460" s="212" t="s">
        <v>918</v>
      </c>
      <c r="G460" s="210"/>
      <c r="H460" s="213">
        <v>0.34</v>
      </c>
      <c r="I460" s="214"/>
      <c r="J460" s="210"/>
      <c r="K460" s="210"/>
      <c r="L460" s="215"/>
      <c r="M460" s="216"/>
      <c r="N460" s="217"/>
      <c r="O460" s="217"/>
      <c r="P460" s="217"/>
      <c r="Q460" s="217"/>
      <c r="R460" s="217"/>
      <c r="S460" s="217"/>
      <c r="T460" s="218"/>
      <c r="AT460" s="219" t="s">
        <v>172</v>
      </c>
      <c r="AU460" s="219" t="s">
        <v>81</v>
      </c>
      <c r="AV460" s="14" t="s">
        <v>81</v>
      </c>
      <c r="AW460" s="14" t="s">
        <v>34</v>
      </c>
      <c r="AX460" s="14" t="s">
        <v>79</v>
      </c>
      <c r="AY460" s="219" t="s">
        <v>160</v>
      </c>
    </row>
    <row r="461" spans="1:65" s="2" customFormat="1" ht="14.4" customHeight="1">
      <c r="A461" s="37"/>
      <c r="B461" s="38"/>
      <c r="C461" s="181" t="s">
        <v>919</v>
      </c>
      <c r="D461" s="181" t="s">
        <v>163</v>
      </c>
      <c r="E461" s="182" t="s">
        <v>920</v>
      </c>
      <c r="F461" s="183" t="s">
        <v>921</v>
      </c>
      <c r="G461" s="184" t="s">
        <v>178</v>
      </c>
      <c r="H461" s="185">
        <v>0.34</v>
      </c>
      <c r="I461" s="186"/>
      <c r="J461" s="185">
        <f>ROUND(I461*H461,2)</f>
        <v>0</v>
      </c>
      <c r="K461" s="183" t="s">
        <v>167</v>
      </c>
      <c r="L461" s="42"/>
      <c r="M461" s="187" t="s">
        <v>18</v>
      </c>
      <c r="N461" s="188" t="s">
        <v>43</v>
      </c>
      <c r="O461" s="67"/>
      <c r="P461" s="189">
        <f>O461*H461</f>
        <v>0</v>
      </c>
      <c r="Q461" s="189">
        <v>0</v>
      </c>
      <c r="R461" s="189">
        <f>Q461*H461</f>
        <v>0</v>
      </c>
      <c r="S461" s="189">
        <v>0</v>
      </c>
      <c r="T461" s="190">
        <f>S461*H461</f>
        <v>0</v>
      </c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R461" s="191" t="s">
        <v>168</v>
      </c>
      <c r="AT461" s="191" t="s">
        <v>163</v>
      </c>
      <c r="AU461" s="191" t="s">
        <v>81</v>
      </c>
      <c r="AY461" s="20" t="s">
        <v>160</v>
      </c>
      <c r="BE461" s="192">
        <f>IF(N461="základní",J461,0)</f>
        <v>0</v>
      </c>
      <c r="BF461" s="192">
        <f>IF(N461="snížená",J461,0)</f>
        <v>0</v>
      </c>
      <c r="BG461" s="192">
        <f>IF(N461="zákl. přenesená",J461,0)</f>
        <v>0</v>
      </c>
      <c r="BH461" s="192">
        <f>IF(N461="sníž. přenesená",J461,0)</f>
        <v>0</v>
      </c>
      <c r="BI461" s="192">
        <f>IF(N461="nulová",J461,0)</f>
        <v>0</v>
      </c>
      <c r="BJ461" s="20" t="s">
        <v>79</v>
      </c>
      <c r="BK461" s="192">
        <f>ROUND(I461*H461,2)</f>
        <v>0</v>
      </c>
      <c r="BL461" s="20" t="s">
        <v>168</v>
      </c>
      <c r="BM461" s="191" t="s">
        <v>922</v>
      </c>
    </row>
    <row r="462" spans="1:65" s="2" customFormat="1">
      <c r="A462" s="37"/>
      <c r="B462" s="38"/>
      <c r="C462" s="39"/>
      <c r="D462" s="193" t="s">
        <v>170</v>
      </c>
      <c r="E462" s="39"/>
      <c r="F462" s="194" t="s">
        <v>923</v>
      </c>
      <c r="G462" s="39"/>
      <c r="H462" s="39"/>
      <c r="I462" s="195"/>
      <c r="J462" s="39"/>
      <c r="K462" s="39"/>
      <c r="L462" s="42"/>
      <c r="M462" s="196"/>
      <c r="N462" s="197"/>
      <c r="O462" s="67"/>
      <c r="P462" s="67"/>
      <c r="Q462" s="67"/>
      <c r="R462" s="67"/>
      <c r="S462" s="67"/>
      <c r="T462" s="68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T462" s="20" t="s">
        <v>170</v>
      </c>
      <c r="AU462" s="20" t="s">
        <v>81</v>
      </c>
    </row>
    <row r="463" spans="1:65" s="14" customFormat="1">
      <c r="B463" s="209"/>
      <c r="C463" s="210"/>
      <c r="D463" s="200" t="s">
        <v>172</v>
      </c>
      <c r="E463" s="211" t="s">
        <v>18</v>
      </c>
      <c r="F463" s="212" t="s">
        <v>924</v>
      </c>
      <c r="G463" s="210"/>
      <c r="H463" s="213">
        <v>0.34</v>
      </c>
      <c r="I463" s="214"/>
      <c r="J463" s="210"/>
      <c r="K463" s="210"/>
      <c r="L463" s="215"/>
      <c r="M463" s="216"/>
      <c r="N463" s="217"/>
      <c r="O463" s="217"/>
      <c r="P463" s="217"/>
      <c r="Q463" s="217"/>
      <c r="R463" s="217"/>
      <c r="S463" s="217"/>
      <c r="T463" s="218"/>
      <c r="AT463" s="219" t="s">
        <v>172</v>
      </c>
      <c r="AU463" s="219" t="s">
        <v>81</v>
      </c>
      <c r="AV463" s="14" t="s">
        <v>81</v>
      </c>
      <c r="AW463" s="14" t="s">
        <v>34</v>
      </c>
      <c r="AX463" s="14" t="s">
        <v>79</v>
      </c>
      <c r="AY463" s="219" t="s">
        <v>160</v>
      </c>
    </row>
    <row r="464" spans="1:65" s="2" customFormat="1" ht="14.4" customHeight="1">
      <c r="A464" s="37"/>
      <c r="B464" s="38"/>
      <c r="C464" s="181" t="s">
        <v>925</v>
      </c>
      <c r="D464" s="181" t="s">
        <v>163</v>
      </c>
      <c r="E464" s="182" t="s">
        <v>926</v>
      </c>
      <c r="F464" s="183" t="s">
        <v>927</v>
      </c>
      <c r="G464" s="184" t="s">
        <v>178</v>
      </c>
      <c r="H464" s="185">
        <v>0.43</v>
      </c>
      <c r="I464" s="186"/>
      <c r="J464" s="185">
        <f>ROUND(I464*H464,2)</f>
        <v>0</v>
      </c>
      <c r="K464" s="183" t="s">
        <v>167</v>
      </c>
      <c r="L464" s="42"/>
      <c r="M464" s="187" t="s">
        <v>18</v>
      </c>
      <c r="N464" s="188" t="s">
        <v>43</v>
      </c>
      <c r="O464" s="67"/>
      <c r="P464" s="189">
        <f>O464*H464</f>
        <v>0</v>
      </c>
      <c r="Q464" s="189">
        <v>1.7729999999999999E-2</v>
      </c>
      <c r="R464" s="189">
        <f>Q464*H464</f>
        <v>7.6238999999999994E-3</v>
      </c>
      <c r="S464" s="189">
        <v>0</v>
      </c>
      <c r="T464" s="190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191" t="s">
        <v>168</v>
      </c>
      <c r="AT464" s="191" t="s">
        <v>163</v>
      </c>
      <c r="AU464" s="191" t="s">
        <v>81</v>
      </c>
      <c r="AY464" s="20" t="s">
        <v>160</v>
      </c>
      <c r="BE464" s="192">
        <f>IF(N464="základní",J464,0)</f>
        <v>0</v>
      </c>
      <c r="BF464" s="192">
        <f>IF(N464="snížená",J464,0)</f>
        <v>0</v>
      </c>
      <c r="BG464" s="192">
        <f>IF(N464="zákl. přenesená",J464,0)</f>
        <v>0</v>
      </c>
      <c r="BH464" s="192">
        <f>IF(N464="sníž. přenesená",J464,0)</f>
        <v>0</v>
      </c>
      <c r="BI464" s="192">
        <f>IF(N464="nulová",J464,0)</f>
        <v>0</v>
      </c>
      <c r="BJ464" s="20" t="s">
        <v>79</v>
      </c>
      <c r="BK464" s="192">
        <f>ROUND(I464*H464,2)</f>
        <v>0</v>
      </c>
      <c r="BL464" s="20" t="s">
        <v>168</v>
      </c>
      <c r="BM464" s="191" t="s">
        <v>928</v>
      </c>
    </row>
    <row r="465" spans="1:65" s="2" customFormat="1">
      <c r="A465" s="37"/>
      <c r="B465" s="38"/>
      <c r="C465" s="39"/>
      <c r="D465" s="193" t="s">
        <v>170</v>
      </c>
      <c r="E465" s="39"/>
      <c r="F465" s="194" t="s">
        <v>929</v>
      </c>
      <c r="G465" s="39"/>
      <c r="H465" s="39"/>
      <c r="I465" s="195"/>
      <c r="J465" s="39"/>
      <c r="K465" s="39"/>
      <c r="L465" s="42"/>
      <c r="M465" s="196"/>
      <c r="N465" s="197"/>
      <c r="O465" s="67"/>
      <c r="P465" s="67"/>
      <c r="Q465" s="67"/>
      <c r="R465" s="67"/>
      <c r="S465" s="67"/>
      <c r="T465" s="68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T465" s="20" t="s">
        <v>170</v>
      </c>
      <c r="AU465" s="20" t="s">
        <v>81</v>
      </c>
    </row>
    <row r="466" spans="1:65" s="13" customFormat="1">
      <c r="B466" s="198"/>
      <c r="C466" s="199"/>
      <c r="D466" s="200" t="s">
        <v>172</v>
      </c>
      <c r="E466" s="201" t="s">
        <v>18</v>
      </c>
      <c r="F466" s="202" t="s">
        <v>930</v>
      </c>
      <c r="G466" s="199"/>
      <c r="H466" s="201" t="s">
        <v>18</v>
      </c>
      <c r="I466" s="203"/>
      <c r="J466" s="199"/>
      <c r="K466" s="199"/>
      <c r="L466" s="204"/>
      <c r="M466" s="205"/>
      <c r="N466" s="206"/>
      <c r="O466" s="206"/>
      <c r="P466" s="206"/>
      <c r="Q466" s="206"/>
      <c r="R466" s="206"/>
      <c r="S466" s="206"/>
      <c r="T466" s="207"/>
      <c r="AT466" s="208" t="s">
        <v>172</v>
      </c>
      <c r="AU466" s="208" t="s">
        <v>81</v>
      </c>
      <c r="AV466" s="13" t="s">
        <v>79</v>
      </c>
      <c r="AW466" s="13" t="s">
        <v>34</v>
      </c>
      <c r="AX466" s="13" t="s">
        <v>72</v>
      </c>
      <c r="AY466" s="208" t="s">
        <v>160</v>
      </c>
    </row>
    <row r="467" spans="1:65" s="14" customFormat="1">
      <c r="B467" s="209"/>
      <c r="C467" s="210"/>
      <c r="D467" s="200" t="s">
        <v>172</v>
      </c>
      <c r="E467" s="211" t="s">
        <v>18</v>
      </c>
      <c r="F467" s="212" t="s">
        <v>931</v>
      </c>
      <c r="G467" s="210"/>
      <c r="H467" s="213">
        <v>0.03</v>
      </c>
      <c r="I467" s="214"/>
      <c r="J467" s="210"/>
      <c r="K467" s="210"/>
      <c r="L467" s="215"/>
      <c r="M467" s="216"/>
      <c r="N467" s="217"/>
      <c r="O467" s="217"/>
      <c r="P467" s="217"/>
      <c r="Q467" s="217"/>
      <c r="R467" s="217"/>
      <c r="S467" s="217"/>
      <c r="T467" s="218"/>
      <c r="AT467" s="219" t="s">
        <v>172</v>
      </c>
      <c r="AU467" s="219" t="s">
        <v>81</v>
      </c>
      <c r="AV467" s="14" t="s">
        <v>81</v>
      </c>
      <c r="AW467" s="14" t="s">
        <v>34</v>
      </c>
      <c r="AX467" s="14" t="s">
        <v>72</v>
      </c>
      <c r="AY467" s="219" t="s">
        <v>160</v>
      </c>
    </row>
    <row r="468" spans="1:65" s="14" customFormat="1">
      <c r="B468" s="209"/>
      <c r="C468" s="210"/>
      <c r="D468" s="200" t="s">
        <v>172</v>
      </c>
      <c r="E468" s="211" t="s">
        <v>18</v>
      </c>
      <c r="F468" s="212" t="s">
        <v>932</v>
      </c>
      <c r="G468" s="210"/>
      <c r="H468" s="213">
        <v>0.06</v>
      </c>
      <c r="I468" s="214"/>
      <c r="J468" s="210"/>
      <c r="K468" s="210"/>
      <c r="L468" s="215"/>
      <c r="M468" s="216"/>
      <c r="N468" s="217"/>
      <c r="O468" s="217"/>
      <c r="P468" s="217"/>
      <c r="Q468" s="217"/>
      <c r="R468" s="217"/>
      <c r="S468" s="217"/>
      <c r="T468" s="218"/>
      <c r="AT468" s="219" t="s">
        <v>172</v>
      </c>
      <c r="AU468" s="219" t="s">
        <v>81</v>
      </c>
      <c r="AV468" s="14" t="s">
        <v>81</v>
      </c>
      <c r="AW468" s="14" t="s">
        <v>34</v>
      </c>
      <c r="AX468" s="14" t="s">
        <v>72</v>
      </c>
      <c r="AY468" s="219" t="s">
        <v>160</v>
      </c>
    </row>
    <row r="469" spans="1:65" s="14" customFormat="1">
      <c r="B469" s="209"/>
      <c r="C469" s="210"/>
      <c r="D469" s="200" t="s">
        <v>172</v>
      </c>
      <c r="E469" s="211" t="s">
        <v>18</v>
      </c>
      <c r="F469" s="212" t="s">
        <v>933</v>
      </c>
      <c r="G469" s="210"/>
      <c r="H469" s="213">
        <v>0.06</v>
      </c>
      <c r="I469" s="214"/>
      <c r="J469" s="210"/>
      <c r="K469" s="210"/>
      <c r="L469" s="215"/>
      <c r="M469" s="216"/>
      <c r="N469" s="217"/>
      <c r="O469" s="217"/>
      <c r="P469" s="217"/>
      <c r="Q469" s="217"/>
      <c r="R469" s="217"/>
      <c r="S469" s="217"/>
      <c r="T469" s="218"/>
      <c r="AT469" s="219" t="s">
        <v>172</v>
      </c>
      <c r="AU469" s="219" t="s">
        <v>81</v>
      </c>
      <c r="AV469" s="14" t="s">
        <v>81</v>
      </c>
      <c r="AW469" s="14" t="s">
        <v>34</v>
      </c>
      <c r="AX469" s="14" t="s">
        <v>72</v>
      </c>
      <c r="AY469" s="219" t="s">
        <v>160</v>
      </c>
    </row>
    <row r="470" spans="1:65" s="14" customFormat="1">
      <c r="B470" s="209"/>
      <c r="C470" s="210"/>
      <c r="D470" s="200" t="s">
        <v>172</v>
      </c>
      <c r="E470" s="211" t="s">
        <v>18</v>
      </c>
      <c r="F470" s="212" t="s">
        <v>934</v>
      </c>
      <c r="G470" s="210"/>
      <c r="H470" s="213">
        <v>0.11</v>
      </c>
      <c r="I470" s="214"/>
      <c r="J470" s="210"/>
      <c r="K470" s="210"/>
      <c r="L470" s="215"/>
      <c r="M470" s="216"/>
      <c r="N470" s="217"/>
      <c r="O470" s="217"/>
      <c r="P470" s="217"/>
      <c r="Q470" s="217"/>
      <c r="R470" s="217"/>
      <c r="S470" s="217"/>
      <c r="T470" s="218"/>
      <c r="AT470" s="219" t="s">
        <v>172</v>
      </c>
      <c r="AU470" s="219" t="s">
        <v>81</v>
      </c>
      <c r="AV470" s="14" t="s">
        <v>81</v>
      </c>
      <c r="AW470" s="14" t="s">
        <v>34</v>
      </c>
      <c r="AX470" s="14" t="s">
        <v>72</v>
      </c>
      <c r="AY470" s="219" t="s">
        <v>160</v>
      </c>
    </row>
    <row r="471" spans="1:65" s="14" customFormat="1">
      <c r="B471" s="209"/>
      <c r="C471" s="210"/>
      <c r="D471" s="200" t="s">
        <v>172</v>
      </c>
      <c r="E471" s="211" t="s">
        <v>18</v>
      </c>
      <c r="F471" s="212" t="s">
        <v>935</v>
      </c>
      <c r="G471" s="210"/>
      <c r="H471" s="213">
        <v>0.08</v>
      </c>
      <c r="I471" s="214"/>
      <c r="J471" s="210"/>
      <c r="K471" s="210"/>
      <c r="L471" s="215"/>
      <c r="M471" s="216"/>
      <c r="N471" s="217"/>
      <c r="O471" s="217"/>
      <c r="P471" s="217"/>
      <c r="Q471" s="217"/>
      <c r="R471" s="217"/>
      <c r="S471" s="217"/>
      <c r="T471" s="218"/>
      <c r="AT471" s="219" t="s">
        <v>172</v>
      </c>
      <c r="AU471" s="219" t="s">
        <v>81</v>
      </c>
      <c r="AV471" s="14" t="s">
        <v>81</v>
      </c>
      <c r="AW471" s="14" t="s">
        <v>34</v>
      </c>
      <c r="AX471" s="14" t="s">
        <v>72</v>
      </c>
      <c r="AY471" s="219" t="s">
        <v>160</v>
      </c>
    </row>
    <row r="472" spans="1:65" s="14" customFormat="1">
      <c r="B472" s="209"/>
      <c r="C472" s="210"/>
      <c r="D472" s="200" t="s">
        <v>172</v>
      </c>
      <c r="E472" s="211" t="s">
        <v>18</v>
      </c>
      <c r="F472" s="212" t="s">
        <v>936</v>
      </c>
      <c r="G472" s="210"/>
      <c r="H472" s="213">
        <v>0.06</v>
      </c>
      <c r="I472" s="214"/>
      <c r="J472" s="210"/>
      <c r="K472" s="210"/>
      <c r="L472" s="215"/>
      <c r="M472" s="216"/>
      <c r="N472" s="217"/>
      <c r="O472" s="217"/>
      <c r="P472" s="217"/>
      <c r="Q472" s="217"/>
      <c r="R472" s="217"/>
      <c r="S472" s="217"/>
      <c r="T472" s="218"/>
      <c r="AT472" s="219" t="s">
        <v>172</v>
      </c>
      <c r="AU472" s="219" t="s">
        <v>81</v>
      </c>
      <c r="AV472" s="14" t="s">
        <v>81</v>
      </c>
      <c r="AW472" s="14" t="s">
        <v>34</v>
      </c>
      <c r="AX472" s="14" t="s">
        <v>72</v>
      </c>
      <c r="AY472" s="219" t="s">
        <v>160</v>
      </c>
    </row>
    <row r="473" spans="1:65" s="14" customFormat="1">
      <c r="B473" s="209"/>
      <c r="C473" s="210"/>
      <c r="D473" s="200" t="s">
        <v>172</v>
      </c>
      <c r="E473" s="211" t="s">
        <v>18</v>
      </c>
      <c r="F473" s="212" t="s">
        <v>937</v>
      </c>
      <c r="G473" s="210"/>
      <c r="H473" s="213">
        <v>0.03</v>
      </c>
      <c r="I473" s="214"/>
      <c r="J473" s="210"/>
      <c r="K473" s="210"/>
      <c r="L473" s="215"/>
      <c r="M473" s="216"/>
      <c r="N473" s="217"/>
      <c r="O473" s="217"/>
      <c r="P473" s="217"/>
      <c r="Q473" s="217"/>
      <c r="R473" s="217"/>
      <c r="S473" s="217"/>
      <c r="T473" s="218"/>
      <c r="AT473" s="219" t="s">
        <v>172</v>
      </c>
      <c r="AU473" s="219" t="s">
        <v>81</v>
      </c>
      <c r="AV473" s="14" t="s">
        <v>81</v>
      </c>
      <c r="AW473" s="14" t="s">
        <v>34</v>
      </c>
      <c r="AX473" s="14" t="s">
        <v>72</v>
      </c>
      <c r="AY473" s="219" t="s">
        <v>160</v>
      </c>
    </row>
    <row r="474" spans="1:65" s="15" customFormat="1">
      <c r="B474" s="220"/>
      <c r="C474" s="221"/>
      <c r="D474" s="200" t="s">
        <v>172</v>
      </c>
      <c r="E474" s="222" t="s">
        <v>18</v>
      </c>
      <c r="F474" s="223" t="s">
        <v>175</v>
      </c>
      <c r="G474" s="221"/>
      <c r="H474" s="224">
        <v>0.43</v>
      </c>
      <c r="I474" s="225"/>
      <c r="J474" s="221"/>
      <c r="K474" s="221"/>
      <c r="L474" s="226"/>
      <c r="M474" s="227"/>
      <c r="N474" s="228"/>
      <c r="O474" s="228"/>
      <c r="P474" s="228"/>
      <c r="Q474" s="228"/>
      <c r="R474" s="228"/>
      <c r="S474" s="228"/>
      <c r="T474" s="229"/>
      <c r="AT474" s="230" t="s">
        <v>172</v>
      </c>
      <c r="AU474" s="230" t="s">
        <v>81</v>
      </c>
      <c r="AV474" s="15" t="s">
        <v>168</v>
      </c>
      <c r="AW474" s="15" t="s">
        <v>34</v>
      </c>
      <c r="AX474" s="15" t="s">
        <v>79</v>
      </c>
      <c r="AY474" s="230" t="s">
        <v>160</v>
      </c>
    </row>
    <row r="475" spans="1:65" s="2" customFormat="1" ht="14.4" customHeight="1">
      <c r="A475" s="37"/>
      <c r="B475" s="38"/>
      <c r="C475" s="181" t="s">
        <v>938</v>
      </c>
      <c r="D475" s="181" t="s">
        <v>163</v>
      </c>
      <c r="E475" s="182" t="s">
        <v>939</v>
      </c>
      <c r="F475" s="183" t="s">
        <v>940</v>
      </c>
      <c r="G475" s="184" t="s">
        <v>178</v>
      </c>
      <c r="H475" s="185">
        <v>0.43</v>
      </c>
      <c r="I475" s="186"/>
      <c r="J475" s="185">
        <f>ROUND(I475*H475,2)</f>
        <v>0</v>
      </c>
      <c r="K475" s="183" t="s">
        <v>167</v>
      </c>
      <c r="L475" s="42"/>
      <c r="M475" s="187" t="s">
        <v>18</v>
      </c>
      <c r="N475" s="188" t="s">
        <v>43</v>
      </c>
      <c r="O475" s="67"/>
      <c r="P475" s="189">
        <f>O475*H475</f>
        <v>0</v>
      </c>
      <c r="Q475" s="189">
        <v>0</v>
      </c>
      <c r="R475" s="189">
        <f>Q475*H475</f>
        <v>0</v>
      </c>
      <c r="S475" s="189">
        <v>0</v>
      </c>
      <c r="T475" s="190">
        <f>S475*H475</f>
        <v>0</v>
      </c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R475" s="191" t="s">
        <v>168</v>
      </c>
      <c r="AT475" s="191" t="s">
        <v>163</v>
      </c>
      <c r="AU475" s="191" t="s">
        <v>81</v>
      </c>
      <c r="AY475" s="20" t="s">
        <v>160</v>
      </c>
      <c r="BE475" s="192">
        <f>IF(N475="základní",J475,0)</f>
        <v>0</v>
      </c>
      <c r="BF475" s="192">
        <f>IF(N475="snížená",J475,0)</f>
        <v>0</v>
      </c>
      <c r="BG475" s="192">
        <f>IF(N475="zákl. přenesená",J475,0)</f>
        <v>0</v>
      </c>
      <c r="BH475" s="192">
        <f>IF(N475="sníž. přenesená",J475,0)</f>
        <v>0</v>
      </c>
      <c r="BI475" s="192">
        <f>IF(N475="nulová",J475,0)</f>
        <v>0</v>
      </c>
      <c r="BJ475" s="20" t="s">
        <v>79</v>
      </c>
      <c r="BK475" s="192">
        <f>ROUND(I475*H475,2)</f>
        <v>0</v>
      </c>
      <c r="BL475" s="20" t="s">
        <v>168</v>
      </c>
      <c r="BM475" s="191" t="s">
        <v>941</v>
      </c>
    </row>
    <row r="476" spans="1:65" s="2" customFormat="1">
      <c r="A476" s="37"/>
      <c r="B476" s="38"/>
      <c r="C476" s="39"/>
      <c r="D476" s="193" t="s">
        <v>170</v>
      </c>
      <c r="E476" s="39"/>
      <c r="F476" s="194" t="s">
        <v>942</v>
      </c>
      <c r="G476" s="39"/>
      <c r="H476" s="39"/>
      <c r="I476" s="195"/>
      <c r="J476" s="39"/>
      <c r="K476" s="39"/>
      <c r="L476" s="42"/>
      <c r="M476" s="196"/>
      <c r="N476" s="197"/>
      <c r="O476" s="67"/>
      <c r="P476" s="67"/>
      <c r="Q476" s="67"/>
      <c r="R476" s="67"/>
      <c r="S476" s="67"/>
      <c r="T476" s="68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T476" s="20" t="s">
        <v>170</v>
      </c>
      <c r="AU476" s="20" t="s">
        <v>81</v>
      </c>
    </row>
    <row r="477" spans="1:65" s="14" customFormat="1">
      <c r="B477" s="209"/>
      <c r="C477" s="210"/>
      <c r="D477" s="200" t="s">
        <v>172</v>
      </c>
      <c r="E477" s="211" t="s">
        <v>18</v>
      </c>
      <c r="F477" s="212" t="s">
        <v>943</v>
      </c>
      <c r="G477" s="210"/>
      <c r="H477" s="213">
        <v>0.43</v>
      </c>
      <c r="I477" s="214"/>
      <c r="J477" s="210"/>
      <c r="K477" s="210"/>
      <c r="L477" s="215"/>
      <c r="M477" s="216"/>
      <c r="N477" s="217"/>
      <c r="O477" s="217"/>
      <c r="P477" s="217"/>
      <c r="Q477" s="217"/>
      <c r="R477" s="217"/>
      <c r="S477" s="217"/>
      <c r="T477" s="218"/>
      <c r="AT477" s="219" t="s">
        <v>172</v>
      </c>
      <c r="AU477" s="219" t="s">
        <v>81</v>
      </c>
      <c r="AV477" s="14" t="s">
        <v>81</v>
      </c>
      <c r="AW477" s="14" t="s">
        <v>34</v>
      </c>
      <c r="AX477" s="14" t="s">
        <v>79</v>
      </c>
      <c r="AY477" s="219" t="s">
        <v>160</v>
      </c>
    </row>
    <row r="478" spans="1:65" s="2" customFormat="1" ht="14.4" customHeight="1">
      <c r="A478" s="37"/>
      <c r="B478" s="38"/>
      <c r="C478" s="181" t="s">
        <v>944</v>
      </c>
      <c r="D478" s="181" t="s">
        <v>163</v>
      </c>
      <c r="E478" s="182" t="s">
        <v>945</v>
      </c>
      <c r="F478" s="183" t="s">
        <v>946</v>
      </c>
      <c r="G478" s="184" t="s">
        <v>274</v>
      </c>
      <c r="H478" s="185">
        <v>0.08</v>
      </c>
      <c r="I478" s="186"/>
      <c r="J478" s="185">
        <f>ROUND(I478*H478,2)</f>
        <v>0</v>
      </c>
      <c r="K478" s="183" t="s">
        <v>167</v>
      </c>
      <c r="L478" s="42"/>
      <c r="M478" s="187" t="s">
        <v>18</v>
      </c>
      <c r="N478" s="188" t="s">
        <v>43</v>
      </c>
      <c r="O478" s="67"/>
      <c r="P478" s="189">
        <f>O478*H478</f>
        <v>0</v>
      </c>
      <c r="Q478" s="189">
        <v>1.0416099999999999</v>
      </c>
      <c r="R478" s="189">
        <f>Q478*H478</f>
        <v>8.3328799999999995E-2</v>
      </c>
      <c r="S478" s="189">
        <v>0</v>
      </c>
      <c r="T478" s="190">
        <f>S478*H478</f>
        <v>0</v>
      </c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R478" s="191" t="s">
        <v>168</v>
      </c>
      <c r="AT478" s="191" t="s">
        <v>163</v>
      </c>
      <c r="AU478" s="191" t="s">
        <v>81</v>
      </c>
      <c r="AY478" s="20" t="s">
        <v>160</v>
      </c>
      <c r="BE478" s="192">
        <f>IF(N478="základní",J478,0)</f>
        <v>0</v>
      </c>
      <c r="BF478" s="192">
        <f>IF(N478="snížená",J478,0)</f>
        <v>0</v>
      </c>
      <c r="BG478" s="192">
        <f>IF(N478="zákl. přenesená",J478,0)</f>
        <v>0</v>
      </c>
      <c r="BH478" s="192">
        <f>IF(N478="sníž. přenesená",J478,0)</f>
        <v>0</v>
      </c>
      <c r="BI478" s="192">
        <f>IF(N478="nulová",J478,0)</f>
        <v>0</v>
      </c>
      <c r="BJ478" s="20" t="s">
        <v>79</v>
      </c>
      <c r="BK478" s="192">
        <f>ROUND(I478*H478,2)</f>
        <v>0</v>
      </c>
      <c r="BL478" s="20" t="s">
        <v>168</v>
      </c>
      <c r="BM478" s="191" t="s">
        <v>947</v>
      </c>
    </row>
    <row r="479" spans="1:65" s="2" customFormat="1">
      <c r="A479" s="37"/>
      <c r="B479" s="38"/>
      <c r="C479" s="39"/>
      <c r="D479" s="193" t="s">
        <v>170</v>
      </c>
      <c r="E479" s="39"/>
      <c r="F479" s="194" t="s">
        <v>948</v>
      </c>
      <c r="G479" s="39"/>
      <c r="H479" s="39"/>
      <c r="I479" s="195"/>
      <c r="J479" s="39"/>
      <c r="K479" s="39"/>
      <c r="L479" s="42"/>
      <c r="M479" s="196"/>
      <c r="N479" s="197"/>
      <c r="O479" s="67"/>
      <c r="P479" s="67"/>
      <c r="Q479" s="67"/>
      <c r="R479" s="67"/>
      <c r="S479" s="67"/>
      <c r="T479" s="68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T479" s="20" t="s">
        <v>170</v>
      </c>
      <c r="AU479" s="20" t="s">
        <v>81</v>
      </c>
    </row>
    <row r="480" spans="1:65" s="13" customFormat="1">
      <c r="B480" s="198"/>
      <c r="C480" s="199"/>
      <c r="D480" s="200" t="s">
        <v>172</v>
      </c>
      <c r="E480" s="201" t="s">
        <v>18</v>
      </c>
      <c r="F480" s="202" t="s">
        <v>949</v>
      </c>
      <c r="G480" s="199"/>
      <c r="H480" s="201" t="s">
        <v>18</v>
      </c>
      <c r="I480" s="203"/>
      <c r="J480" s="199"/>
      <c r="K480" s="199"/>
      <c r="L480" s="204"/>
      <c r="M480" s="205"/>
      <c r="N480" s="206"/>
      <c r="O480" s="206"/>
      <c r="P480" s="206"/>
      <c r="Q480" s="206"/>
      <c r="R480" s="206"/>
      <c r="S480" s="206"/>
      <c r="T480" s="207"/>
      <c r="AT480" s="208" t="s">
        <v>172</v>
      </c>
      <c r="AU480" s="208" t="s">
        <v>81</v>
      </c>
      <c r="AV480" s="13" t="s">
        <v>79</v>
      </c>
      <c r="AW480" s="13" t="s">
        <v>34</v>
      </c>
      <c r="AX480" s="13" t="s">
        <v>72</v>
      </c>
      <c r="AY480" s="208" t="s">
        <v>160</v>
      </c>
    </row>
    <row r="481" spans="1:65" s="14" customFormat="1">
      <c r="B481" s="209"/>
      <c r="C481" s="210"/>
      <c r="D481" s="200" t="s">
        <v>172</v>
      </c>
      <c r="E481" s="211" t="s">
        <v>18</v>
      </c>
      <c r="F481" s="212" t="s">
        <v>950</v>
      </c>
      <c r="G481" s="210"/>
      <c r="H481" s="213">
        <v>0.08</v>
      </c>
      <c r="I481" s="214"/>
      <c r="J481" s="210"/>
      <c r="K481" s="210"/>
      <c r="L481" s="215"/>
      <c r="M481" s="216"/>
      <c r="N481" s="217"/>
      <c r="O481" s="217"/>
      <c r="P481" s="217"/>
      <c r="Q481" s="217"/>
      <c r="R481" s="217"/>
      <c r="S481" s="217"/>
      <c r="T481" s="218"/>
      <c r="AT481" s="219" t="s">
        <v>172</v>
      </c>
      <c r="AU481" s="219" t="s">
        <v>81</v>
      </c>
      <c r="AV481" s="14" t="s">
        <v>81</v>
      </c>
      <c r="AW481" s="14" t="s">
        <v>34</v>
      </c>
      <c r="AX481" s="14" t="s">
        <v>72</v>
      </c>
      <c r="AY481" s="219" t="s">
        <v>160</v>
      </c>
    </row>
    <row r="482" spans="1:65" s="15" customFormat="1">
      <c r="B482" s="220"/>
      <c r="C482" s="221"/>
      <c r="D482" s="200" t="s">
        <v>172</v>
      </c>
      <c r="E482" s="222" t="s">
        <v>18</v>
      </c>
      <c r="F482" s="223" t="s">
        <v>175</v>
      </c>
      <c r="G482" s="221"/>
      <c r="H482" s="224">
        <v>0.08</v>
      </c>
      <c r="I482" s="225"/>
      <c r="J482" s="221"/>
      <c r="K482" s="221"/>
      <c r="L482" s="226"/>
      <c r="M482" s="227"/>
      <c r="N482" s="228"/>
      <c r="O482" s="228"/>
      <c r="P482" s="228"/>
      <c r="Q482" s="228"/>
      <c r="R482" s="228"/>
      <c r="S482" s="228"/>
      <c r="T482" s="229"/>
      <c r="AT482" s="230" t="s">
        <v>172</v>
      </c>
      <c r="AU482" s="230" t="s">
        <v>81</v>
      </c>
      <c r="AV482" s="15" t="s">
        <v>168</v>
      </c>
      <c r="AW482" s="15" t="s">
        <v>34</v>
      </c>
      <c r="AX482" s="15" t="s">
        <v>79</v>
      </c>
      <c r="AY482" s="230" t="s">
        <v>160</v>
      </c>
    </row>
    <row r="483" spans="1:65" s="2" customFormat="1" ht="14.4" customHeight="1">
      <c r="A483" s="37"/>
      <c r="B483" s="38"/>
      <c r="C483" s="181" t="s">
        <v>951</v>
      </c>
      <c r="D483" s="181" t="s">
        <v>163</v>
      </c>
      <c r="E483" s="182" t="s">
        <v>952</v>
      </c>
      <c r="F483" s="183" t="s">
        <v>953</v>
      </c>
      <c r="G483" s="184" t="s">
        <v>274</v>
      </c>
      <c r="H483" s="185">
        <v>0.22</v>
      </c>
      <c r="I483" s="186"/>
      <c r="J483" s="185">
        <f>ROUND(I483*H483,2)</f>
        <v>0</v>
      </c>
      <c r="K483" s="183" t="s">
        <v>167</v>
      </c>
      <c r="L483" s="42"/>
      <c r="M483" s="187" t="s">
        <v>18</v>
      </c>
      <c r="N483" s="188" t="s">
        <v>43</v>
      </c>
      <c r="O483" s="67"/>
      <c r="P483" s="189">
        <f>O483*H483</f>
        <v>0</v>
      </c>
      <c r="Q483" s="189">
        <v>1.06277</v>
      </c>
      <c r="R483" s="189">
        <f>Q483*H483</f>
        <v>0.2338094</v>
      </c>
      <c r="S483" s="189">
        <v>0</v>
      </c>
      <c r="T483" s="190">
        <f>S483*H483</f>
        <v>0</v>
      </c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R483" s="191" t="s">
        <v>168</v>
      </c>
      <c r="AT483" s="191" t="s">
        <v>163</v>
      </c>
      <c r="AU483" s="191" t="s">
        <v>81</v>
      </c>
      <c r="AY483" s="20" t="s">
        <v>160</v>
      </c>
      <c r="BE483" s="192">
        <f>IF(N483="základní",J483,0)</f>
        <v>0</v>
      </c>
      <c r="BF483" s="192">
        <f>IF(N483="snížená",J483,0)</f>
        <v>0</v>
      </c>
      <c r="BG483" s="192">
        <f>IF(N483="zákl. přenesená",J483,0)</f>
        <v>0</v>
      </c>
      <c r="BH483" s="192">
        <f>IF(N483="sníž. přenesená",J483,0)</f>
        <v>0</v>
      </c>
      <c r="BI483" s="192">
        <f>IF(N483="nulová",J483,0)</f>
        <v>0</v>
      </c>
      <c r="BJ483" s="20" t="s">
        <v>79</v>
      </c>
      <c r="BK483" s="192">
        <f>ROUND(I483*H483,2)</f>
        <v>0</v>
      </c>
      <c r="BL483" s="20" t="s">
        <v>168</v>
      </c>
      <c r="BM483" s="191" t="s">
        <v>954</v>
      </c>
    </row>
    <row r="484" spans="1:65" s="2" customFormat="1">
      <c r="A484" s="37"/>
      <c r="B484" s="38"/>
      <c r="C484" s="39"/>
      <c r="D484" s="193" t="s">
        <v>170</v>
      </c>
      <c r="E484" s="39"/>
      <c r="F484" s="194" t="s">
        <v>955</v>
      </c>
      <c r="G484" s="39"/>
      <c r="H484" s="39"/>
      <c r="I484" s="195"/>
      <c r="J484" s="39"/>
      <c r="K484" s="39"/>
      <c r="L484" s="42"/>
      <c r="M484" s="196"/>
      <c r="N484" s="197"/>
      <c r="O484" s="67"/>
      <c r="P484" s="67"/>
      <c r="Q484" s="67"/>
      <c r="R484" s="67"/>
      <c r="S484" s="67"/>
      <c r="T484" s="68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T484" s="20" t="s">
        <v>170</v>
      </c>
      <c r="AU484" s="20" t="s">
        <v>81</v>
      </c>
    </row>
    <row r="485" spans="1:65" s="13" customFormat="1">
      <c r="B485" s="198"/>
      <c r="C485" s="199"/>
      <c r="D485" s="200" t="s">
        <v>172</v>
      </c>
      <c r="E485" s="201" t="s">
        <v>18</v>
      </c>
      <c r="F485" s="202" t="s">
        <v>949</v>
      </c>
      <c r="G485" s="199"/>
      <c r="H485" s="201" t="s">
        <v>18</v>
      </c>
      <c r="I485" s="203"/>
      <c r="J485" s="199"/>
      <c r="K485" s="199"/>
      <c r="L485" s="204"/>
      <c r="M485" s="205"/>
      <c r="N485" s="206"/>
      <c r="O485" s="206"/>
      <c r="P485" s="206"/>
      <c r="Q485" s="206"/>
      <c r="R485" s="206"/>
      <c r="S485" s="206"/>
      <c r="T485" s="207"/>
      <c r="AT485" s="208" t="s">
        <v>172</v>
      </c>
      <c r="AU485" s="208" t="s">
        <v>81</v>
      </c>
      <c r="AV485" s="13" t="s">
        <v>79</v>
      </c>
      <c r="AW485" s="13" t="s">
        <v>34</v>
      </c>
      <c r="AX485" s="13" t="s">
        <v>72</v>
      </c>
      <c r="AY485" s="208" t="s">
        <v>160</v>
      </c>
    </row>
    <row r="486" spans="1:65" s="14" customFormat="1">
      <c r="B486" s="209"/>
      <c r="C486" s="210"/>
      <c r="D486" s="200" t="s">
        <v>172</v>
      </c>
      <c r="E486" s="211" t="s">
        <v>18</v>
      </c>
      <c r="F486" s="212" t="s">
        <v>956</v>
      </c>
      <c r="G486" s="210"/>
      <c r="H486" s="213">
        <v>0.22</v>
      </c>
      <c r="I486" s="214"/>
      <c r="J486" s="210"/>
      <c r="K486" s="210"/>
      <c r="L486" s="215"/>
      <c r="M486" s="216"/>
      <c r="N486" s="217"/>
      <c r="O486" s="217"/>
      <c r="P486" s="217"/>
      <c r="Q486" s="217"/>
      <c r="R486" s="217"/>
      <c r="S486" s="217"/>
      <c r="T486" s="218"/>
      <c r="AT486" s="219" t="s">
        <v>172</v>
      </c>
      <c r="AU486" s="219" t="s">
        <v>81</v>
      </c>
      <c r="AV486" s="14" t="s">
        <v>81</v>
      </c>
      <c r="AW486" s="14" t="s">
        <v>34</v>
      </c>
      <c r="AX486" s="14" t="s">
        <v>72</v>
      </c>
      <c r="AY486" s="219" t="s">
        <v>160</v>
      </c>
    </row>
    <row r="487" spans="1:65" s="15" customFormat="1">
      <c r="B487" s="220"/>
      <c r="C487" s="221"/>
      <c r="D487" s="200" t="s">
        <v>172</v>
      </c>
      <c r="E487" s="222" t="s">
        <v>18</v>
      </c>
      <c r="F487" s="223" t="s">
        <v>175</v>
      </c>
      <c r="G487" s="221"/>
      <c r="H487" s="224">
        <v>0.22</v>
      </c>
      <c r="I487" s="225"/>
      <c r="J487" s="221"/>
      <c r="K487" s="221"/>
      <c r="L487" s="226"/>
      <c r="M487" s="227"/>
      <c r="N487" s="228"/>
      <c r="O487" s="228"/>
      <c r="P487" s="228"/>
      <c r="Q487" s="228"/>
      <c r="R487" s="228"/>
      <c r="S487" s="228"/>
      <c r="T487" s="229"/>
      <c r="AT487" s="230" t="s">
        <v>172</v>
      </c>
      <c r="AU487" s="230" t="s">
        <v>81</v>
      </c>
      <c r="AV487" s="15" t="s">
        <v>168</v>
      </c>
      <c r="AW487" s="15" t="s">
        <v>34</v>
      </c>
      <c r="AX487" s="15" t="s">
        <v>79</v>
      </c>
      <c r="AY487" s="230" t="s">
        <v>160</v>
      </c>
    </row>
    <row r="488" spans="1:65" s="2" customFormat="1" ht="14.4" customHeight="1">
      <c r="A488" s="37"/>
      <c r="B488" s="38"/>
      <c r="C488" s="181" t="s">
        <v>957</v>
      </c>
      <c r="D488" s="181" t="s">
        <v>163</v>
      </c>
      <c r="E488" s="182" t="s">
        <v>958</v>
      </c>
      <c r="F488" s="183" t="s">
        <v>959</v>
      </c>
      <c r="G488" s="184" t="s">
        <v>166</v>
      </c>
      <c r="H488" s="185">
        <v>1</v>
      </c>
      <c r="I488" s="186"/>
      <c r="J488" s="185">
        <f>ROUND(I488*H488,2)</f>
        <v>0</v>
      </c>
      <c r="K488" s="183" t="s">
        <v>167</v>
      </c>
      <c r="L488" s="42"/>
      <c r="M488" s="187" t="s">
        <v>18</v>
      </c>
      <c r="N488" s="188" t="s">
        <v>43</v>
      </c>
      <c r="O488" s="67"/>
      <c r="P488" s="189">
        <f>O488*H488</f>
        <v>0</v>
      </c>
      <c r="Q488" s="189">
        <v>2.16</v>
      </c>
      <c r="R488" s="189">
        <f>Q488*H488</f>
        <v>2.16</v>
      </c>
      <c r="S488" s="189">
        <v>0</v>
      </c>
      <c r="T488" s="190">
        <f>S488*H488</f>
        <v>0</v>
      </c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R488" s="191" t="s">
        <v>168</v>
      </c>
      <c r="AT488" s="191" t="s">
        <v>163</v>
      </c>
      <c r="AU488" s="191" t="s">
        <v>81</v>
      </c>
      <c r="AY488" s="20" t="s">
        <v>160</v>
      </c>
      <c r="BE488" s="192">
        <f>IF(N488="základní",J488,0)</f>
        <v>0</v>
      </c>
      <c r="BF488" s="192">
        <f>IF(N488="snížená",J488,0)</f>
        <v>0</v>
      </c>
      <c r="BG488" s="192">
        <f>IF(N488="zákl. přenesená",J488,0)</f>
        <v>0</v>
      </c>
      <c r="BH488" s="192">
        <f>IF(N488="sníž. přenesená",J488,0)</f>
        <v>0</v>
      </c>
      <c r="BI488" s="192">
        <f>IF(N488="nulová",J488,0)</f>
        <v>0</v>
      </c>
      <c r="BJ488" s="20" t="s">
        <v>79</v>
      </c>
      <c r="BK488" s="192">
        <f>ROUND(I488*H488,2)</f>
        <v>0</v>
      </c>
      <c r="BL488" s="20" t="s">
        <v>168</v>
      </c>
      <c r="BM488" s="191" t="s">
        <v>960</v>
      </c>
    </row>
    <row r="489" spans="1:65" s="2" customFormat="1">
      <c r="A489" s="37"/>
      <c r="B489" s="38"/>
      <c r="C489" s="39"/>
      <c r="D489" s="193" t="s">
        <v>170</v>
      </c>
      <c r="E489" s="39"/>
      <c r="F489" s="194" t="s">
        <v>961</v>
      </c>
      <c r="G489" s="39"/>
      <c r="H489" s="39"/>
      <c r="I489" s="195"/>
      <c r="J489" s="39"/>
      <c r="K489" s="39"/>
      <c r="L489" s="42"/>
      <c r="M489" s="196"/>
      <c r="N489" s="197"/>
      <c r="O489" s="67"/>
      <c r="P489" s="67"/>
      <c r="Q489" s="67"/>
      <c r="R489" s="67"/>
      <c r="S489" s="67"/>
      <c r="T489" s="68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T489" s="20" t="s">
        <v>170</v>
      </c>
      <c r="AU489" s="20" t="s">
        <v>81</v>
      </c>
    </row>
    <row r="490" spans="1:65" s="13" customFormat="1">
      <c r="B490" s="198"/>
      <c r="C490" s="199"/>
      <c r="D490" s="200" t="s">
        <v>172</v>
      </c>
      <c r="E490" s="201" t="s">
        <v>18</v>
      </c>
      <c r="F490" s="202" t="s">
        <v>962</v>
      </c>
      <c r="G490" s="199"/>
      <c r="H490" s="201" t="s">
        <v>18</v>
      </c>
      <c r="I490" s="203"/>
      <c r="J490" s="199"/>
      <c r="K490" s="199"/>
      <c r="L490" s="204"/>
      <c r="M490" s="205"/>
      <c r="N490" s="206"/>
      <c r="O490" s="206"/>
      <c r="P490" s="206"/>
      <c r="Q490" s="206"/>
      <c r="R490" s="206"/>
      <c r="S490" s="206"/>
      <c r="T490" s="207"/>
      <c r="AT490" s="208" t="s">
        <v>172</v>
      </c>
      <c r="AU490" s="208" t="s">
        <v>81</v>
      </c>
      <c r="AV490" s="13" t="s">
        <v>79</v>
      </c>
      <c r="AW490" s="13" t="s">
        <v>34</v>
      </c>
      <c r="AX490" s="13" t="s">
        <v>72</v>
      </c>
      <c r="AY490" s="208" t="s">
        <v>160</v>
      </c>
    </row>
    <row r="491" spans="1:65" s="13" customFormat="1">
      <c r="B491" s="198"/>
      <c r="C491" s="199"/>
      <c r="D491" s="200" t="s">
        <v>172</v>
      </c>
      <c r="E491" s="201" t="s">
        <v>18</v>
      </c>
      <c r="F491" s="202" t="s">
        <v>963</v>
      </c>
      <c r="G491" s="199"/>
      <c r="H491" s="201" t="s">
        <v>18</v>
      </c>
      <c r="I491" s="203"/>
      <c r="J491" s="199"/>
      <c r="K491" s="199"/>
      <c r="L491" s="204"/>
      <c r="M491" s="205"/>
      <c r="N491" s="206"/>
      <c r="O491" s="206"/>
      <c r="P491" s="206"/>
      <c r="Q491" s="206"/>
      <c r="R491" s="206"/>
      <c r="S491" s="206"/>
      <c r="T491" s="207"/>
      <c r="AT491" s="208" t="s">
        <v>172</v>
      </c>
      <c r="AU491" s="208" t="s">
        <v>81</v>
      </c>
      <c r="AV491" s="13" t="s">
        <v>79</v>
      </c>
      <c r="AW491" s="13" t="s">
        <v>34</v>
      </c>
      <c r="AX491" s="13" t="s">
        <v>72</v>
      </c>
      <c r="AY491" s="208" t="s">
        <v>160</v>
      </c>
    </row>
    <row r="492" spans="1:65" s="14" customFormat="1">
      <c r="B492" s="209"/>
      <c r="C492" s="210"/>
      <c r="D492" s="200" t="s">
        <v>172</v>
      </c>
      <c r="E492" s="211" t="s">
        <v>18</v>
      </c>
      <c r="F492" s="212" t="s">
        <v>964</v>
      </c>
      <c r="G492" s="210"/>
      <c r="H492" s="213">
        <v>0.68</v>
      </c>
      <c r="I492" s="214"/>
      <c r="J492" s="210"/>
      <c r="K492" s="210"/>
      <c r="L492" s="215"/>
      <c r="M492" s="216"/>
      <c r="N492" s="217"/>
      <c r="O492" s="217"/>
      <c r="P492" s="217"/>
      <c r="Q492" s="217"/>
      <c r="R492" s="217"/>
      <c r="S492" s="217"/>
      <c r="T492" s="218"/>
      <c r="AT492" s="219" t="s">
        <v>172</v>
      </c>
      <c r="AU492" s="219" t="s">
        <v>81</v>
      </c>
      <c r="AV492" s="14" t="s">
        <v>81</v>
      </c>
      <c r="AW492" s="14" t="s">
        <v>34</v>
      </c>
      <c r="AX492" s="14" t="s">
        <v>72</v>
      </c>
      <c r="AY492" s="219" t="s">
        <v>160</v>
      </c>
    </row>
    <row r="493" spans="1:65" s="13" customFormat="1">
      <c r="B493" s="198"/>
      <c r="C493" s="199"/>
      <c r="D493" s="200" t="s">
        <v>172</v>
      </c>
      <c r="E493" s="201" t="s">
        <v>18</v>
      </c>
      <c r="F493" s="202" t="s">
        <v>965</v>
      </c>
      <c r="G493" s="199"/>
      <c r="H493" s="201" t="s">
        <v>18</v>
      </c>
      <c r="I493" s="203"/>
      <c r="J493" s="199"/>
      <c r="K493" s="199"/>
      <c r="L493" s="204"/>
      <c r="M493" s="205"/>
      <c r="N493" s="206"/>
      <c r="O493" s="206"/>
      <c r="P493" s="206"/>
      <c r="Q493" s="206"/>
      <c r="R493" s="206"/>
      <c r="S493" s="206"/>
      <c r="T493" s="207"/>
      <c r="AT493" s="208" t="s">
        <v>172</v>
      </c>
      <c r="AU493" s="208" t="s">
        <v>81</v>
      </c>
      <c r="AV493" s="13" t="s">
        <v>79</v>
      </c>
      <c r="AW493" s="13" t="s">
        <v>34</v>
      </c>
      <c r="AX493" s="13" t="s">
        <v>72</v>
      </c>
      <c r="AY493" s="208" t="s">
        <v>160</v>
      </c>
    </row>
    <row r="494" spans="1:65" s="14" customFormat="1">
      <c r="B494" s="209"/>
      <c r="C494" s="210"/>
      <c r="D494" s="200" t="s">
        <v>172</v>
      </c>
      <c r="E494" s="211" t="s">
        <v>18</v>
      </c>
      <c r="F494" s="212" t="s">
        <v>966</v>
      </c>
      <c r="G494" s="210"/>
      <c r="H494" s="213">
        <v>0.32</v>
      </c>
      <c r="I494" s="214"/>
      <c r="J494" s="210"/>
      <c r="K494" s="210"/>
      <c r="L494" s="215"/>
      <c r="M494" s="216"/>
      <c r="N494" s="217"/>
      <c r="O494" s="217"/>
      <c r="P494" s="217"/>
      <c r="Q494" s="217"/>
      <c r="R494" s="217"/>
      <c r="S494" s="217"/>
      <c r="T494" s="218"/>
      <c r="AT494" s="219" t="s">
        <v>172</v>
      </c>
      <c r="AU494" s="219" t="s">
        <v>81</v>
      </c>
      <c r="AV494" s="14" t="s">
        <v>81</v>
      </c>
      <c r="AW494" s="14" t="s">
        <v>34</v>
      </c>
      <c r="AX494" s="14" t="s">
        <v>72</v>
      </c>
      <c r="AY494" s="219" t="s">
        <v>160</v>
      </c>
    </row>
    <row r="495" spans="1:65" s="15" customFormat="1">
      <c r="B495" s="220"/>
      <c r="C495" s="221"/>
      <c r="D495" s="200" t="s">
        <v>172</v>
      </c>
      <c r="E495" s="222" t="s">
        <v>18</v>
      </c>
      <c r="F495" s="223" t="s">
        <v>175</v>
      </c>
      <c r="G495" s="221"/>
      <c r="H495" s="224">
        <v>1</v>
      </c>
      <c r="I495" s="225"/>
      <c r="J495" s="221"/>
      <c r="K495" s="221"/>
      <c r="L495" s="226"/>
      <c r="M495" s="227"/>
      <c r="N495" s="228"/>
      <c r="O495" s="228"/>
      <c r="P495" s="228"/>
      <c r="Q495" s="228"/>
      <c r="R495" s="228"/>
      <c r="S495" s="228"/>
      <c r="T495" s="229"/>
      <c r="AT495" s="230" t="s">
        <v>172</v>
      </c>
      <c r="AU495" s="230" t="s">
        <v>81</v>
      </c>
      <c r="AV495" s="15" t="s">
        <v>168</v>
      </c>
      <c r="AW495" s="15" t="s">
        <v>34</v>
      </c>
      <c r="AX495" s="15" t="s">
        <v>79</v>
      </c>
      <c r="AY495" s="230" t="s">
        <v>160</v>
      </c>
    </row>
    <row r="496" spans="1:65" s="2" customFormat="1" ht="14.4" customHeight="1">
      <c r="A496" s="37"/>
      <c r="B496" s="38"/>
      <c r="C496" s="181" t="s">
        <v>967</v>
      </c>
      <c r="D496" s="181" t="s">
        <v>163</v>
      </c>
      <c r="E496" s="182" t="s">
        <v>968</v>
      </c>
      <c r="F496" s="183" t="s">
        <v>969</v>
      </c>
      <c r="G496" s="184" t="s">
        <v>166</v>
      </c>
      <c r="H496" s="185">
        <v>0.27</v>
      </c>
      <c r="I496" s="186"/>
      <c r="J496" s="185">
        <f>ROUND(I496*H496,2)</f>
        <v>0</v>
      </c>
      <c r="K496" s="183" t="s">
        <v>18</v>
      </c>
      <c r="L496" s="42"/>
      <c r="M496" s="187" t="s">
        <v>18</v>
      </c>
      <c r="N496" s="188" t="s">
        <v>43</v>
      </c>
      <c r="O496" s="67"/>
      <c r="P496" s="189">
        <f>O496*H496</f>
        <v>0</v>
      </c>
      <c r="Q496" s="189">
        <v>2.23</v>
      </c>
      <c r="R496" s="189">
        <f>Q496*H496</f>
        <v>0.60210000000000008</v>
      </c>
      <c r="S496" s="189">
        <v>0</v>
      </c>
      <c r="T496" s="190">
        <f>S496*H496</f>
        <v>0</v>
      </c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R496" s="191" t="s">
        <v>168</v>
      </c>
      <c r="AT496" s="191" t="s">
        <v>163</v>
      </c>
      <c r="AU496" s="191" t="s">
        <v>81</v>
      </c>
      <c r="AY496" s="20" t="s">
        <v>160</v>
      </c>
      <c r="BE496" s="192">
        <f>IF(N496="základní",J496,0)</f>
        <v>0</v>
      </c>
      <c r="BF496" s="192">
        <f>IF(N496="snížená",J496,0)</f>
        <v>0</v>
      </c>
      <c r="BG496" s="192">
        <f>IF(N496="zákl. přenesená",J496,0)</f>
        <v>0</v>
      </c>
      <c r="BH496" s="192">
        <f>IF(N496="sníž. přenesená",J496,0)</f>
        <v>0</v>
      </c>
      <c r="BI496" s="192">
        <f>IF(N496="nulová",J496,0)</f>
        <v>0</v>
      </c>
      <c r="BJ496" s="20" t="s">
        <v>79</v>
      </c>
      <c r="BK496" s="192">
        <f>ROUND(I496*H496,2)</f>
        <v>0</v>
      </c>
      <c r="BL496" s="20" t="s">
        <v>168</v>
      </c>
      <c r="BM496" s="191" t="s">
        <v>970</v>
      </c>
    </row>
    <row r="497" spans="1:65" s="13" customFormat="1">
      <c r="B497" s="198"/>
      <c r="C497" s="199"/>
      <c r="D497" s="200" t="s">
        <v>172</v>
      </c>
      <c r="E497" s="201" t="s">
        <v>18</v>
      </c>
      <c r="F497" s="202" t="s">
        <v>962</v>
      </c>
      <c r="G497" s="199"/>
      <c r="H497" s="201" t="s">
        <v>18</v>
      </c>
      <c r="I497" s="203"/>
      <c r="J497" s="199"/>
      <c r="K497" s="199"/>
      <c r="L497" s="204"/>
      <c r="M497" s="205"/>
      <c r="N497" s="206"/>
      <c r="O497" s="206"/>
      <c r="P497" s="206"/>
      <c r="Q497" s="206"/>
      <c r="R497" s="206"/>
      <c r="S497" s="206"/>
      <c r="T497" s="207"/>
      <c r="AT497" s="208" t="s">
        <v>172</v>
      </c>
      <c r="AU497" s="208" t="s">
        <v>81</v>
      </c>
      <c r="AV497" s="13" t="s">
        <v>79</v>
      </c>
      <c r="AW497" s="13" t="s">
        <v>34</v>
      </c>
      <c r="AX497" s="13" t="s">
        <v>72</v>
      </c>
      <c r="AY497" s="208" t="s">
        <v>160</v>
      </c>
    </row>
    <row r="498" spans="1:65" s="13" customFormat="1">
      <c r="B498" s="198"/>
      <c r="C498" s="199"/>
      <c r="D498" s="200" t="s">
        <v>172</v>
      </c>
      <c r="E498" s="201" t="s">
        <v>18</v>
      </c>
      <c r="F498" s="202" t="s">
        <v>971</v>
      </c>
      <c r="G498" s="199"/>
      <c r="H498" s="201" t="s">
        <v>18</v>
      </c>
      <c r="I498" s="203"/>
      <c r="J498" s="199"/>
      <c r="K498" s="199"/>
      <c r="L498" s="204"/>
      <c r="M498" s="205"/>
      <c r="N498" s="206"/>
      <c r="O498" s="206"/>
      <c r="P498" s="206"/>
      <c r="Q498" s="206"/>
      <c r="R498" s="206"/>
      <c r="S498" s="206"/>
      <c r="T498" s="207"/>
      <c r="AT498" s="208" t="s">
        <v>172</v>
      </c>
      <c r="AU498" s="208" t="s">
        <v>81</v>
      </c>
      <c r="AV498" s="13" t="s">
        <v>79</v>
      </c>
      <c r="AW498" s="13" t="s">
        <v>34</v>
      </c>
      <c r="AX498" s="13" t="s">
        <v>72</v>
      </c>
      <c r="AY498" s="208" t="s">
        <v>160</v>
      </c>
    </row>
    <row r="499" spans="1:65" s="14" customFormat="1">
      <c r="B499" s="209"/>
      <c r="C499" s="210"/>
      <c r="D499" s="200" t="s">
        <v>172</v>
      </c>
      <c r="E499" s="211" t="s">
        <v>18</v>
      </c>
      <c r="F499" s="212" t="s">
        <v>972</v>
      </c>
      <c r="G499" s="210"/>
      <c r="H499" s="213">
        <v>0.18</v>
      </c>
      <c r="I499" s="214"/>
      <c r="J499" s="210"/>
      <c r="K499" s="210"/>
      <c r="L499" s="215"/>
      <c r="M499" s="216"/>
      <c r="N499" s="217"/>
      <c r="O499" s="217"/>
      <c r="P499" s="217"/>
      <c r="Q499" s="217"/>
      <c r="R499" s="217"/>
      <c r="S499" s="217"/>
      <c r="T499" s="218"/>
      <c r="AT499" s="219" t="s">
        <v>172</v>
      </c>
      <c r="AU499" s="219" t="s">
        <v>81</v>
      </c>
      <c r="AV499" s="14" t="s">
        <v>81</v>
      </c>
      <c r="AW499" s="14" t="s">
        <v>34</v>
      </c>
      <c r="AX499" s="14" t="s">
        <v>72</v>
      </c>
      <c r="AY499" s="219" t="s">
        <v>160</v>
      </c>
    </row>
    <row r="500" spans="1:65" s="13" customFormat="1">
      <c r="B500" s="198"/>
      <c r="C500" s="199"/>
      <c r="D500" s="200" t="s">
        <v>172</v>
      </c>
      <c r="E500" s="201" t="s">
        <v>18</v>
      </c>
      <c r="F500" s="202" t="s">
        <v>973</v>
      </c>
      <c r="G500" s="199"/>
      <c r="H500" s="201" t="s">
        <v>18</v>
      </c>
      <c r="I500" s="203"/>
      <c r="J500" s="199"/>
      <c r="K500" s="199"/>
      <c r="L500" s="204"/>
      <c r="M500" s="205"/>
      <c r="N500" s="206"/>
      <c r="O500" s="206"/>
      <c r="P500" s="206"/>
      <c r="Q500" s="206"/>
      <c r="R500" s="206"/>
      <c r="S500" s="206"/>
      <c r="T500" s="207"/>
      <c r="AT500" s="208" t="s">
        <v>172</v>
      </c>
      <c r="AU500" s="208" t="s">
        <v>81</v>
      </c>
      <c r="AV500" s="13" t="s">
        <v>79</v>
      </c>
      <c r="AW500" s="13" t="s">
        <v>34</v>
      </c>
      <c r="AX500" s="13" t="s">
        <v>72</v>
      </c>
      <c r="AY500" s="208" t="s">
        <v>160</v>
      </c>
    </row>
    <row r="501" spans="1:65" s="14" customFormat="1">
      <c r="B501" s="209"/>
      <c r="C501" s="210"/>
      <c r="D501" s="200" t="s">
        <v>172</v>
      </c>
      <c r="E501" s="211" t="s">
        <v>18</v>
      </c>
      <c r="F501" s="212" t="s">
        <v>974</v>
      </c>
      <c r="G501" s="210"/>
      <c r="H501" s="213">
        <v>0.09</v>
      </c>
      <c r="I501" s="214"/>
      <c r="J501" s="210"/>
      <c r="K501" s="210"/>
      <c r="L501" s="215"/>
      <c r="M501" s="216"/>
      <c r="N501" s="217"/>
      <c r="O501" s="217"/>
      <c r="P501" s="217"/>
      <c r="Q501" s="217"/>
      <c r="R501" s="217"/>
      <c r="S501" s="217"/>
      <c r="T501" s="218"/>
      <c r="AT501" s="219" t="s">
        <v>172</v>
      </c>
      <c r="AU501" s="219" t="s">
        <v>81</v>
      </c>
      <c r="AV501" s="14" t="s">
        <v>81</v>
      </c>
      <c r="AW501" s="14" t="s">
        <v>34</v>
      </c>
      <c r="AX501" s="14" t="s">
        <v>72</v>
      </c>
      <c r="AY501" s="219" t="s">
        <v>160</v>
      </c>
    </row>
    <row r="502" spans="1:65" s="15" customFormat="1">
      <c r="B502" s="220"/>
      <c r="C502" s="221"/>
      <c r="D502" s="200" t="s">
        <v>172</v>
      </c>
      <c r="E502" s="222" t="s">
        <v>18</v>
      </c>
      <c r="F502" s="223" t="s">
        <v>175</v>
      </c>
      <c r="G502" s="221"/>
      <c r="H502" s="224">
        <v>0.27</v>
      </c>
      <c r="I502" s="225"/>
      <c r="J502" s="221"/>
      <c r="K502" s="221"/>
      <c r="L502" s="226"/>
      <c r="M502" s="227"/>
      <c r="N502" s="228"/>
      <c r="O502" s="228"/>
      <c r="P502" s="228"/>
      <c r="Q502" s="228"/>
      <c r="R502" s="228"/>
      <c r="S502" s="228"/>
      <c r="T502" s="229"/>
      <c r="AT502" s="230" t="s">
        <v>172</v>
      </c>
      <c r="AU502" s="230" t="s">
        <v>81</v>
      </c>
      <c r="AV502" s="15" t="s">
        <v>168</v>
      </c>
      <c r="AW502" s="15" t="s">
        <v>34</v>
      </c>
      <c r="AX502" s="15" t="s">
        <v>79</v>
      </c>
      <c r="AY502" s="230" t="s">
        <v>160</v>
      </c>
    </row>
    <row r="503" spans="1:65" s="2" customFormat="1" ht="19.8" customHeight="1">
      <c r="A503" s="37"/>
      <c r="B503" s="38"/>
      <c r="C503" s="181" t="s">
        <v>975</v>
      </c>
      <c r="D503" s="181" t="s">
        <v>163</v>
      </c>
      <c r="E503" s="182" t="s">
        <v>976</v>
      </c>
      <c r="F503" s="183" t="s">
        <v>977</v>
      </c>
      <c r="G503" s="184" t="s">
        <v>178</v>
      </c>
      <c r="H503" s="185">
        <v>2.13</v>
      </c>
      <c r="I503" s="186"/>
      <c r="J503" s="185">
        <f>ROUND(I503*H503,2)</f>
        <v>0</v>
      </c>
      <c r="K503" s="183" t="s">
        <v>18</v>
      </c>
      <c r="L503" s="42"/>
      <c r="M503" s="187" t="s">
        <v>18</v>
      </c>
      <c r="N503" s="188" t="s">
        <v>43</v>
      </c>
      <c r="O503" s="67"/>
      <c r="P503" s="189">
        <f>O503*H503</f>
        <v>0</v>
      </c>
      <c r="Q503" s="189">
        <v>0.20893</v>
      </c>
      <c r="R503" s="189">
        <f>Q503*H503</f>
        <v>0.4450209</v>
      </c>
      <c r="S503" s="189">
        <v>0</v>
      </c>
      <c r="T503" s="190">
        <f>S503*H503</f>
        <v>0</v>
      </c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R503" s="191" t="s">
        <v>168</v>
      </c>
      <c r="AT503" s="191" t="s">
        <v>163</v>
      </c>
      <c r="AU503" s="191" t="s">
        <v>81</v>
      </c>
      <c r="AY503" s="20" t="s">
        <v>160</v>
      </c>
      <c r="BE503" s="192">
        <f>IF(N503="základní",J503,0)</f>
        <v>0</v>
      </c>
      <c r="BF503" s="192">
        <f>IF(N503="snížená",J503,0)</f>
        <v>0</v>
      </c>
      <c r="BG503" s="192">
        <f>IF(N503="zákl. přenesená",J503,0)</f>
        <v>0</v>
      </c>
      <c r="BH503" s="192">
        <f>IF(N503="sníž. přenesená",J503,0)</f>
        <v>0</v>
      </c>
      <c r="BI503" s="192">
        <f>IF(N503="nulová",J503,0)</f>
        <v>0</v>
      </c>
      <c r="BJ503" s="20" t="s">
        <v>79</v>
      </c>
      <c r="BK503" s="192">
        <f>ROUND(I503*H503,2)</f>
        <v>0</v>
      </c>
      <c r="BL503" s="20" t="s">
        <v>168</v>
      </c>
      <c r="BM503" s="191" t="s">
        <v>978</v>
      </c>
    </row>
    <row r="504" spans="1:65" s="13" customFormat="1">
      <c r="B504" s="198"/>
      <c r="C504" s="199"/>
      <c r="D504" s="200" t="s">
        <v>172</v>
      </c>
      <c r="E504" s="201" t="s">
        <v>18</v>
      </c>
      <c r="F504" s="202" t="s">
        <v>979</v>
      </c>
      <c r="G504" s="199"/>
      <c r="H504" s="201" t="s">
        <v>18</v>
      </c>
      <c r="I504" s="203"/>
      <c r="J504" s="199"/>
      <c r="K504" s="199"/>
      <c r="L504" s="204"/>
      <c r="M504" s="205"/>
      <c r="N504" s="206"/>
      <c r="O504" s="206"/>
      <c r="P504" s="206"/>
      <c r="Q504" s="206"/>
      <c r="R504" s="206"/>
      <c r="S504" s="206"/>
      <c r="T504" s="207"/>
      <c r="AT504" s="208" t="s">
        <v>172</v>
      </c>
      <c r="AU504" s="208" t="s">
        <v>81</v>
      </c>
      <c r="AV504" s="13" t="s">
        <v>79</v>
      </c>
      <c r="AW504" s="13" t="s">
        <v>34</v>
      </c>
      <c r="AX504" s="13" t="s">
        <v>72</v>
      </c>
      <c r="AY504" s="208" t="s">
        <v>160</v>
      </c>
    </row>
    <row r="505" spans="1:65" s="14" customFormat="1">
      <c r="B505" s="209"/>
      <c r="C505" s="210"/>
      <c r="D505" s="200" t="s">
        <v>172</v>
      </c>
      <c r="E505" s="211" t="s">
        <v>18</v>
      </c>
      <c r="F505" s="212" t="s">
        <v>980</v>
      </c>
      <c r="G505" s="210"/>
      <c r="H505" s="213">
        <v>2.13</v>
      </c>
      <c r="I505" s="214"/>
      <c r="J505" s="210"/>
      <c r="K505" s="210"/>
      <c r="L505" s="215"/>
      <c r="M505" s="216"/>
      <c r="N505" s="217"/>
      <c r="O505" s="217"/>
      <c r="P505" s="217"/>
      <c r="Q505" s="217"/>
      <c r="R505" s="217"/>
      <c r="S505" s="217"/>
      <c r="T505" s="218"/>
      <c r="AT505" s="219" t="s">
        <v>172</v>
      </c>
      <c r="AU505" s="219" t="s">
        <v>81</v>
      </c>
      <c r="AV505" s="14" t="s">
        <v>81</v>
      </c>
      <c r="AW505" s="14" t="s">
        <v>34</v>
      </c>
      <c r="AX505" s="14" t="s">
        <v>72</v>
      </c>
      <c r="AY505" s="219" t="s">
        <v>160</v>
      </c>
    </row>
    <row r="506" spans="1:65" s="15" customFormat="1">
      <c r="B506" s="220"/>
      <c r="C506" s="221"/>
      <c r="D506" s="200" t="s">
        <v>172</v>
      </c>
      <c r="E506" s="222" t="s">
        <v>18</v>
      </c>
      <c r="F506" s="223" t="s">
        <v>175</v>
      </c>
      <c r="G506" s="221"/>
      <c r="H506" s="224">
        <v>2.13</v>
      </c>
      <c r="I506" s="225"/>
      <c r="J506" s="221"/>
      <c r="K506" s="221"/>
      <c r="L506" s="226"/>
      <c r="M506" s="227"/>
      <c r="N506" s="228"/>
      <c r="O506" s="228"/>
      <c r="P506" s="228"/>
      <c r="Q506" s="228"/>
      <c r="R506" s="228"/>
      <c r="S506" s="228"/>
      <c r="T506" s="229"/>
      <c r="AT506" s="230" t="s">
        <v>172</v>
      </c>
      <c r="AU506" s="230" t="s">
        <v>81</v>
      </c>
      <c r="AV506" s="15" t="s">
        <v>168</v>
      </c>
      <c r="AW506" s="15" t="s">
        <v>34</v>
      </c>
      <c r="AX506" s="15" t="s">
        <v>79</v>
      </c>
      <c r="AY506" s="230" t="s">
        <v>160</v>
      </c>
    </row>
    <row r="507" spans="1:65" s="2" customFormat="1" ht="19.8" customHeight="1">
      <c r="A507" s="37"/>
      <c r="B507" s="38"/>
      <c r="C507" s="181" t="s">
        <v>981</v>
      </c>
      <c r="D507" s="181" t="s">
        <v>163</v>
      </c>
      <c r="E507" s="182" t="s">
        <v>982</v>
      </c>
      <c r="F507" s="183" t="s">
        <v>983</v>
      </c>
      <c r="G507" s="184" t="s">
        <v>178</v>
      </c>
      <c r="H507" s="185">
        <v>4.53</v>
      </c>
      <c r="I507" s="186"/>
      <c r="J507" s="185">
        <f>ROUND(I507*H507,2)</f>
        <v>0</v>
      </c>
      <c r="K507" s="183" t="s">
        <v>167</v>
      </c>
      <c r="L507" s="42"/>
      <c r="M507" s="187" t="s">
        <v>18</v>
      </c>
      <c r="N507" s="188" t="s">
        <v>43</v>
      </c>
      <c r="O507" s="67"/>
      <c r="P507" s="189">
        <f>O507*H507</f>
        <v>0</v>
      </c>
      <c r="Q507" s="189">
        <v>0.24384</v>
      </c>
      <c r="R507" s="189">
        <f>Q507*H507</f>
        <v>1.1045952000000001</v>
      </c>
      <c r="S507" s="189">
        <v>0</v>
      </c>
      <c r="T507" s="190">
        <f>S507*H507</f>
        <v>0</v>
      </c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R507" s="191" t="s">
        <v>168</v>
      </c>
      <c r="AT507" s="191" t="s">
        <v>163</v>
      </c>
      <c r="AU507" s="191" t="s">
        <v>81</v>
      </c>
      <c r="AY507" s="20" t="s">
        <v>160</v>
      </c>
      <c r="BE507" s="192">
        <f>IF(N507="základní",J507,0)</f>
        <v>0</v>
      </c>
      <c r="BF507" s="192">
        <f>IF(N507="snížená",J507,0)</f>
        <v>0</v>
      </c>
      <c r="BG507" s="192">
        <f>IF(N507="zákl. přenesená",J507,0)</f>
        <v>0</v>
      </c>
      <c r="BH507" s="192">
        <f>IF(N507="sníž. přenesená",J507,0)</f>
        <v>0</v>
      </c>
      <c r="BI507" s="192">
        <f>IF(N507="nulová",J507,0)</f>
        <v>0</v>
      </c>
      <c r="BJ507" s="20" t="s">
        <v>79</v>
      </c>
      <c r="BK507" s="192">
        <f>ROUND(I507*H507,2)</f>
        <v>0</v>
      </c>
      <c r="BL507" s="20" t="s">
        <v>168</v>
      </c>
      <c r="BM507" s="191" t="s">
        <v>984</v>
      </c>
    </row>
    <row r="508" spans="1:65" s="2" customFormat="1">
      <c r="A508" s="37"/>
      <c r="B508" s="38"/>
      <c r="C508" s="39"/>
      <c r="D508" s="193" t="s">
        <v>170</v>
      </c>
      <c r="E508" s="39"/>
      <c r="F508" s="194" t="s">
        <v>985</v>
      </c>
      <c r="G508" s="39"/>
      <c r="H508" s="39"/>
      <c r="I508" s="195"/>
      <c r="J508" s="39"/>
      <c r="K508" s="39"/>
      <c r="L508" s="42"/>
      <c r="M508" s="196"/>
      <c r="N508" s="197"/>
      <c r="O508" s="67"/>
      <c r="P508" s="67"/>
      <c r="Q508" s="67"/>
      <c r="R508" s="67"/>
      <c r="S508" s="67"/>
      <c r="T508" s="68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T508" s="20" t="s">
        <v>170</v>
      </c>
      <c r="AU508" s="20" t="s">
        <v>81</v>
      </c>
    </row>
    <row r="509" spans="1:65" s="13" customFormat="1">
      <c r="B509" s="198"/>
      <c r="C509" s="199"/>
      <c r="D509" s="200" t="s">
        <v>172</v>
      </c>
      <c r="E509" s="201" t="s">
        <v>18</v>
      </c>
      <c r="F509" s="202" t="s">
        <v>962</v>
      </c>
      <c r="G509" s="199"/>
      <c r="H509" s="201" t="s">
        <v>18</v>
      </c>
      <c r="I509" s="203"/>
      <c r="J509" s="199"/>
      <c r="K509" s="199"/>
      <c r="L509" s="204"/>
      <c r="M509" s="205"/>
      <c r="N509" s="206"/>
      <c r="O509" s="206"/>
      <c r="P509" s="206"/>
      <c r="Q509" s="206"/>
      <c r="R509" s="206"/>
      <c r="S509" s="206"/>
      <c r="T509" s="207"/>
      <c r="AT509" s="208" t="s">
        <v>172</v>
      </c>
      <c r="AU509" s="208" t="s">
        <v>81</v>
      </c>
      <c r="AV509" s="13" t="s">
        <v>79</v>
      </c>
      <c r="AW509" s="13" t="s">
        <v>34</v>
      </c>
      <c r="AX509" s="13" t="s">
        <v>72</v>
      </c>
      <c r="AY509" s="208" t="s">
        <v>160</v>
      </c>
    </row>
    <row r="510" spans="1:65" s="14" customFormat="1">
      <c r="B510" s="209"/>
      <c r="C510" s="210"/>
      <c r="D510" s="200" t="s">
        <v>172</v>
      </c>
      <c r="E510" s="211" t="s">
        <v>18</v>
      </c>
      <c r="F510" s="212" t="s">
        <v>986</v>
      </c>
      <c r="G510" s="210"/>
      <c r="H510" s="213">
        <v>4.53</v>
      </c>
      <c r="I510" s="214"/>
      <c r="J510" s="210"/>
      <c r="K510" s="210"/>
      <c r="L510" s="215"/>
      <c r="M510" s="216"/>
      <c r="N510" s="217"/>
      <c r="O510" s="217"/>
      <c r="P510" s="217"/>
      <c r="Q510" s="217"/>
      <c r="R510" s="217"/>
      <c r="S510" s="217"/>
      <c r="T510" s="218"/>
      <c r="AT510" s="219" t="s">
        <v>172</v>
      </c>
      <c r="AU510" s="219" t="s">
        <v>81</v>
      </c>
      <c r="AV510" s="14" t="s">
        <v>81</v>
      </c>
      <c r="AW510" s="14" t="s">
        <v>34</v>
      </c>
      <c r="AX510" s="14" t="s">
        <v>72</v>
      </c>
      <c r="AY510" s="219" t="s">
        <v>160</v>
      </c>
    </row>
    <row r="511" spans="1:65" s="15" customFormat="1">
      <c r="B511" s="220"/>
      <c r="C511" s="221"/>
      <c r="D511" s="200" t="s">
        <v>172</v>
      </c>
      <c r="E511" s="222" t="s">
        <v>18</v>
      </c>
      <c r="F511" s="223" t="s">
        <v>175</v>
      </c>
      <c r="G511" s="221"/>
      <c r="H511" s="224">
        <v>4.53</v>
      </c>
      <c r="I511" s="225"/>
      <c r="J511" s="221"/>
      <c r="K511" s="221"/>
      <c r="L511" s="226"/>
      <c r="M511" s="227"/>
      <c r="N511" s="228"/>
      <c r="O511" s="228"/>
      <c r="P511" s="228"/>
      <c r="Q511" s="228"/>
      <c r="R511" s="228"/>
      <c r="S511" s="228"/>
      <c r="T511" s="229"/>
      <c r="AT511" s="230" t="s">
        <v>172</v>
      </c>
      <c r="AU511" s="230" t="s">
        <v>81</v>
      </c>
      <c r="AV511" s="15" t="s">
        <v>168</v>
      </c>
      <c r="AW511" s="15" t="s">
        <v>34</v>
      </c>
      <c r="AX511" s="15" t="s">
        <v>79</v>
      </c>
      <c r="AY511" s="230" t="s">
        <v>160</v>
      </c>
    </row>
    <row r="512" spans="1:65" s="2" customFormat="1" ht="14.4" customHeight="1">
      <c r="A512" s="37"/>
      <c r="B512" s="38"/>
      <c r="C512" s="181" t="s">
        <v>987</v>
      </c>
      <c r="D512" s="181" t="s">
        <v>163</v>
      </c>
      <c r="E512" s="182" t="s">
        <v>988</v>
      </c>
      <c r="F512" s="183" t="s">
        <v>989</v>
      </c>
      <c r="G512" s="184" t="s">
        <v>178</v>
      </c>
      <c r="H512" s="185">
        <v>7.4</v>
      </c>
      <c r="I512" s="186"/>
      <c r="J512" s="185">
        <f>ROUND(I512*H512,2)</f>
        <v>0</v>
      </c>
      <c r="K512" s="183" t="s">
        <v>167</v>
      </c>
      <c r="L512" s="42"/>
      <c r="M512" s="187" t="s">
        <v>18</v>
      </c>
      <c r="N512" s="188" t="s">
        <v>43</v>
      </c>
      <c r="O512" s="67"/>
      <c r="P512" s="189">
        <f>O512*H512</f>
        <v>0</v>
      </c>
      <c r="Q512" s="189">
        <v>0.45929999999999999</v>
      </c>
      <c r="R512" s="189">
        <f>Q512*H512</f>
        <v>3.3988200000000002</v>
      </c>
      <c r="S512" s="189">
        <v>0</v>
      </c>
      <c r="T512" s="190">
        <f>S512*H512</f>
        <v>0</v>
      </c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R512" s="191" t="s">
        <v>168</v>
      </c>
      <c r="AT512" s="191" t="s">
        <v>163</v>
      </c>
      <c r="AU512" s="191" t="s">
        <v>81</v>
      </c>
      <c r="AY512" s="20" t="s">
        <v>160</v>
      </c>
      <c r="BE512" s="192">
        <f>IF(N512="základní",J512,0)</f>
        <v>0</v>
      </c>
      <c r="BF512" s="192">
        <f>IF(N512="snížená",J512,0)</f>
        <v>0</v>
      </c>
      <c r="BG512" s="192">
        <f>IF(N512="zákl. přenesená",J512,0)</f>
        <v>0</v>
      </c>
      <c r="BH512" s="192">
        <f>IF(N512="sníž. přenesená",J512,0)</f>
        <v>0</v>
      </c>
      <c r="BI512" s="192">
        <f>IF(N512="nulová",J512,0)</f>
        <v>0</v>
      </c>
      <c r="BJ512" s="20" t="s">
        <v>79</v>
      </c>
      <c r="BK512" s="192">
        <f>ROUND(I512*H512,2)</f>
        <v>0</v>
      </c>
      <c r="BL512" s="20" t="s">
        <v>168</v>
      </c>
      <c r="BM512" s="191" t="s">
        <v>990</v>
      </c>
    </row>
    <row r="513" spans="1:65" s="2" customFormat="1">
      <c r="A513" s="37"/>
      <c r="B513" s="38"/>
      <c r="C513" s="39"/>
      <c r="D513" s="193" t="s">
        <v>170</v>
      </c>
      <c r="E513" s="39"/>
      <c r="F513" s="194" t="s">
        <v>991</v>
      </c>
      <c r="G513" s="39"/>
      <c r="H513" s="39"/>
      <c r="I513" s="195"/>
      <c r="J513" s="39"/>
      <c r="K513" s="39"/>
      <c r="L513" s="42"/>
      <c r="M513" s="196"/>
      <c r="N513" s="197"/>
      <c r="O513" s="67"/>
      <c r="P513" s="67"/>
      <c r="Q513" s="67"/>
      <c r="R513" s="67"/>
      <c r="S513" s="67"/>
      <c r="T513" s="68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T513" s="20" t="s">
        <v>170</v>
      </c>
      <c r="AU513" s="20" t="s">
        <v>81</v>
      </c>
    </row>
    <row r="514" spans="1:65" s="13" customFormat="1">
      <c r="B514" s="198"/>
      <c r="C514" s="199"/>
      <c r="D514" s="200" t="s">
        <v>172</v>
      </c>
      <c r="E514" s="201" t="s">
        <v>18</v>
      </c>
      <c r="F514" s="202" t="s">
        <v>962</v>
      </c>
      <c r="G514" s="199"/>
      <c r="H514" s="201" t="s">
        <v>18</v>
      </c>
      <c r="I514" s="203"/>
      <c r="J514" s="199"/>
      <c r="K514" s="199"/>
      <c r="L514" s="204"/>
      <c r="M514" s="205"/>
      <c r="N514" s="206"/>
      <c r="O514" s="206"/>
      <c r="P514" s="206"/>
      <c r="Q514" s="206"/>
      <c r="R514" s="206"/>
      <c r="S514" s="206"/>
      <c r="T514" s="207"/>
      <c r="AT514" s="208" t="s">
        <v>172</v>
      </c>
      <c r="AU514" s="208" t="s">
        <v>81</v>
      </c>
      <c r="AV514" s="13" t="s">
        <v>79</v>
      </c>
      <c r="AW514" s="13" t="s">
        <v>34</v>
      </c>
      <c r="AX514" s="13" t="s">
        <v>72</v>
      </c>
      <c r="AY514" s="208" t="s">
        <v>160</v>
      </c>
    </row>
    <row r="515" spans="1:65" s="14" customFormat="1">
      <c r="B515" s="209"/>
      <c r="C515" s="210"/>
      <c r="D515" s="200" t="s">
        <v>172</v>
      </c>
      <c r="E515" s="211" t="s">
        <v>18</v>
      </c>
      <c r="F515" s="212" t="s">
        <v>992</v>
      </c>
      <c r="G515" s="210"/>
      <c r="H515" s="213">
        <v>7.4</v>
      </c>
      <c r="I515" s="214"/>
      <c r="J515" s="210"/>
      <c r="K515" s="210"/>
      <c r="L515" s="215"/>
      <c r="M515" s="216"/>
      <c r="N515" s="217"/>
      <c r="O515" s="217"/>
      <c r="P515" s="217"/>
      <c r="Q515" s="217"/>
      <c r="R515" s="217"/>
      <c r="S515" s="217"/>
      <c r="T515" s="218"/>
      <c r="AT515" s="219" t="s">
        <v>172</v>
      </c>
      <c r="AU515" s="219" t="s">
        <v>81</v>
      </c>
      <c r="AV515" s="14" t="s">
        <v>81</v>
      </c>
      <c r="AW515" s="14" t="s">
        <v>34</v>
      </c>
      <c r="AX515" s="14" t="s">
        <v>72</v>
      </c>
      <c r="AY515" s="219" t="s">
        <v>160</v>
      </c>
    </row>
    <row r="516" spans="1:65" s="15" customFormat="1">
      <c r="B516" s="220"/>
      <c r="C516" s="221"/>
      <c r="D516" s="200" t="s">
        <v>172</v>
      </c>
      <c r="E516" s="222" t="s">
        <v>18</v>
      </c>
      <c r="F516" s="223" t="s">
        <v>175</v>
      </c>
      <c r="G516" s="221"/>
      <c r="H516" s="224">
        <v>7.4</v>
      </c>
      <c r="I516" s="225"/>
      <c r="J516" s="221"/>
      <c r="K516" s="221"/>
      <c r="L516" s="226"/>
      <c r="M516" s="227"/>
      <c r="N516" s="228"/>
      <c r="O516" s="228"/>
      <c r="P516" s="228"/>
      <c r="Q516" s="228"/>
      <c r="R516" s="228"/>
      <c r="S516" s="228"/>
      <c r="T516" s="229"/>
      <c r="AT516" s="230" t="s">
        <v>172</v>
      </c>
      <c r="AU516" s="230" t="s">
        <v>81</v>
      </c>
      <c r="AV516" s="15" t="s">
        <v>168</v>
      </c>
      <c r="AW516" s="15" t="s">
        <v>34</v>
      </c>
      <c r="AX516" s="15" t="s">
        <v>79</v>
      </c>
      <c r="AY516" s="230" t="s">
        <v>160</v>
      </c>
    </row>
    <row r="517" spans="1:65" s="2" customFormat="1" ht="19.8" customHeight="1">
      <c r="A517" s="37"/>
      <c r="B517" s="38"/>
      <c r="C517" s="181" t="s">
        <v>993</v>
      </c>
      <c r="D517" s="181" t="s">
        <v>163</v>
      </c>
      <c r="E517" s="182" t="s">
        <v>994</v>
      </c>
      <c r="F517" s="183" t="s">
        <v>995</v>
      </c>
      <c r="G517" s="184" t="s">
        <v>241</v>
      </c>
      <c r="H517" s="185">
        <v>28</v>
      </c>
      <c r="I517" s="186"/>
      <c r="J517" s="185">
        <f>ROUND(I517*H517,2)</f>
        <v>0</v>
      </c>
      <c r="K517" s="183" t="s">
        <v>167</v>
      </c>
      <c r="L517" s="42"/>
      <c r="M517" s="187" t="s">
        <v>18</v>
      </c>
      <c r="N517" s="188" t="s">
        <v>43</v>
      </c>
      <c r="O517" s="67"/>
      <c r="P517" s="189">
        <f>O517*H517</f>
        <v>0</v>
      </c>
      <c r="Q517" s="189">
        <v>0.12895000000000001</v>
      </c>
      <c r="R517" s="189">
        <f>Q517*H517</f>
        <v>3.6106000000000003</v>
      </c>
      <c r="S517" s="189">
        <v>0</v>
      </c>
      <c r="T517" s="190">
        <f>S517*H517</f>
        <v>0</v>
      </c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R517" s="191" t="s">
        <v>168</v>
      </c>
      <c r="AT517" s="191" t="s">
        <v>163</v>
      </c>
      <c r="AU517" s="191" t="s">
        <v>81</v>
      </c>
      <c r="AY517" s="20" t="s">
        <v>160</v>
      </c>
      <c r="BE517" s="192">
        <f>IF(N517="základní",J517,0)</f>
        <v>0</v>
      </c>
      <c r="BF517" s="192">
        <f>IF(N517="snížená",J517,0)</f>
        <v>0</v>
      </c>
      <c r="BG517" s="192">
        <f>IF(N517="zákl. přenesená",J517,0)</f>
        <v>0</v>
      </c>
      <c r="BH517" s="192">
        <f>IF(N517="sníž. přenesená",J517,0)</f>
        <v>0</v>
      </c>
      <c r="BI517" s="192">
        <f>IF(N517="nulová",J517,0)</f>
        <v>0</v>
      </c>
      <c r="BJ517" s="20" t="s">
        <v>79</v>
      </c>
      <c r="BK517" s="192">
        <f>ROUND(I517*H517,2)</f>
        <v>0</v>
      </c>
      <c r="BL517" s="20" t="s">
        <v>168</v>
      </c>
      <c r="BM517" s="191" t="s">
        <v>996</v>
      </c>
    </row>
    <row r="518" spans="1:65" s="2" customFormat="1">
      <c r="A518" s="37"/>
      <c r="B518" s="38"/>
      <c r="C518" s="39"/>
      <c r="D518" s="193" t="s">
        <v>170</v>
      </c>
      <c r="E518" s="39"/>
      <c r="F518" s="194" t="s">
        <v>997</v>
      </c>
      <c r="G518" s="39"/>
      <c r="H518" s="39"/>
      <c r="I518" s="195"/>
      <c r="J518" s="39"/>
      <c r="K518" s="39"/>
      <c r="L518" s="42"/>
      <c r="M518" s="196"/>
      <c r="N518" s="197"/>
      <c r="O518" s="67"/>
      <c r="P518" s="67"/>
      <c r="Q518" s="67"/>
      <c r="R518" s="67"/>
      <c r="S518" s="67"/>
      <c r="T518" s="68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T518" s="20" t="s">
        <v>170</v>
      </c>
      <c r="AU518" s="20" t="s">
        <v>81</v>
      </c>
    </row>
    <row r="519" spans="1:65" s="13" customFormat="1">
      <c r="B519" s="198"/>
      <c r="C519" s="199"/>
      <c r="D519" s="200" t="s">
        <v>172</v>
      </c>
      <c r="E519" s="201" t="s">
        <v>18</v>
      </c>
      <c r="F519" s="202" t="s">
        <v>962</v>
      </c>
      <c r="G519" s="199"/>
      <c r="H519" s="201" t="s">
        <v>18</v>
      </c>
      <c r="I519" s="203"/>
      <c r="J519" s="199"/>
      <c r="K519" s="199"/>
      <c r="L519" s="204"/>
      <c r="M519" s="205"/>
      <c r="N519" s="206"/>
      <c r="O519" s="206"/>
      <c r="P519" s="206"/>
      <c r="Q519" s="206"/>
      <c r="R519" s="206"/>
      <c r="S519" s="206"/>
      <c r="T519" s="207"/>
      <c r="AT519" s="208" t="s">
        <v>172</v>
      </c>
      <c r="AU519" s="208" t="s">
        <v>81</v>
      </c>
      <c r="AV519" s="13" t="s">
        <v>79</v>
      </c>
      <c r="AW519" s="13" t="s">
        <v>34</v>
      </c>
      <c r="AX519" s="13" t="s">
        <v>72</v>
      </c>
      <c r="AY519" s="208" t="s">
        <v>160</v>
      </c>
    </row>
    <row r="520" spans="1:65" s="14" customFormat="1">
      <c r="B520" s="209"/>
      <c r="C520" s="210"/>
      <c r="D520" s="200" t="s">
        <v>172</v>
      </c>
      <c r="E520" s="211" t="s">
        <v>18</v>
      </c>
      <c r="F520" s="212" t="s">
        <v>998</v>
      </c>
      <c r="G520" s="210"/>
      <c r="H520" s="213">
        <v>28</v>
      </c>
      <c r="I520" s="214"/>
      <c r="J520" s="210"/>
      <c r="K520" s="210"/>
      <c r="L520" s="215"/>
      <c r="M520" s="216"/>
      <c r="N520" s="217"/>
      <c r="O520" s="217"/>
      <c r="P520" s="217"/>
      <c r="Q520" s="217"/>
      <c r="R520" s="217"/>
      <c r="S520" s="217"/>
      <c r="T520" s="218"/>
      <c r="AT520" s="219" t="s">
        <v>172</v>
      </c>
      <c r="AU520" s="219" t="s">
        <v>81</v>
      </c>
      <c r="AV520" s="14" t="s">
        <v>81</v>
      </c>
      <c r="AW520" s="14" t="s">
        <v>34</v>
      </c>
      <c r="AX520" s="14" t="s">
        <v>72</v>
      </c>
      <c r="AY520" s="219" t="s">
        <v>160</v>
      </c>
    </row>
    <row r="521" spans="1:65" s="15" customFormat="1">
      <c r="B521" s="220"/>
      <c r="C521" s="221"/>
      <c r="D521" s="200" t="s">
        <v>172</v>
      </c>
      <c r="E521" s="222" t="s">
        <v>18</v>
      </c>
      <c r="F521" s="223" t="s">
        <v>175</v>
      </c>
      <c r="G521" s="221"/>
      <c r="H521" s="224">
        <v>28</v>
      </c>
      <c r="I521" s="225"/>
      <c r="J521" s="221"/>
      <c r="K521" s="221"/>
      <c r="L521" s="226"/>
      <c r="M521" s="227"/>
      <c r="N521" s="228"/>
      <c r="O521" s="228"/>
      <c r="P521" s="228"/>
      <c r="Q521" s="228"/>
      <c r="R521" s="228"/>
      <c r="S521" s="228"/>
      <c r="T521" s="229"/>
      <c r="AT521" s="230" t="s">
        <v>172</v>
      </c>
      <c r="AU521" s="230" t="s">
        <v>81</v>
      </c>
      <c r="AV521" s="15" t="s">
        <v>168</v>
      </c>
      <c r="AW521" s="15" t="s">
        <v>34</v>
      </c>
      <c r="AX521" s="15" t="s">
        <v>79</v>
      </c>
      <c r="AY521" s="230" t="s">
        <v>160</v>
      </c>
    </row>
    <row r="522" spans="1:65" s="2" customFormat="1" ht="22.2" customHeight="1">
      <c r="A522" s="37"/>
      <c r="B522" s="38"/>
      <c r="C522" s="181" t="s">
        <v>999</v>
      </c>
      <c r="D522" s="181" t="s">
        <v>163</v>
      </c>
      <c r="E522" s="182" t="s">
        <v>1000</v>
      </c>
      <c r="F522" s="183" t="s">
        <v>1001</v>
      </c>
      <c r="G522" s="184" t="s">
        <v>241</v>
      </c>
      <c r="H522" s="185">
        <v>3.6</v>
      </c>
      <c r="I522" s="186"/>
      <c r="J522" s="185">
        <f>ROUND(I522*H522,2)</f>
        <v>0</v>
      </c>
      <c r="K522" s="183" t="s">
        <v>18</v>
      </c>
      <c r="L522" s="42"/>
      <c r="M522" s="187" t="s">
        <v>18</v>
      </c>
      <c r="N522" s="188" t="s">
        <v>43</v>
      </c>
      <c r="O522" s="67"/>
      <c r="P522" s="189">
        <f>O522*H522</f>
        <v>0</v>
      </c>
      <c r="Q522" s="189">
        <v>0.22116</v>
      </c>
      <c r="R522" s="189">
        <f>Q522*H522</f>
        <v>0.79617599999999999</v>
      </c>
      <c r="S522" s="189">
        <v>0</v>
      </c>
      <c r="T522" s="190">
        <f>S522*H522</f>
        <v>0</v>
      </c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R522" s="191" t="s">
        <v>168</v>
      </c>
      <c r="AT522" s="191" t="s">
        <v>163</v>
      </c>
      <c r="AU522" s="191" t="s">
        <v>81</v>
      </c>
      <c r="AY522" s="20" t="s">
        <v>160</v>
      </c>
      <c r="BE522" s="192">
        <f>IF(N522="základní",J522,0)</f>
        <v>0</v>
      </c>
      <c r="BF522" s="192">
        <f>IF(N522="snížená",J522,0)</f>
        <v>0</v>
      </c>
      <c r="BG522" s="192">
        <f>IF(N522="zákl. přenesená",J522,0)</f>
        <v>0</v>
      </c>
      <c r="BH522" s="192">
        <f>IF(N522="sníž. přenesená",J522,0)</f>
        <v>0</v>
      </c>
      <c r="BI522" s="192">
        <f>IF(N522="nulová",J522,0)</f>
        <v>0</v>
      </c>
      <c r="BJ522" s="20" t="s">
        <v>79</v>
      </c>
      <c r="BK522" s="192">
        <f>ROUND(I522*H522,2)</f>
        <v>0</v>
      </c>
      <c r="BL522" s="20" t="s">
        <v>168</v>
      </c>
      <c r="BM522" s="191" t="s">
        <v>1002</v>
      </c>
    </row>
    <row r="523" spans="1:65" s="13" customFormat="1">
      <c r="B523" s="198"/>
      <c r="C523" s="199"/>
      <c r="D523" s="200" t="s">
        <v>172</v>
      </c>
      <c r="E523" s="201" t="s">
        <v>18</v>
      </c>
      <c r="F523" s="202" t="s">
        <v>962</v>
      </c>
      <c r="G523" s="199"/>
      <c r="H523" s="201" t="s">
        <v>18</v>
      </c>
      <c r="I523" s="203"/>
      <c r="J523" s="199"/>
      <c r="K523" s="199"/>
      <c r="L523" s="204"/>
      <c r="M523" s="205"/>
      <c r="N523" s="206"/>
      <c r="O523" s="206"/>
      <c r="P523" s="206"/>
      <c r="Q523" s="206"/>
      <c r="R523" s="206"/>
      <c r="S523" s="206"/>
      <c r="T523" s="207"/>
      <c r="AT523" s="208" t="s">
        <v>172</v>
      </c>
      <c r="AU523" s="208" t="s">
        <v>81</v>
      </c>
      <c r="AV523" s="13" t="s">
        <v>79</v>
      </c>
      <c r="AW523" s="13" t="s">
        <v>34</v>
      </c>
      <c r="AX523" s="13" t="s">
        <v>72</v>
      </c>
      <c r="AY523" s="208" t="s">
        <v>160</v>
      </c>
    </row>
    <row r="524" spans="1:65" s="14" customFormat="1">
      <c r="B524" s="209"/>
      <c r="C524" s="210"/>
      <c r="D524" s="200" t="s">
        <v>172</v>
      </c>
      <c r="E524" s="211" t="s">
        <v>18</v>
      </c>
      <c r="F524" s="212" t="s">
        <v>1003</v>
      </c>
      <c r="G524" s="210"/>
      <c r="H524" s="213">
        <v>3.6</v>
      </c>
      <c r="I524" s="214"/>
      <c r="J524" s="210"/>
      <c r="K524" s="210"/>
      <c r="L524" s="215"/>
      <c r="M524" s="216"/>
      <c r="N524" s="217"/>
      <c r="O524" s="217"/>
      <c r="P524" s="217"/>
      <c r="Q524" s="217"/>
      <c r="R524" s="217"/>
      <c r="S524" s="217"/>
      <c r="T524" s="218"/>
      <c r="AT524" s="219" t="s">
        <v>172</v>
      </c>
      <c r="AU524" s="219" t="s">
        <v>81</v>
      </c>
      <c r="AV524" s="14" t="s">
        <v>81</v>
      </c>
      <c r="AW524" s="14" t="s">
        <v>34</v>
      </c>
      <c r="AX524" s="14" t="s">
        <v>72</v>
      </c>
      <c r="AY524" s="219" t="s">
        <v>160</v>
      </c>
    </row>
    <row r="525" spans="1:65" s="15" customFormat="1">
      <c r="B525" s="220"/>
      <c r="C525" s="221"/>
      <c r="D525" s="200" t="s">
        <v>172</v>
      </c>
      <c r="E525" s="222" t="s">
        <v>18</v>
      </c>
      <c r="F525" s="223" t="s">
        <v>175</v>
      </c>
      <c r="G525" s="221"/>
      <c r="H525" s="224">
        <v>3.6</v>
      </c>
      <c r="I525" s="225"/>
      <c r="J525" s="221"/>
      <c r="K525" s="221"/>
      <c r="L525" s="226"/>
      <c r="M525" s="227"/>
      <c r="N525" s="228"/>
      <c r="O525" s="228"/>
      <c r="P525" s="228"/>
      <c r="Q525" s="228"/>
      <c r="R525" s="228"/>
      <c r="S525" s="228"/>
      <c r="T525" s="229"/>
      <c r="AT525" s="230" t="s">
        <v>172</v>
      </c>
      <c r="AU525" s="230" t="s">
        <v>81</v>
      </c>
      <c r="AV525" s="15" t="s">
        <v>168</v>
      </c>
      <c r="AW525" s="15" t="s">
        <v>34</v>
      </c>
      <c r="AX525" s="15" t="s">
        <v>79</v>
      </c>
      <c r="AY525" s="230" t="s">
        <v>160</v>
      </c>
    </row>
    <row r="526" spans="1:65" s="12" customFormat="1" ht="22.8" customHeight="1">
      <c r="B526" s="165"/>
      <c r="C526" s="166"/>
      <c r="D526" s="167" t="s">
        <v>71</v>
      </c>
      <c r="E526" s="179" t="s">
        <v>220</v>
      </c>
      <c r="F526" s="179" t="s">
        <v>1004</v>
      </c>
      <c r="G526" s="166"/>
      <c r="H526" s="166"/>
      <c r="I526" s="169"/>
      <c r="J526" s="180">
        <f>BK526</f>
        <v>0</v>
      </c>
      <c r="K526" s="166"/>
      <c r="L526" s="171"/>
      <c r="M526" s="172"/>
      <c r="N526" s="173"/>
      <c r="O526" s="173"/>
      <c r="P526" s="174">
        <f>SUM(P527:P543)</f>
        <v>0</v>
      </c>
      <c r="Q526" s="173"/>
      <c r="R526" s="174">
        <f>SUM(R527:R543)</f>
        <v>5.2430000000000004E-2</v>
      </c>
      <c r="S526" s="173"/>
      <c r="T526" s="175">
        <f>SUM(T527:T543)</f>
        <v>0</v>
      </c>
      <c r="AR526" s="176" t="s">
        <v>79</v>
      </c>
      <c r="AT526" s="177" t="s">
        <v>71</v>
      </c>
      <c r="AU526" s="177" t="s">
        <v>79</v>
      </c>
      <c r="AY526" s="176" t="s">
        <v>160</v>
      </c>
      <c r="BK526" s="178">
        <f>SUM(BK527:BK543)</f>
        <v>0</v>
      </c>
    </row>
    <row r="527" spans="1:65" s="2" customFormat="1" ht="19.8" customHeight="1">
      <c r="A527" s="37"/>
      <c r="B527" s="38"/>
      <c r="C527" s="245" t="s">
        <v>1005</v>
      </c>
      <c r="D527" s="245" t="s">
        <v>674</v>
      </c>
      <c r="E527" s="246" t="s">
        <v>1006</v>
      </c>
      <c r="F527" s="247" t="s">
        <v>1007</v>
      </c>
      <c r="G527" s="248" t="s">
        <v>439</v>
      </c>
      <c r="H527" s="249">
        <v>2</v>
      </c>
      <c r="I527" s="250"/>
      <c r="J527" s="249">
        <f>ROUND(I527*H527,2)</f>
        <v>0</v>
      </c>
      <c r="K527" s="247" t="s">
        <v>18</v>
      </c>
      <c r="L527" s="251"/>
      <c r="M527" s="252" t="s">
        <v>18</v>
      </c>
      <c r="N527" s="253" t="s">
        <v>43</v>
      </c>
      <c r="O527" s="67"/>
      <c r="P527" s="189">
        <f>O527*H527</f>
        <v>0</v>
      </c>
      <c r="Q527" s="189">
        <v>5.0800000000000003E-3</v>
      </c>
      <c r="R527" s="189">
        <f>Q527*H527</f>
        <v>1.0160000000000001E-2</v>
      </c>
      <c r="S527" s="189">
        <v>0</v>
      </c>
      <c r="T527" s="190">
        <f>S527*H527</f>
        <v>0</v>
      </c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R527" s="191" t="s">
        <v>220</v>
      </c>
      <c r="AT527" s="191" t="s">
        <v>674</v>
      </c>
      <c r="AU527" s="191" t="s">
        <v>81</v>
      </c>
      <c r="AY527" s="20" t="s">
        <v>160</v>
      </c>
      <c r="BE527" s="192">
        <f>IF(N527="základní",J527,0)</f>
        <v>0</v>
      </c>
      <c r="BF527" s="192">
        <f>IF(N527="snížená",J527,0)</f>
        <v>0</v>
      </c>
      <c r="BG527" s="192">
        <f>IF(N527="zákl. přenesená",J527,0)</f>
        <v>0</v>
      </c>
      <c r="BH527" s="192">
        <f>IF(N527="sníž. přenesená",J527,0)</f>
        <v>0</v>
      </c>
      <c r="BI527" s="192">
        <f>IF(N527="nulová",J527,0)</f>
        <v>0</v>
      </c>
      <c r="BJ527" s="20" t="s">
        <v>79</v>
      </c>
      <c r="BK527" s="192">
        <f>ROUND(I527*H527,2)</f>
        <v>0</v>
      </c>
      <c r="BL527" s="20" t="s">
        <v>168</v>
      </c>
      <c r="BM527" s="191" t="s">
        <v>1008</v>
      </c>
    </row>
    <row r="528" spans="1:65" s="14" customFormat="1">
      <c r="B528" s="209"/>
      <c r="C528" s="210"/>
      <c r="D528" s="200" t="s">
        <v>172</v>
      </c>
      <c r="E528" s="211" t="s">
        <v>18</v>
      </c>
      <c r="F528" s="212" t="s">
        <v>1009</v>
      </c>
      <c r="G528" s="210"/>
      <c r="H528" s="213">
        <v>2</v>
      </c>
      <c r="I528" s="214"/>
      <c r="J528" s="210"/>
      <c r="K528" s="210"/>
      <c r="L528" s="215"/>
      <c r="M528" s="216"/>
      <c r="N528" s="217"/>
      <c r="O528" s="217"/>
      <c r="P528" s="217"/>
      <c r="Q528" s="217"/>
      <c r="R528" s="217"/>
      <c r="S528" s="217"/>
      <c r="T528" s="218"/>
      <c r="AT528" s="219" t="s">
        <v>172</v>
      </c>
      <c r="AU528" s="219" t="s">
        <v>81</v>
      </c>
      <c r="AV528" s="14" t="s">
        <v>81</v>
      </c>
      <c r="AW528" s="14" t="s">
        <v>34</v>
      </c>
      <c r="AX528" s="14" t="s">
        <v>79</v>
      </c>
      <c r="AY528" s="219" t="s">
        <v>160</v>
      </c>
    </row>
    <row r="529" spans="1:65" s="2" customFormat="1" ht="19.8" customHeight="1">
      <c r="A529" s="37"/>
      <c r="B529" s="38"/>
      <c r="C529" s="245" t="s">
        <v>1010</v>
      </c>
      <c r="D529" s="245" t="s">
        <v>674</v>
      </c>
      <c r="E529" s="246" t="s">
        <v>1011</v>
      </c>
      <c r="F529" s="247" t="s">
        <v>1012</v>
      </c>
      <c r="G529" s="248" t="s">
        <v>439</v>
      </c>
      <c r="H529" s="249">
        <v>1</v>
      </c>
      <c r="I529" s="250"/>
      <c r="J529" s="249">
        <f>ROUND(I529*H529,2)</f>
        <v>0</v>
      </c>
      <c r="K529" s="247" t="s">
        <v>18</v>
      </c>
      <c r="L529" s="251"/>
      <c r="M529" s="252" t="s">
        <v>18</v>
      </c>
      <c r="N529" s="253" t="s">
        <v>43</v>
      </c>
      <c r="O529" s="67"/>
      <c r="P529" s="189">
        <f>O529*H529</f>
        <v>0</v>
      </c>
      <c r="Q529" s="189">
        <v>1.6639999999999999E-2</v>
      </c>
      <c r="R529" s="189">
        <f>Q529*H529</f>
        <v>1.6639999999999999E-2</v>
      </c>
      <c r="S529" s="189">
        <v>0</v>
      </c>
      <c r="T529" s="190">
        <f>S529*H529</f>
        <v>0</v>
      </c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R529" s="191" t="s">
        <v>220</v>
      </c>
      <c r="AT529" s="191" t="s">
        <v>674</v>
      </c>
      <c r="AU529" s="191" t="s">
        <v>81</v>
      </c>
      <c r="AY529" s="20" t="s">
        <v>160</v>
      </c>
      <c r="BE529" s="192">
        <f>IF(N529="základní",J529,0)</f>
        <v>0</v>
      </c>
      <c r="BF529" s="192">
        <f>IF(N529="snížená",J529,0)</f>
        <v>0</v>
      </c>
      <c r="BG529" s="192">
        <f>IF(N529="zákl. přenesená",J529,0)</f>
        <v>0</v>
      </c>
      <c r="BH529" s="192">
        <f>IF(N529="sníž. přenesená",J529,0)</f>
        <v>0</v>
      </c>
      <c r="BI529" s="192">
        <f>IF(N529="nulová",J529,0)</f>
        <v>0</v>
      </c>
      <c r="BJ529" s="20" t="s">
        <v>79</v>
      </c>
      <c r="BK529" s="192">
        <f>ROUND(I529*H529,2)</f>
        <v>0</v>
      </c>
      <c r="BL529" s="20" t="s">
        <v>168</v>
      </c>
      <c r="BM529" s="191" t="s">
        <v>1013</v>
      </c>
    </row>
    <row r="530" spans="1:65" s="14" customFormat="1">
      <c r="B530" s="209"/>
      <c r="C530" s="210"/>
      <c r="D530" s="200" t="s">
        <v>172</v>
      </c>
      <c r="E530" s="211" t="s">
        <v>18</v>
      </c>
      <c r="F530" s="212" t="s">
        <v>1014</v>
      </c>
      <c r="G530" s="210"/>
      <c r="H530" s="213">
        <v>1</v>
      </c>
      <c r="I530" s="214"/>
      <c r="J530" s="210"/>
      <c r="K530" s="210"/>
      <c r="L530" s="215"/>
      <c r="M530" s="216"/>
      <c r="N530" s="217"/>
      <c r="O530" s="217"/>
      <c r="P530" s="217"/>
      <c r="Q530" s="217"/>
      <c r="R530" s="217"/>
      <c r="S530" s="217"/>
      <c r="T530" s="218"/>
      <c r="AT530" s="219" t="s">
        <v>172</v>
      </c>
      <c r="AU530" s="219" t="s">
        <v>81</v>
      </c>
      <c r="AV530" s="14" t="s">
        <v>81</v>
      </c>
      <c r="AW530" s="14" t="s">
        <v>34</v>
      </c>
      <c r="AX530" s="14" t="s">
        <v>79</v>
      </c>
      <c r="AY530" s="219" t="s">
        <v>160</v>
      </c>
    </row>
    <row r="531" spans="1:65" s="2" customFormat="1" ht="19.8" customHeight="1">
      <c r="A531" s="37"/>
      <c r="B531" s="38"/>
      <c r="C531" s="245" t="s">
        <v>1015</v>
      </c>
      <c r="D531" s="245" t="s">
        <v>674</v>
      </c>
      <c r="E531" s="246" t="s">
        <v>1016</v>
      </c>
      <c r="F531" s="247" t="s">
        <v>1017</v>
      </c>
      <c r="G531" s="248" t="s">
        <v>439</v>
      </c>
      <c r="H531" s="249">
        <v>2</v>
      </c>
      <c r="I531" s="250"/>
      <c r="J531" s="249">
        <f>ROUND(I531*H531,2)</f>
        <v>0</v>
      </c>
      <c r="K531" s="247" t="s">
        <v>18</v>
      </c>
      <c r="L531" s="251"/>
      <c r="M531" s="252" t="s">
        <v>18</v>
      </c>
      <c r="N531" s="253" t="s">
        <v>43</v>
      </c>
      <c r="O531" s="67"/>
      <c r="P531" s="189">
        <f>O531*H531</f>
        <v>0</v>
      </c>
      <c r="Q531" s="189">
        <v>7.0400000000000003E-3</v>
      </c>
      <c r="R531" s="189">
        <f>Q531*H531</f>
        <v>1.4080000000000001E-2</v>
      </c>
      <c r="S531" s="189">
        <v>0</v>
      </c>
      <c r="T531" s="190">
        <f>S531*H531</f>
        <v>0</v>
      </c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R531" s="191" t="s">
        <v>220</v>
      </c>
      <c r="AT531" s="191" t="s">
        <v>674</v>
      </c>
      <c r="AU531" s="191" t="s">
        <v>81</v>
      </c>
      <c r="AY531" s="20" t="s">
        <v>160</v>
      </c>
      <c r="BE531" s="192">
        <f>IF(N531="základní",J531,0)</f>
        <v>0</v>
      </c>
      <c r="BF531" s="192">
        <f>IF(N531="snížená",J531,0)</f>
        <v>0</v>
      </c>
      <c r="BG531" s="192">
        <f>IF(N531="zákl. přenesená",J531,0)</f>
        <v>0</v>
      </c>
      <c r="BH531" s="192">
        <f>IF(N531="sníž. přenesená",J531,0)</f>
        <v>0</v>
      </c>
      <c r="BI531" s="192">
        <f>IF(N531="nulová",J531,0)</f>
        <v>0</v>
      </c>
      <c r="BJ531" s="20" t="s">
        <v>79</v>
      </c>
      <c r="BK531" s="192">
        <f>ROUND(I531*H531,2)</f>
        <v>0</v>
      </c>
      <c r="BL531" s="20" t="s">
        <v>168</v>
      </c>
      <c r="BM531" s="191" t="s">
        <v>1018</v>
      </c>
    </row>
    <row r="532" spans="1:65" s="14" customFormat="1">
      <c r="B532" s="209"/>
      <c r="C532" s="210"/>
      <c r="D532" s="200" t="s">
        <v>172</v>
      </c>
      <c r="E532" s="211" t="s">
        <v>18</v>
      </c>
      <c r="F532" s="212" t="s">
        <v>1009</v>
      </c>
      <c r="G532" s="210"/>
      <c r="H532" s="213">
        <v>2</v>
      </c>
      <c r="I532" s="214"/>
      <c r="J532" s="210"/>
      <c r="K532" s="210"/>
      <c r="L532" s="215"/>
      <c r="M532" s="216"/>
      <c r="N532" s="217"/>
      <c r="O532" s="217"/>
      <c r="P532" s="217"/>
      <c r="Q532" s="217"/>
      <c r="R532" s="217"/>
      <c r="S532" s="217"/>
      <c r="T532" s="218"/>
      <c r="AT532" s="219" t="s">
        <v>172</v>
      </c>
      <c r="AU532" s="219" t="s">
        <v>81</v>
      </c>
      <c r="AV532" s="14" t="s">
        <v>81</v>
      </c>
      <c r="AW532" s="14" t="s">
        <v>34</v>
      </c>
      <c r="AX532" s="14" t="s">
        <v>79</v>
      </c>
      <c r="AY532" s="219" t="s">
        <v>160</v>
      </c>
    </row>
    <row r="533" spans="1:65" s="2" customFormat="1" ht="22.2" customHeight="1">
      <c r="A533" s="37"/>
      <c r="B533" s="38"/>
      <c r="C533" s="181" t="s">
        <v>1019</v>
      </c>
      <c r="D533" s="181" t="s">
        <v>163</v>
      </c>
      <c r="E533" s="182" t="s">
        <v>1020</v>
      </c>
      <c r="F533" s="183" t="s">
        <v>1021</v>
      </c>
      <c r="G533" s="184" t="s">
        <v>439</v>
      </c>
      <c r="H533" s="185">
        <v>1</v>
      </c>
      <c r="I533" s="186"/>
      <c r="J533" s="185">
        <f>ROUND(I533*H533,2)</f>
        <v>0</v>
      </c>
      <c r="K533" s="183" t="s">
        <v>167</v>
      </c>
      <c r="L533" s="42"/>
      <c r="M533" s="187" t="s">
        <v>18</v>
      </c>
      <c r="N533" s="188" t="s">
        <v>43</v>
      </c>
      <c r="O533" s="67"/>
      <c r="P533" s="189">
        <f>O533*H533</f>
        <v>0</v>
      </c>
      <c r="Q533" s="189">
        <v>0</v>
      </c>
      <c r="R533" s="189">
        <f>Q533*H533</f>
        <v>0</v>
      </c>
      <c r="S533" s="189">
        <v>0</v>
      </c>
      <c r="T533" s="190">
        <f>S533*H533</f>
        <v>0</v>
      </c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R533" s="191" t="s">
        <v>168</v>
      </c>
      <c r="AT533" s="191" t="s">
        <v>163</v>
      </c>
      <c r="AU533" s="191" t="s">
        <v>81</v>
      </c>
      <c r="AY533" s="20" t="s">
        <v>160</v>
      </c>
      <c r="BE533" s="192">
        <f>IF(N533="základní",J533,0)</f>
        <v>0</v>
      </c>
      <c r="BF533" s="192">
        <f>IF(N533="snížená",J533,0)</f>
        <v>0</v>
      </c>
      <c r="BG533" s="192">
        <f>IF(N533="zákl. přenesená",J533,0)</f>
        <v>0</v>
      </c>
      <c r="BH533" s="192">
        <f>IF(N533="sníž. přenesená",J533,0)</f>
        <v>0</v>
      </c>
      <c r="BI533" s="192">
        <f>IF(N533="nulová",J533,0)</f>
        <v>0</v>
      </c>
      <c r="BJ533" s="20" t="s">
        <v>79</v>
      </c>
      <c r="BK533" s="192">
        <f>ROUND(I533*H533,2)</f>
        <v>0</v>
      </c>
      <c r="BL533" s="20" t="s">
        <v>168</v>
      </c>
      <c r="BM533" s="191" t="s">
        <v>1022</v>
      </c>
    </row>
    <row r="534" spans="1:65" s="2" customFormat="1">
      <c r="A534" s="37"/>
      <c r="B534" s="38"/>
      <c r="C534" s="39"/>
      <c r="D534" s="193" t="s">
        <v>170</v>
      </c>
      <c r="E534" s="39"/>
      <c r="F534" s="194" t="s">
        <v>1023</v>
      </c>
      <c r="G534" s="39"/>
      <c r="H534" s="39"/>
      <c r="I534" s="195"/>
      <c r="J534" s="39"/>
      <c r="K534" s="39"/>
      <c r="L534" s="42"/>
      <c r="M534" s="196"/>
      <c r="N534" s="197"/>
      <c r="O534" s="67"/>
      <c r="P534" s="67"/>
      <c r="Q534" s="67"/>
      <c r="R534" s="67"/>
      <c r="S534" s="67"/>
      <c r="T534" s="68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T534" s="20" t="s">
        <v>170</v>
      </c>
      <c r="AU534" s="20" t="s">
        <v>81</v>
      </c>
    </row>
    <row r="535" spans="1:65" s="2" customFormat="1" ht="14.4" customHeight="1">
      <c r="A535" s="37"/>
      <c r="B535" s="38"/>
      <c r="C535" s="245" t="s">
        <v>1024</v>
      </c>
      <c r="D535" s="245" t="s">
        <v>674</v>
      </c>
      <c r="E535" s="246" t="s">
        <v>1025</v>
      </c>
      <c r="F535" s="247" t="s">
        <v>1026</v>
      </c>
      <c r="G535" s="248" t="s">
        <v>439</v>
      </c>
      <c r="H535" s="249">
        <v>1</v>
      </c>
      <c r="I535" s="250"/>
      <c r="J535" s="249">
        <f>ROUND(I535*H535,2)</f>
        <v>0</v>
      </c>
      <c r="K535" s="247" t="s">
        <v>167</v>
      </c>
      <c r="L535" s="251"/>
      <c r="M535" s="252" t="s">
        <v>18</v>
      </c>
      <c r="N535" s="253" t="s">
        <v>43</v>
      </c>
      <c r="O535" s="67"/>
      <c r="P535" s="189">
        <f>O535*H535</f>
        <v>0</v>
      </c>
      <c r="Q535" s="189">
        <v>2.2000000000000001E-4</v>
      </c>
      <c r="R535" s="189">
        <f>Q535*H535</f>
        <v>2.2000000000000001E-4</v>
      </c>
      <c r="S535" s="189">
        <v>0</v>
      </c>
      <c r="T535" s="190">
        <f>S535*H535</f>
        <v>0</v>
      </c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R535" s="191" t="s">
        <v>220</v>
      </c>
      <c r="AT535" s="191" t="s">
        <v>674</v>
      </c>
      <c r="AU535" s="191" t="s">
        <v>81</v>
      </c>
      <c r="AY535" s="20" t="s">
        <v>160</v>
      </c>
      <c r="BE535" s="192">
        <f>IF(N535="základní",J535,0)</f>
        <v>0</v>
      </c>
      <c r="BF535" s="192">
        <f>IF(N535="snížená",J535,0)</f>
        <v>0</v>
      </c>
      <c r="BG535" s="192">
        <f>IF(N535="zákl. přenesená",J535,0)</f>
        <v>0</v>
      </c>
      <c r="BH535" s="192">
        <f>IF(N535="sníž. přenesená",J535,0)</f>
        <v>0</v>
      </c>
      <c r="BI535" s="192">
        <f>IF(N535="nulová",J535,0)</f>
        <v>0</v>
      </c>
      <c r="BJ535" s="20" t="s">
        <v>79</v>
      </c>
      <c r="BK535" s="192">
        <f>ROUND(I535*H535,2)</f>
        <v>0</v>
      </c>
      <c r="BL535" s="20" t="s">
        <v>168</v>
      </c>
      <c r="BM535" s="191" t="s">
        <v>1027</v>
      </c>
    </row>
    <row r="536" spans="1:65" s="2" customFormat="1" ht="14.4" customHeight="1">
      <c r="A536" s="37"/>
      <c r="B536" s="38"/>
      <c r="C536" s="245" t="s">
        <v>1028</v>
      </c>
      <c r="D536" s="245" t="s">
        <v>674</v>
      </c>
      <c r="E536" s="246" t="s">
        <v>1029</v>
      </c>
      <c r="F536" s="247" t="s">
        <v>1030</v>
      </c>
      <c r="G536" s="248" t="s">
        <v>439</v>
      </c>
      <c r="H536" s="249">
        <v>1</v>
      </c>
      <c r="I536" s="250"/>
      <c r="J536" s="249">
        <f>ROUND(I536*H536,2)</f>
        <v>0</v>
      </c>
      <c r="K536" s="247" t="s">
        <v>167</v>
      </c>
      <c r="L536" s="251"/>
      <c r="M536" s="252" t="s">
        <v>18</v>
      </c>
      <c r="N536" s="253" t="s">
        <v>43</v>
      </c>
      <c r="O536" s="67"/>
      <c r="P536" s="189">
        <f>O536*H536</f>
        <v>0</v>
      </c>
      <c r="Q536" s="189">
        <v>1.9000000000000001E-4</v>
      </c>
      <c r="R536" s="189">
        <f>Q536*H536</f>
        <v>1.9000000000000001E-4</v>
      </c>
      <c r="S536" s="189">
        <v>0</v>
      </c>
      <c r="T536" s="190">
        <f>S536*H536</f>
        <v>0</v>
      </c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R536" s="191" t="s">
        <v>220</v>
      </c>
      <c r="AT536" s="191" t="s">
        <v>674</v>
      </c>
      <c r="AU536" s="191" t="s">
        <v>81</v>
      </c>
      <c r="AY536" s="20" t="s">
        <v>160</v>
      </c>
      <c r="BE536" s="192">
        <f>IF(N536="základní",J536,0)</f>
        <v>0</v>
      </c>
      <c r="BF536" s="192">
        <f>IF(N536="snížená",J536,0)</f>
        <v>0</v>
      </c>
      <c r="BG536" s="192">
        <f>IF(N536="zákl. přenesená",J536,0)</f>
        <v>0</v>
      </c>
      <c r="BH536" s="192">
        <f>IF(N536="sníž. přenesená",J536,0)</f>
        <v>0</v>
      </c>
      <c r="BI536" s="192">
        <f>IF(N536="nulová",J536,0)</f>
        <v>0</v>
      </c>
      <c r="BJ536" s="20" t="s">
        <v>79</v>
      </c>
      <c r="BK536" s="192">
        <f>ROUND(I536*H536,2)</f>
        <v>0</v>
      </c>
      <c r="BL536" s="20" t="s">
        <v>168</v>
      </c>
      <c r="BM536" s="191" t="s">
        <v>1031</v>
      </c>
    </row>
    <row r="537" spans="1:65" s="2" customFormat="1" ht="14.4" customHeight="1">
      <c r="A537" s="37"/>
      <c r="B537" s="38"/>
      <c r="C537" s="245" t="s">
        <v>1032</v>
      </c>
      <c r="D537" s="245" t="s">
        <v>674</v>
      </c>
      <c r="E537" s="246" t="s">
        <v>1033</v>
      </c>
      <c r="F537" s="247" t="s">
        <v>1034</v>
      </c>
      <c r="G537" s="248" t="s">
        <v>439</v>
      </c>
      <c r="H537" s="249">
        <v>1</v>
      </c>
      <c r="I537" s="250"/>
      <c r="J537" s="249">
        <f>ROUND(I537*H537,2)</f>
        <v>0</v>
      </c>
      <c r="K537" s="247" t="s">
        <v>167</v>
      </c>
      <c r="L537" s="251"/>
      <c r="M537" s="252" t="s">
        <v>18</v>
      </c>
      <c r="N537" s="253" t="s">
        <v>43</v>
      </c>
      <c r="O537" s="67"/>
      <c r="P537" s="189">
        <f>O537*H537</f>
        <v>0</v>
      </c>
      <c r="Q537" s="189">
        <v>2.2000000000000001E-3</v>
      </c>
      <c r="R537" s="189">
        <f>Q537*H537</f>
        <v>2.2000000000000001E-3</v>
      </c>
      <c r="S537" s="189">
        <v>0</v>
      </c>
      <c r="T537" s="190">
        <f>S537*H537</f>
        <v>0</v>
      </c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R537" s="191" t="s">
        <v>220</v>
      </c>
      <c r="AT537" s="191" t="s">
        <v>674</v>
      </c>
      <c r="AU537" s="191" t="s">
        <v>81</v>
      </c>
      <c r="AY537" s="20" t="s">
        <v>160</v>
      </c>
      <c r="BE537" s="192">
        <f>IF(N537="základní",J537,0)</f>
        <v>0</v>
      </c>
      <c r="BF537" s="192">
        <f>IF(N537="snížená",J537,0)</f>
        <v>0</v>
      </c>
      <c r="BG537" s="192">
        <f>IF(N537="zákl. přenesená",J537,0)</f>
        <v>0</v>
      </c>
      <c r="BH537" s="192">
        <f>IF(N537="sníž. přenesená",J537,0)</f>
        <v>0</v>
      </c>
      <c r="BI537" s="192">
        <f>IF(N537="nulová",J537,0)</f>
        <v>0</v>
      </c>
      <c r="BJ537" s="20" t="s">
        <v>79</v>
      </c>
      <c r="BK537" s="192">
        <f>ROUND(I537*H537,2)</f>
        <v>0</v>
      </c>
      <c r="BL537" s="20" t="s">
        <v>168</v>
      </c>
      <c r="BM537" s="191" t="s">
        <v>1035</v>
      </c>
    </row>
    <row r="538" spans="1:65" s="2" customFormat="1" ht="22.2" customHeight="1">
      <c r="A538" s="37"/>
      <c r="B538" s="38"/>
      <c r="C538" s="181" t="s">
        <v>1036</v>
      </c>
      <c r="D538" s="181" t="s">
        <v>163</v>
      </c>
      <c r="E538" s="182" t="s">
        <v>1037</v>
      </c>
      <c r="F538" s="183" t="s">
        <v>1038</v>
      </c>
      <c r="G538" s="184" t="s">
        <v>439</v>
      </c>
      <c r="H538" s="185">
        <v>2</v>
      </c>
      <c r="I538" s="186"/>
      <c r="J538" s="185">
        <f>ROUND(I538*H538,2)</f>
        <v>0</v>
      </c>
      <c r="K538" s="183" t="s">
        <v>167</v>
      </c>
      <c r="L538" s="42"/>
      <c r="M538" s="187" t="s">
        <v>18</v>
      </c>
      <c r="N538" s="188" t="s">
        <v>43</v>
      </c>
      <c r="O538" s="67"/>
      <c r="P538" s="189">
        <f>O538*H538</f>
        <v>0</v>
      </c>
      <c r="Q538" s="189">
        <v>0</v>
      </c>
      <c r="R538" s="189">
        <f>Q538*H538</f>
        <v>0</v>
      </c>
      <c r="S538" s="189">
        <v>0</v>
      </c>
      <c r="T538" s="190">
        <f>S538*H538</f>
        <v>0</v>
      </c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R538" s="191" t="s">
        <v>168</v>
      </c>
      <c r="AT538" s="191" t="s">
        <v>163</v>
      </c>
      <c r="AU538" s="191" t="s">
        <v>81</v>
      </c>
      <c r="AY538" s="20" t="s">
        <v>160</v>
      </c>
      <c r="BE538" s="192">
        <f>IF(N538="základní",J538,0)</f>
        <v>0</v>
      </c>
      <c r="BF538" s="192">
        <f>IF(N538="snížená",J538,0)</f>
        <v>0</v>
      </c>
      <c r="BG538" s="192">
        <f>IF(N538="zákl. přenesená",J538,0)</f>
        <v>0</v>
      </c>
      <c r="BH538" s="192">
        <f>IF(N538="sníž. přenesená",J538,0)</f>
        <v>0</v>
      </c>
      <c r="BI538" s="192">
        <f>IF(N538="nulová",J538,0)</f>
        <v>0</v>
      </c>
      <c r="BJ538" s="20" t="s">
        <v>79</v>
      </c>
      <c r="BK538" s="192">
        <f>ROUND(I538*H538,2)</f>
        <v>0</v>
      </c>
      <c r="BL538" s="20" t="s">
        <v>168</v>
      </c>
      <c r="BM538" s="191" t="s">
        <v>1039</v>
      </c>
    </row>
    <row r="539" spans="1:65" s="2" customFormat="1">
      <c r="A539" s="37"/>
      <c r="B539" s="38"/>
      <c r="C539" s="39"/>
      <c r="D539" s="193" t="s">
        <v>170</v>
      </c>
      <c r="E539" s="39"/>
      <c r="F539" s="194" t="s">
        <v>1040</v>
      </c>
      <c r="G539" s="39"/>
      <c r="H539" s="39"/>
      <c r="I539" s="195"/>
      <c r="J539" s="39"/>
      <c r="K539" s="39"/>
      <c r="L539" s="42"/>
      <c r="M539" s="196"/>
      <c r="N539" s="197"/>
      <c r="O539" s="67"/>
      <c r="P539" s="67"/>
      <c r="Q539" s="67"/>
      <c r="R539" s="67"/>
      <c r="S539" s="67"/>
      <c r="T539" s="68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T539" s="20" t="s">
        <v>170</v>
      </c>
      <c r="AU539" s="20" t="s">
        <v>81</v>
      </c>
    </row>
    <row r="540" spans="1:65" s="2" customFormat="1" ht="14.4" customHeight="1">
      <c r="A540" s="37"/>
      <c r="B540" s="38"/>
      <c r="C540" s="245" t="s">
        <v>1041</v>
      </c>
      <c r="D540" s="245" t="s">
        <v>674</v>
      </c>
      <c r="E540" s="246" t="s">
        <v>1042</v>
      </c>
      <c r="F540" s="247" t="s">
        <v>1043</v>
      </c>
      <c r="G540" s="248" t="s">
        <v>439</v>
      </c>
      <c r="H540" s="249">
        <v>2</v>
      </c>
      <c r="I540" s="250"/>
      <c r="J540" s="249">
        <f>ROUND(I540*H540,2)</f>
        <v>0</v>
      </c>
      <c r="K540" s="247" t="s">
        <v>167</v>
      </c>
      <c r="L540" s="251"/>
      <c r="M540" s="252" t="s">
        <v>18</v>
      </c>
      <c r="N540" s="253" t="s">
        <v>43</v>
      </c>
      <c r="O540" s="67"/>
      <c r="P540" s="189">
        <f>O540*H540</f>
        <v>0</v>
      </c>
      <c r="Q540" s="189">
        <v>3.8999999999999999E-4</v>
      </c>
      <c r="R540" s="189">
        <f>Q540*H540</f>
        <v>7.7999999999999999E-4</v>
      </c>
      <c r="S540" s="189">
        <v>0</v>
      </c>
      <c r="T540" s="190">
        <f>S540*H540</f>
        <v>0</v>
      </c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R540" s="191" t="s">
        <v>220</v>
      </c>
      <c r="AT540" s="191" t="s">
        <v>674</v>
      </c>
      <c r="AU540" s="191" t="s">
        <v>81</v>
      </c>
      <c r="AY540" s="20" t="s">
        <v>160</v>
      </c>
      <c r="BE540" s="192">
        <f>IF(N540="základní",J540,0)</f>
        <v>0</v>
      </c>
      <c r="BF540" s="192">
        <f>IF(N540="snížená",J540,0)</f>
        <v>0</v>
      </c>
      <c r="BG540" s="192">
        <f>IF(N540="zákl. přenesená",J540,0)</f>
        <v>0</v>
      </c>
      <c r="BH540" s="192">
        <f>IF(N540="sníž. přenesená",J540,0)</f>
        <v>0</v>
      </c>
      <c r="BI540" s="192">
        <f>IF(N540="nulová",J540,0)</f>
        <v>0</v>
      </c>
      <c r="BJ540" s="20" t="s">
        <v>79</v>
      </c>
      <c r="BK540" s="192">
        <f>ROUND(I540*H540,2)</f>
        <v>0</v>
      </c>
      <c r="BL540" s="20" t="s">
        <v>168</v>
      </c>
      <c r="BM540" s="191" t="s">
        <v>1044</v>
      </c>
    </row>
    <row r="541" spans="1:65" s="2" customFormat="1" ht="14.4" customHeight="1">
      <c r="A541" s="37"/>
      <c r="B541" s="38"/>
      <c r="C541" s="245" t="s">
        <v>1045</v>
      </c>
      <c r="D541" s="245" t="s">
        <v>674</v>
      </c>
      <c r="E541" s="246" t="s">
        <v>1046</v>
      </c>
      <c r="F541" s="247" t="s">
        <v>1047</v>
      </c>
      <c r="G541" s="248" t="s">
        <v>439</v>
      </c>
      <c r="H541" s="249">
        <v>2</v>
      </c>
      <c r="I541" s="250"/>
      <c r="J541" s="249">
        <f>ROUND(I541*H541,2)</f>
        <v>0</v>
      </c>
      <c r="K541" s="247" t="s">
        <v>167</v>
      </c>
      <c r="L541" s="251"/>
      <c r="M541" s="252" t="s">
        <v>18</v>
      </c>
      <c r="N541" s="253" t="s">
        <v>43</v>
      </c>
      <c r="O541" s="67"/>
      <c r="P541" s="189">
        <f>O541*H541</f>
        <v>0</v>
      </c>
      <c r="Q541" s="189">
        <v>4.8000000000000001E-4</v>
      </c>
      <c r="R541" s="189">
        <f>Q541*H541</f>
        <v>9.6000000000000002E-4</v>
      </c>
      <c r="S541" s="189">
        <v>0</v>
      </c>
      <c r="T541" s="190">
        <f>S541*H541</f>
        <v>0</v>
      </c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R541" s="191" t="s">
        <v>220</v>
      </c>
      <c r="AT541" s="191" t="s">
        <v>674</v>
      </c>
      <c r="AU541" s="191" t="s">
        <v>81</v>
      </c>
      <c r="AY541" s="20" t="s">
        <v>160</v>
      </c>
      <c r="BE541" s="192">
        <f>IF(N541="základní",J541,0)</f>
        <v>0</v>
      </c>
      <c r="BF541" s="192">
        <f>IF(N541="snížená",J541,0)</f>
        <v>0</v>
      </c>
      <c r="BG541" s="192">
        <f>IF(N541="zákl. přenesená",J541,0)</f>
        <v>0</v>
      </c>
      <c r="BH541" s="192">
        <f>IF(N541="sníž. přenesená",J541,0)</f>
        <v>0</v>
      </c>
      <c r="BI541" s="192">
        <f>IF(N541="nulová",J541,0)</f>
        <v>0</v>
      </c>
      <c r="BJ541" s="20" t="s">
        <v>79</v>
      </c>
      <c r="BK541" s="192">
        <f>ROUND(I541*H541,2)</f>
        <v>0</v>
      </c>
      <c r="BL541" s="20" t="s">
        <v>168</v>
      </c>
      <c r="BM541" s="191" t="s">
        <v>1048</v>
      </c>
    </row>
    <row r="542" spans="1:65" s="2" customFormat="1" ht="14.4" customHeight="1">
      <c r="A542" s="37"/>
      <c r="B542" s="38"/>
      <c r="C542" s="245" t="s">
        <v>1049</v>
      </c>
      <c r="D542" s="245" t="s">
        <v>674</v>
      </c>
      <c r="E542" s="246" t="s">
        <v>1050</v>
      </c>
      <c r="F542" s="247" t="s">
        <v>1051</v>
      </c>
      <c r="G542" s="248" t="s">
        <v>439</v>
      </c>
      <c r="H542" s="249">
        <v>2</v>
      </c>
      <c r="I542" s="250"/>
      <c r="J542" s="249">
        <f>ROUND(I542*H542,2)</f>
        <v>0</v>
      </c>
      <c r="K542" s="247" t="s">
        <v>167</v>
      </c>
      <c r="L542" s="251"/>
      <c r="M542" s="252" t="s">
        <v>18</v>
      </c>
      <c r="N542" s="253" t="s">
        <v>43</v>
      </c>
      <c r="O542" s="67"/>
      <c r="P542" s="189">
        <f>O542*H542</f>
        <v>0</v>
      </c>
      <c r="Q542" s="189">
        <v>3.5999999999999999E-3</v>
      </c>
      <c r="R542" s="189">
        <f>Q542*H542</f>
        <v>7.1999999999999998E-3</v>
      </c>
      <c r="S542" s="189">
        <v>0</v>
      </c>
      <c r="T542" s="190">
        <f>S542*H542</f>
        <v>0</v>
      </c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R542" s="191" t="s">
        <v>220</v>
      </c>
      <c r="AT542" s="191" t="s">
        <v>674</v>
      </c>
      <c r="AU542" s="191" t="s">
        <v>81</v>
      </c>
      <c r="AY542" s="20" t="s">
        <v>160</v>
      </c>
      <c r="BE542" s="192">
        <f>IF(N542="základní",J542,0)</f>
        <v>0</v>
      </c>
      <c r="BF542" s="192">
        <f>IF(N542="snížená",J542,0)</f>
        <v>0</v>
      </c>
      <c r="BG542" s="192">
        <f>IF(N542="zákl. přenesená",J542,0)</f>
        <v>0</v>
      </c>
      <c r="BH542" s="192">
        <f>IF(N542="sníž. přenesená",J542,0)</f>
        <v>0</v>
      </c>
      <c r="BI542" s="192">
        <f>IF(N542="nulová",J542,0)</f>
        <v>0</v>
      </c>
      <c r="BJ542" s="20" t="s">
        <v>79</v>
      </c>
      <c r="BK542" s="192">
        <f>ROUND(I542*H542,2)</f>
        <v>0</v>
      </c>
      <c r="BL542" s="20" t="s">
        <v>168</v>
      </c>
      <c r="BM542" s="191" t="s">
        <v>1052</v>
      </c>
    </row>
    <row r="543" spans="1:65" s="2" customFormat="1" ht="22.2" customHeight="1">
      <c r="A543" s="37"/>
      <c r="B543" s="38"/>
      <c r="C543" s="181" t="s">
        <v>1053</v>
      </c>
      <c r="D543" s="181" t="s">
        <v>163</v>
      </c>
      <c r="E543" s="182" t="s">
        <v>1054</v>
      </c>
      <c r="F543" s="183" t="s">
        <v>1055</v>
      </c>
      <c r="G543" s="184" t="s">
        <v>439</v>
      </c>
      <c r="H543" s="185">
        <v>1</v>
      </c>
      <c r="I543" s="186"/>
      <c r="J543" s="185">
        <f>ROUND(I543*H543,2)</f>
        <v>0</v>
      </c>
      <c r="K543" s="183" t="s">
        <v>18</v>
      </c>
      <c r="L543" s="42"/>
      <c r="M543" s="187" t="s">
        <v>18</v>
      </c>
      <c r="N543" s="188" t="s">
        <v>43</v>
      </c>
      <c r="O543" s="67"/>
      <c r="P543" s="189">
        <f>O543*H543</f>
        <v>0</v>
      </c>
      <c r="Q543" s="189">
        <v>0</v>
      </c>
      <c r="R543" s="189">
        <f>Q543*H543</f>
        <v>0</v>
      </c>
      <c r="S543" s="189">
        <v>0</v>
      </c>
      <c r="T543" s="190">
        <f>S543*H543</f>
        <v>0</v>
      </c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R543" s="191" t="s">
        <v>168</v>
      </c>
      <c r="AT543" s="191" t="s">
        <v>163</v>
      </c>
      <c r="AU543" s="191" t="s">
        <v>81</v>
      </c>
      <c r="AY543" s="20" t="s">
        <v>160</v>
      </c>
      <c r="BE543" s="192">
        <f>IF(N543="základní",J543,0)</f>
        <v>0</v>
      </c>
      <c r="BF543" s="192">
        <f>IF(N543="snížená",J543,0)</f>
        <v>0</v>
      </c>
      <c r="BG543" s="192">
        <f>IF(N543="zákl. přenesená",J543,0)</f>
        <v>0</v>
      </c>
      <c r="BH543" s="192">
        <f>IF(N543="sníž. přenesená",J543,0)</f>
        <v>0</v>
      </c>
      <c r="BI543" s="192">
        <f>IF(N543="nulová",J543,0)</f>
        <v>0</v>
      </c>
      <c r="BJ543" s="20" t="s">
        <v>79</v>
      </c>
      <c r="BK543" s="192">
        <f>ROUND(I543*H543,2)</f>
        <v>0</v>
      </c>
      <c r="BL543" s="20" t="s">
        <v>168</v>
      </c>
      <c r="BM543" s="191" t="s">
        <v>1056</v>
      </c>
    </row>
    <row r="544" spans="1:65" s="12" customFormat="1" ht="22.8" customHeight="1">
      <c r="B544" s="165"/>
      <c r="C544" s="166"/>
      <c r="D544" s="167" t="s">
        <v>71</v>
      </c>
      <c r="E544" s="179" t="s">
        <v>161</v>
      </c>
      <c r="F544" s="179" t="s">
        <v>1057</v>
      </c>
      <c r="G544" s="166"/>
      <c r="H544" s="166"/>
      <c r="I544" s="169"/>
      <c r="J544" s="180">
        <f>BK544</f>
        <v>0</v>
      </c>
      <c r="K544" s="166"/>
      <c r="L544" s="171"/>
      <c r="M544" s="172"/>
      <c r="N544" s="173"/>
      <c r="O544" s="173"/>
      <c r="P544" s="174">
        <f>SUM(P545:P685)</f>
        <v>0</v>
      </c>
      <c r="Q544" s="173"/>
      <c r="R544" s="174">
        <f>SUM(R545:R685)</f>
        <v>0.48278019999999988</v>
      </c>
      <c r="S544" s="173"/>
      <c r="T544" s="175">
        <f>SUM(T545:T685)</f>
        <v>0.23947499999999999</v>
      </c>
      <c r="AR544" s="176" t="s">
        <v>79</v>
      </c>
      <c r="AT544" s="177" t="s">
        <v>71</v>
      </c>
      <c r="AU544" s="177" t="s">
        <v>79</v>
      </c>
      <c r="AY544" s="176" t="s">
        <v>160</v>
      </c>
      <c r="BK544" s="178">
        <f>SUM(BK545:BK685)</f>
        <v>0</v>
      </c>
    </row>
    <row r="545" spans="1:65" s="2" customFormat="1" ht="14.4" customHeight="1">
      <c r="A545" s="37"/>
      <c r="B545" s="38"/>
      <c r="C545" s="181" t="s">
        <v>1058</v>
      </c>
      <c r="D545" s="181" t="s">
        <v>163</v>
      </c>
      <c r="E545" s="182" t="s">
        <v>1059</v>
      </c>
      <c r="F545" s="183" t="s">
        <v>1060</v>
      </c>
      <c r="G545" s="184" t="s">
        <v>241</v>
      </c>
      <c r="H545" s="185">
        <v>31.72</v>
      </c>
      <c r="I545" s="186"/>
      <c r="J545" s="185">
        <f>ROUND(I545*H545,2)</f>
        <v>0</v>
      </c>
      <c r="K545" s="183" t="s">
        <v>167</v>
      </c>
      <c r="L545" s="42"/>
      <c r="M545" s="187" t="s">
        <v>18</v>
      </c>
      <c r="N545" s="188" t="s">
        <v>43</v>
      </c>
      <c r="O545" s="67"/>
      <c r="P545" s="189">
        <f>O545*H545</f>
        <v>0</v>
      </c>
      <c r="Q545" s="189">
        <v>8.8500000000000002E-3</v>
      </c>
      <c r="R545" s="189">
        <f>Q545*H545</f>
        <v>0.28072199999999997</v>
      </c>
      <c r="S545" s="189">
        <v>0</v>
      </c>
      <c r="T545" s="190">
        <f>S545*H545</f>
        <v>0</v>
      </c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R545" s="191" t="s">
        <v>168</v>
      </c>
      <c r="AT545" s="191" t="s">
        <v>163</v>
      </c>
      <c r="AU545" s="191" t="s">
        <v>81</v>
      </c>
      <c r="AY545" s="20" t="s">
        <v>160</v>
      </c>
      <c r="BE545" s="192">
        <f>IF(N545="základní",J545,0)</f>
        <v>0</v>
      </c>
      <c r="BF545" s="192">
        <f>IF(N545="snížená",J545,0)</f>
        <v>0</v>
      </c>
      <c r="BG545" s="192">
        <f>IF(N545="zákl. přenesená",J545,0)</f>
        <v>0</v>
      </c>
      <c r="BH545" s="192">
        <f>IF(N545="sníž. přenesená",J545,0)</f>
        <v>0</v>
      </c>
      <c r="BI545" s="192">
        <f>IF(N545="nulová",J545,0)</f>
        <v>0</v>
      </c>
      <c r="BJ545" s="20" t="s">
        <v>79</v>
      </c>
      <c r="BK545" s="192">
        <f>ROUND(I545*H545,2)</f>
        <v>0</v>
      </c>
      <c r="BL545" s="20" t="s">
        <v>168</v>
      </c>
      <c r="BM545" s="191" t="s">
        <v>1061</v>
      </c>
    </row>
    <row r="546" spans="1:65" s="2" customFormat="1">
      <c r="A546" s="37"/>
      <c r="B546" s="38"/>
      <c r="C546" s="39"/>
      <c r="D546" s="193" t="s">
        <v>170</v>
      </c>
      <c r="E546" s="39"/>
      <c r="F546" s="194" t="s">
        <v>1062</v>
      </c>
      <c r="G546" s="39"/>
      <c r="H546" s="39"/>
      <c r="I546" s="195"/>
      <c r="J546" s="39"/>
      <c r="K546" s="39"/>
      <c r="L546" s="42"/>
      <c r="M546" s="196"/>
      <c r="N546" s="197"/>
      <c r="O546" s="67"/>
      <c r="P546" s="67"/>
      <c r="Q546" s="67"/>
      <c r="R546" s="67"/>
      <c r="S546" s="67"/>
      <c r="T546" s="68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T546" s="20" t="s">
        <v>170</v>
      </c>
      <c r="AU546" s="20" t="s">
        <v>81</v>
      </c>
    </row>
    <row r="547" spans="1:65" s="13" customFormat="1">
      <c r="B547" s="198"/>
      <c r="C547" s="199"/>
      <c r="D547" s="200" t="s">
        <v>172</v>
      </c>
      <c r="E547" s="201" t="s">
        <v>18</v>
      </c>
      <c r="F547" s="202" t="s">
        <v>738</v>
      </c>
      <c r="G547" s="199"/>
      <c r="H547" s="201" t="s">
        <v>18</v>
      </c>
      <c r="I547" s="203"/>
      <c r="J547" s="199"/>
      <c r="K547" s="199"/>
      <c r="L547" s="204"/>
      <c r="M547" s="205"/>
      <c r="N547" s="206"/>
      <c r="O547" s="206"/>
      <c r="P547" s="206"/>
      <c r="Q547" s="206"/>
      <c r="R547" s="206"/>
      <c r="S547" s="206"/>
      <c r="T547" s="207"/>
      <c r="AT547" s="208" t="s">
        <v>172</v>
      </c>
      <c r="AU547" s="208" t="s">
        <v>81</v>
      </c>
      <c r="AV547" s="13" t="s">
        <v>79</v>
      </c>
      <c r="AW547" s="13" t="s">
        <v>34</v>
      </c>
      <c r="AX547" s="13" t="s">
        <v>72</v>
      </c>
      <c r="AY547" s="208" t="s">
        <v>160</v>
      </c>
    </row>
    <row r="548" spans="1:65" s="14" customFormat="1">
      <c r="B548" s="209"/>
      <c r="C548" s="210"/>
      <c r="D548" s="200" t="s">
        <v>172</v>
      </c>
      <c r="E548" s="211" t="s">
        <v>18</v>
      </c>
      <c r="F548" s="212" t="s">
        <v>1063</v>
      </c>
      <c r="G548" s="210"/>
      <c r="H548" s="213">
        <v>31.72</v>
      </c>
      <c r="I548" s="214"/>
      <c r="J548" s="210"/>
      <c r="K548" s="210"/>
      <c r="L548" s="215"/>
      <c r="M548" s="216"/>
      <c r="N548" s="217"/>
      <c r="O548" s="217"/>
      <c r="P548" s="217"/>
      <c r="Q548" s="217"/>
      <c r="R548" s="217"/>
      <c r="S548" s="217"/>
      <c r="T548" s="218"/>
      <c r="AT548" s="219" t="s">
        <v>172</v>
      </c>
      <c r="AU548" s="219" t="s">
        <v>81</v>
      </c>
      <c r="AV548" s="14" t="s">
        <v>81</v>
      </c>
      <c r="AW548" s="14" t="s">
        <v>34</v>
      </c>
      <c r="AX548" s="14" t="s">
        <v>72</v>
      </c>
      <c r="AY548" s="219" t="s">
        <v>160</v>
      </c>
    </row>
    <row r="549" spans="1:65" s="15" customFormat="1">
      <c r="B549" s="220"/>
      <c r="C549" s="221"/>
      <c r="D549" s="200" t="s">
        <v>172</v>
      </c>
      <c r="E549" s="222" t="s">
        <v>18</v>
      </c>
      <c r="F549" s="223" t="s">
        <v>175</v>
      </c>
      <c r="G549" s="221"/>
      <c r="H549" s="224">
        <v>31.72</v>
      </c>
      <c r="I549" s="225"/>
      <c r="J549" s="221"/>
      <c r="K549" s="221"/>
      <c r="L549" s="226"/>
      <c r="M549" s="227"/>
      <c r="N549" s="228"/>
      <c r="O549" s="228"/>
      <c r="P549" s="228"/>
      <c r="Q549" s="228"/>
      <c r="R549" s="228"/>
      <c r="S549" s="228"/>
      <c r="T549" s="229"/>
      <c r="AT549" s="230" t="s">
        <v>172</v>
      </c>
      <c r="AU549" s="230" t="s">
        <v>81</v>
      </c>
      <c r="AV549" s="15" t="s">
        <v>168</v>
      </c>
      <c r="AW549" s="15" t="s">
        <v>34</v>
      </c>
      <c r="AX549" s="15" t="s">
        <v>79</v>
      </c>
      <c r="AY549" s="230" t="s">
        <v>160</v>
      </c>
    </row>
    <row r="550" spans="1:65" s="2" customFormat="1" ht="14.4" customHeight="1">
      <c r="A550" s="37"/>
      <c r="B550" s="38"/>
      <c r="C550" s="245" t="s">
        <v>1064</v>
      </c>
      <c r="D550" s="245" t="s">
        <v>674</v>
      </c>
      <c r="E550" s="246" t="s">
        <v>1065</v>
      </c>
      <c r="F550" s="247" t="s">
        <v>1066</v>
      </c>
      <c r="G550" s="248" t="s">
        <v>241</v>
      </c>
      <c r="H550" s="249">
        <v>33.31</v>
      </c>
      <c r="I550" s="250"/>
      <c r="J550" s="249">
        <f>ROUND(I550*H550,2)</f>
        <v>0</v>
      </c>
      <c r="K550" s="247" t="s">
        <v>18</v>
      </c>
      <c r="L550" s="251"/>
      <c r="M550" s="252" t="s">
        <v>18</v>
      </c>
      <c r="N550" s="253" t="s">
        <v>43</v>
      </c>
      <c r="O550" s="67"/>
      <c r="P550" s="189">
        <f>O550*H550</f>
        <v>0</v>
      </c>
      <c r="Q550" s="189">
        <v>8.8000000000000003E-4</v>
      </c>
      <c r="R550" s="189">
        <f>Q550*H550</f>
        <v>2.9312800000000003E-2</v>
      </c>
      <c r="S550" s="189">
        <v>0</v>
      </c>
      <c r="T550" s="190">
        <f>S550*H550</f>
        <v>0</v>
      </c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R550" s="191" t="s">
        <v>220</v>
      </c>
      <c r="AT550" s="191" t="s">
        <v>674</v>
      </c>
      <c r="AU550" s="191" t="s">
        <v>81</v>
      </c>
      <c r="AY550" s="20" t="s">
        <v>160</v>
      </c>
      <c r="BE550" s="192">
        <f>IF(N550="základní",J550,0)</f>
        <v>0</v>
      </c>
      <c r="BF550" s="192">
        <f>IF(N550="snížená",J550,0)</f>
        <v>0</v>
      </c>
      <c r="BG550" s="192">
        <f>IF(N550="zákl. přenesená",J550,0)</f>
        <v>0</v>
      </c>
      <c r="BH550" s="192">
        <f>IF(N550="sníž. přenesená",J550,0)</f>
        <v>0</v>
      </c>
      <c r="BI550" s="192">
        <f>IF(N550="nulová",J550,0)</f>
        <v>0</v>
      </c>
      <c r="BJ550" s="20" t="s">
        <v>79</v>
      </c>
      <c r="BK550" s="192">
        <f>ROUND(I550*H550,2)</f>
        <v>0</v>
      </c>
      <c r="BL550" s="20" t="s">
        <v>168</v>
      </c>
      <c r="BM550" s="191" t="s">
        <v>1067</v>
      </c>
    </row>
    <row r="551" spans="1:65" s="14" customFormat="1">
      <c r="B551" s="209"/>
      <c r="C551" s="210"/>
      <c r="D551" s="200" t="s">
        <v>172</v>
      </c>
      <c r="E551" s="211" t="s">
        <v>18</v>
      </c>
      <c r="F551" s="212" t="s">
        <v>1068</v>
      </c>
      <c r="G551" s="210"/>
      <c r="H551" s="213">
        <v>33.31</v>
      </c>
      <c r="I551" s="214"/>
      <c r="J551" s="210"/>
      <c r="K551" s="210"/>
      <c r="L551" s="215"/>
      <c r="M551" s="216"/>
      <c r="N551" s="217"/>
      <c r="O551" s="217"/>
      <c r="P551" s="217"/>
      <c r="Q551" s="217"/>
      <c r="R551" s="217"/>
      <c r="S551" s="217"/>
      <c r="T551" s="218"/>
      <c r="AT551" s="219" t="s">
        <v>172</v>
      </c>
      <c r="AU551" s="219" t="s">
        <v>81</v>
      </c>
      <c r="AV551" s="14" t="s">
        <v>81</v>
      </c>
      <c r="AW551" s="14" t="s">
        <v>34</v>
      </c>
      <c r="AX551" s="14" t="s">
        <v>79</v>
      </c>
      <c r="AY551" s="219" t="s">
        <v>160</v>
      </c>
    </row>
    <row r="552" spans="1:65" s="2" customFormat="1" ht="22.2" customHeight="1">
      <c r="A552" s="37"/>
      <c r="B552" s="38"/>
      <c r="C552" s="181" t="s">
        <v>1069</v>
      </c>
      <c r="D552" s="181" t="s">
        <v>163</v>
      </c>
      <c r="E552" s="182" t="s">
        <v>1070</v>
      </c>
      <c r="F552" s="183" t="s">
        <v>1071</v>
      </c>
      <c r="G552" s="184" t="s">
        <v>1072</v>
      </c>
      <c r="H552" s="185">
        <v>1</v>
      </c>
      <c r="I552" s="186"/>
      <c r="J552" s="185">
        <f>ROUND(I552*H552,2)</f>
        <v>0</v>
      </c>
      <c r="K552" s="183" t="s">
        <v>18</v>
      </c>
      <c r="L552" s="42"/>
      <c r="M552" s="187" t="s">
        <v>18</v>
      </c>
      <c r="N552" s="188" t="s">
        <v>43</v>
      </c>
      <c r="O552" s="67"/>
      <c r="P552" s="189">
        <f>O552*H552</f>
        <v>0</v>
      </c>
      <c r="Q552" s="189">
        <v>4.0000000000000001E-3</v>
      </c>
      <c r="R552" s="189">
        <f>Q552*H552</f>
        <v>4.0000000000000001E-3</v>
      </c>
      <c r="S552" s="189">
        <v>4.3E-3</v>
      </c>
      <c r="T552" s="190">
        <f>S552*H552</f>
        <v>4.3E-3</v>
      </c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R552" s="191" t="s">
        <v>168</v>
      </c>
      <c r="AT552" s="191" t="s">
        <v>163</v>
      </c>
      <c r="AU552" s="191" t="s">
        <v>81</v>
      </c>
      <c r="AY552" s="20" t="s">
        <v>160</v>
      </c>
      <c r="BE552" s="192">
        <f>IF(N552="základní",J552,0)</f>
        <v>0</v>
      </c>
      <c r="BF552" s="192">
        <f>IF(N552="snížená",J552,0)</f>
        <v>0</v>
      </c>
      <c r="BG552" s="192">
        <f>IF(N552="zákl. přenesená",J552,0)</f>
        <v>0</v>
      </c>
      <c r="BH552" s="192">
        <f>IF(N552="sníž. přenesená",J552,0)</f>
        <v>0</v>
      </c>
      <c r="BI552" s="192">
        <f>IF(N552="nulová",J552,0)</f>
        <v>0</v>
      </c>
      <c r="BJ552" s="20" t="s">
        <v>79</v>
      </c>
      <c r="BK552" s="192">
        <f>ROUND(I552*H552,2)</f>
        <v>0</v>
      </c>
      <c r="BL552" s="20" t="s">
        <v>168</v>
      </c>
      <c r="BM552" s="191" t="s">
        <v>1073</v>
      </c>
    </row>
    <row r="553" spans="1:65" s="14" customFormat="1">
      <c r="B553" s="209"/>
      <c r="C553" s="210"/>
      <c r="D553" s="200" t="s">
        <v>172</v>
      </c>
      <c r="E553" s="211" t="s">
        <v>18</v>
      </c>
      <c r="F553" s="212" t="s">
        <v>1074</v>
      </c>
      <c r="G553" s="210"/>
      <c r="H553" s="213">
        <v>1</v>
      </c>
      <c r="I553" s="214"/>
      <c r="J553" s="210"/>
      <c r="K553" s="210"/>
      <c r="L553" s="215"/>
      <c r="M553" s="216"/>
      <c r="N553" s="217"/>
      <c r="O553" s="217"/>
      <c r="P553" s="217"/>
      <c r="Q553" s="217"/>
      <c r="R553" s="217"/>
      <c r="S553" s="217"/>
      <c r="T553" s="218"/>
      <c r="AT553" s="219" t="s">
        <v>172</v>
      </c>
      <c r="AU553" s="219" t="s">
        <v>81</v>
      </c>
      <c r="AV553" s="14" t="s">
        <v>81</v>
      </c>
      <c r="AW553" s="14" t="s">
        <v>34</v>
      </c>
      <c r="AX553" s="14" t="s">
        <v>79</v>
      </c>
      <c r="AY553" s="219" t="s">
        <v>160</v>
      </c>
    </row>
    <row r="554" spans="1:65" s="2" customFormat="1" ht="22.2" customHeight="1">
      <c r="A554" s="37"/>
      <c r="B554" s="38"/>
      <c r="C554" s="181" t="s">
        <v>1075</v>
      </c>
      <c r="D554" s="181" t="s">
        <v>163</v>
      </c>
      <c r="E554" s="182" t="s">
        <v>1076</v>
      </c>
      <c r="F554" s="183" t="s">
        <v>1077</v>
      </c>
      <c r="G554" s="184" t="s">
        <v>241</v>
      </c>
      <c r="H554" s="185">
        <v>0.25</v>
      </c>
      <c r="I554" s="186"/>
      <c r="J554" s="185">
        <f>ROUND(I554*H554,2)</f>
        <v>0</v>
      </c>
      <c r="K554" s="183" t="s">
        <v>167</v>
      </c>
      <c r="L554" s="42"/>
      <c r="M554" s="187" t="s">
        <v>18</v>
      </c>
      <c r="N554" s="188" t="s">
        <v>43</v>
      </c>
      <c r="O554" s="67"/>
      <c r="P554" s="189">
        <f>O554*H554</f>
        <v>0</v>
      </c>
      <c r="Q554" s="189">
        <v>9.7000000000000005E-4</v>
      </c>
      <c r="R554" s="189">
        <f>Q554*H554</f>
        <v>2.4250000000000001E-4</v>
      </c>
      <c r="S554" s="189">
        <v>4.3E-3</v>
      </c>
      <c r="T554" s="190">
        <f>S554*H554</f>
        <v>1.075E-3</v>
      </c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R554" s="191" t="s">
        <v>168</v>
      </c>
      <c r="AT554" s="191" t="s">
        <v>163</v>
      </c>
      <c r="AU554" s="191" t="s">
        <v>81</v>
      </c>
      <c r="AY554" s="20" t="s">
        <v>160</v>
      </c>
      <c r="BE554" s="192">
        <f>IF(N554="základní",J554,0)</f>
        <v>0</v>
      </c>
      <c r="BF554" s="192">
        <f>IF(N554="snížená",J554,0)</f>
        <v>0</v>
      </c>
      <c r="BG554" s="192">
        <f>IF(N554="zákl. přenesená",J554,0)</f>
        <v>0</v>
      </c>
      <c r="BH554" s="192">
        <f>IF(N554="sníž. přenesená",J554,0)</f>
        <v>0</v>
      </c>
      <c r="BI554" s="192">
        <f>IF(N554="nulová",J554,0)</f>
        <v>0</v>
      </c>
      <c r="BJ554" s="20" t="s">
        <v>79</v>
      </c>
      <c r="BK554" s="192">
        <f>ROUND(I554*H554,2)</f>
        <v>0</v>
      </c>
      <c r="BL554" s="20" t="s">
        <v>168</v>
      </c>
      <c r="BM554" s="191" t="s">
        <v>1078</v>
      </c>
    </row>
    <row r="555" spans="1:65" s="2" customFormat="1">
      <c r="A555" s="37"/>
      <c r="B555" s="38"/>
      <c r="C555" s="39"/>
      <c r="D555" s="193" t="s">
        <v>170</v>
      </c>
      <c r="E555" s="39"/>
      <c r="F555" s="194" t="s">
        <v>1079</v>
      </c>
      <c r="G555" s="39"/>
      <c r="H555" s="39"/>
      <c r="I555" s="195"/>
      <c r="J555" s="39"/>
      <c r="K555" s="39"/>
      <c r="L555" s="42"/>
      <c r="M555" s="196"/>
      <c r="N555" s="197"/>
      <c r="O555" s="67"/>
      <c r="P555" s="67"/>
      <c r="Q555" s="67"/>
      <c r="R555" s="67"/>
      <c r="S555" s="67"/>
      <c r="T555" s="68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T555" s="20" t="s">
        <v>170</v>
      </c>
      <c r="AU555" s="20" t="s">
        <v>81</v>
      </c>
    </row>
    <row r="556" spans="1:65" s="13" customFormat="1">
      <c r="B556" s="198"/>
      <c r="C556" s="199"/>
      <c r="D556" s="200" t="s">
        <v>172</v>
      </c>
      <c r="E556" s="201" t="s">
        <v>18</v>
      </c>
      <c r="F556" s="202" t="s">
        <v>1080</v>
      </c>
      <c r="G556" s="199"/>
      <c r="H556" s="201" t="s">
        <v>18</v>
      </c>
      <c r="I556" s="203"/>
      <c r="J556" s="199"/>
      <c r="K556" s="199"/>
      <c r="L556" s="204"/>
      <c r="M556" s="205"/>
      <c r="N556" s="206"/>
      <c r="O556" s="206"/>
      <c r="P556" s="206"/>
      <c r="Q556" s="206"/>
      <c r="R556" s="206"/>
      <c r="S556" s="206"/>
      <c r="T556" s="207"/>
      <c r="AT556" s="208" t="s">
        <v>172</v>
      </c>
      <c r="AU556" s="208" t="s">
        <v>81</v>
      </c>
      <c r="AV556" s="13" t="s">
        <v>79</v>
      </c>
      <c r="AW556" s="13" t="s">
        <v>34</v>
      </c>
      <c r="AX556" s="13" t="s">
        <v>72</v>
      </c>
      <c r="AY556" s="208" t="s">
        <v>160</v>
      </c>
    </row>
    <row r="557" spans="1:65" s="14" customFormat="1">
      <c r="B557" s="209"/>
      <c r="C557" s="210"/>
      <c r="D557" s="200" t="s">
        <v>172</v>
      </c>
      <c r="E557" s="211" t="s">
        <v>18</v>
      </c>
      <c r="F557" s="212" t="s">
        <v>1081</v>
      </c>
      <c r="G557" s="210"/>
      <c r="H557" s="213">
        <v>0.25</v>
      </c>
      <c r="I557" s="214"/>
      <c r="J557" s="210"/>
      <c r="K557" s="210"/>
      <c r="L557" s="215"/>
      <c r="M557" s="216"/>
      <c r="N557" s="217"/>
      <c r="O557" s="217"/>
      <c r="P557" s="217"/>
      <c r="Q557" s="217"/>
      <c r="R557" s="217"/>
      <c r="S557" s="217"/>
      <c r="T557" s="218"/>
      <c r="AT557" s="219" t="s">
        <v>172</v>
      </c>
      <c r="AU557" s="219" t="s">
        <v>81</v>
      </c>
      <c r="AV557" s="14" t="s">
        <v>81</v>
      </c>
      <c r="AW557" s="14" t="s">
        <v>34</v>
      </c>
      <c r="AX557" s="14" t="s">
        <v>72</v>
      </c>
      <c r="AY557" s="219" t="s">
        <v>160</v>
      </c>
    </row>
    <row r="558" spans="1:65" s="15" customFormat="1">
      <c r="B558" s="220"/>
      <c r="C558" s="221"/>
      <c r="D558" s="200" t="s">
        <v>172</v>
      </c>
      <c r="E558" s="222" t="s">
        <v>18</v>
      </c>
      <c r="F558" s="223" t="s">
        <v>175</v>
      </c>
      <c r="G558" s="221"/>
      <c r="H558" s="224">
        <v>0.25</v>
      </c>
      <c r="I558" s="225"/>
      <c r="J558" s="221"/>
      <c r="K558" s="221"/>
      <c r="L558" s="226"/>
      <c r="M558" s="227"/>
      <c r="N558" s="228"/>
      <c r="O558" s="228"/>
      <c r="P558" s="228"/>
      <c r="Q558" s="228"/>
      <c r="R558" s="228"/>
      <c r="S558" s="228"/>
      <c r="T558" s="229"/>
      <c r="AT558" s="230" t="s">
        <v>172</v>
      </c>
      <c r="AU558" s="230" t="s">
        <v>81</v>
      </c>
      <c r="AV558" s="15" t="s">
        <v>168</v>
      </c>
      <c r="AW558" s="15" t="s">
        <v>34</v>
      </c>
      <c r="AX558" s="15" t="s">
        <v>79</v>
      </c>
      <c r="AY558" s="230" t="s">
        <v>160</v>
      </c>
    </row>
    <row r="559" spans="1:65" s="2" customFormat="1" ht="22.2" customHeight="1">
      <c r="A559" s="37"/>
      <c r="B559" s="38"/>
      <c r="C559" s="181" t="s">
        <v>1082</v>
      </c>
      <c r="D559" s="181" t="s">
        <v>163</v>
      </c>
      <c r="E559" s="182" t="s">
        <v>1083</v>
      </c>
      <c r="F559" s="183" t="s">
        <v>1084</v>
      </c>
      <c r="G559" s="184" t="s">
        <v>241</v>
      </c>
      <c r="H559" s="185">
        <v>1</v>
      </c>
      <c r="I559" s="186"/>
      <c r="J559" s="185">
        <f>ROUND(I559*H559,2)</f>
        <v>0</v>
      </c>
      <c r="K559" s="183" t="s">
        <v>167</v>
      </c>
      <c r="L559" s="42"/>
      <c r="M559" s="187" t="s">
        <v>18</v>
      </c>
      <c r="N559" s="188" t="s">
        <v>43</v>
      </c>
      <c r="O559" s="67"/>
      <c r="P559" s="189">
        <f>O559*H559</f>
        <v>0</v>
      </c>
      <c r="Q559" s="189">
        <v>1.1299999999999999E-3</v>
      </c>
      <c r="R559" s="189">
        <f>Q559*H559</f>
        <v>1.1299999999999999E-3</v>
      </c>
      <c r="S559" s="189">
        <v>1.0999999999999999E-2</v>
      </c>
      <c r="T559" s="190">
        <f>S559*H559</f>
        <v>1.0999999999999999E-2</v>
      </c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R559" s="191" t="s">
        <v>168</v>
      </c>
      <c r="AT559" s="191" t="s">
        <v>163</v>
      </c>
      <c r="AU559" s="191" t="s">
        <v>81</v>
      </c>
      <c r="AY559" s="20" t="s">
        <v>160</v>
      </c>
      <c r="BE559" s="192">
        <f>IF(N559="základní",J559,0)</f>
        <v>0</v>
      </c>
      <c r="BF559" s="192">
        <f>IF(N559="snížená",J559,0)</f>
        <v>0</v>
      </c>
      <c r="BG559" s="192">
        <f>IF(N559="zákl. přenesená",J559,0)</f>
        <v>0</v>
      </c>
      <c r="BH559" s="192">
        <f>IF(N559="sníž. přenesená",J559,0)</f>
        <v>0</v>
      </c>
      <c r="BI559" s="192">
        <f>IF(N559="nulová",J559,0)</f>
        <v>0</v>
      </c>
      <c r="BJ559" s="20" t="s">
        <v>79</v>
      </c>
      <c r="BK559" s="192">
        <f>ROUND(I559*H559,2)</f>
        <v>0</v>
      </c>
      <c r="BL559" s="20" t="s">
        <v>168</v>
      </c>
      <c r="BM559" s="191" t="s">
        <v>1085</v>
      </c>
    </row>
    <row r="560" spans="1:65" s="2" customFormat="1">
      <c r="A560" s="37"/>
      <c r="B560" s="38"/>
      <c r="C560" s="39"/>
      <c r="D560" s="193" t="s">
        <v>170</v>
      </c>
      <c r="E560" s="39"/>
      <c r="F560" s="194" t="s">
        <v>1086</v>
      </c>
      <c r="G560" s="39"/>
      <c r="H560" s="39"/>
      <c r="I560" s="195"/>
      <c r="J560" s="39"/>
      <c r="K560" s="39"/>
      <c r="L560" s="42"/>
      <c r="M560" s="196"/>
      <c r="N560" s="197"/>
      <c r="O560" s="67"/>
      <c r="P560" s="67"/>
      <c r="Q560" s="67"/>
      <c r="R560" s="67"/>
      <c r="S560" s="67"/>
      <c r="T560" s="68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T560" s="20" t="s">
        <v>170</v>
      </c>
      <c r="AU560" s="20" t="s">
        <v>81</v>
      </c>
    </row>
    <row r="561" spans="1:65" s="13" customFormat="1">
      <c r="B561" s="198"/>
      <c r="C561" s="199"/>
      <c r="D561" s="200" t="s">
        <v>172</v>
      </c>
      <c r="E561" s="201" t="s">
        <v>18</v>
      </c>
      <c r="F561" s="202" t="s">
        <v>1080</v>
      </c>
      <c r="G561" s="199"/>
      <c r="H561" s="201" t="s">
        <v>18</v>
      </c>
      <c r="I561" s="203"/>
      <c r="J561" s="199"/>
      <c r="K561" s="199"/>
      <c r="L561" s="204"/>
      <c r="M561" s="205"/>
      <c r="N561" s="206"/>
      <c r="O561" s="206"/>
      <c r="P561" s="206"/>
      <c r="Q561" s="206"/>
      <c r="R561" s="206"/>
      <c r="S561" s="206"/>
      <c r="T561" s="207"/>
      <c r="AT561" s="208" t="s">
        <v>172</v>
      </c>
      <c r="AU561" s="208" t="s">
        <v>81</v>
      </c>
      <c r="AV561" s="13" t="s">
        <v>79</v>
      </c>
      <c r="AW561" s="13" t="s">
        <v>34</v>
      </c>
      <c r="AX561" s="13" t="s">
        <v>72</v>
      </c>
      <c r="AY561" s="208" t="s">
        <v>160</v>
      </c>
    </row>
    <row r="562" spans="1:65" s="14" customFormat="1">
      <c r="B562" s="209"/>
      <c r="C562" s="210"/>
      <c r="D562" s="200" t="s">
        <v>172</v>
      </c>
      <c r="E562" s="211" t="s">
        <v>18</v>
      </c>
      <c r="F562" s="212" t="s">
        <v>1087</v>
      </c>
      <c r="G562" s="210"/>
      <c r="H562" s="213">
        <v>1</v>
      </c>
      <c r="I562" s="214"/>
      <c r="J562" s="210"/>
      <c r="K562" s="210"/>
      <c r="L562" s="215"/>
      <c r="M562" s="216"/>
      <c r="N562" s="217"/>
      <c r="O562" s="217"/>
      <c r="P562" s="217"/>
      <c r="Q562" s="217"/>
      <c r="R562" s="217"/>
      <c r="S562" s="217"/>
      <c r="T562" s="218"/>
      <c r="AT562" s="219" t="s">
        <v>172</v>
      </c>
      <c r="AU562" s="219" t="s">
        <v>81</v>
      </c>
      <c r="AV562" s="14" t="s">
        <v>81</v>
      </c>
      <c r="AW562" s="14" t="s">
        <v>34</v>
      </c>
      <c r="AX562" s="14" t="s">
        <v>72</v>
      </c>
      <c r="AY562" s="219" t="s">
        <v>160</v>
      </c>
    </row>
    <row r="563" spans="1:65" s="15" customFormat="1">
      <c r="B563" s="220"/>
      <c r="C563" s="221"/>
      <c r="D563" s="200" t="s">
        <v>172</v>
      </c>
      <c r="E563" s="222" t="s">
        <v>18</v>
      </c>
      <c r="F563" s="223" t="s">
        <v>175</v>
      </c>
      <c r="G563" s="221"/>
      <c r="H563" s="224">
        <v>1</v>
      </c>
      <c r="I563" s="225"/>
      <c r="J563" s="221"/>
      <c r="K563" s="221"/>
      <c r="L563" s="226"/>
      <c r="M563" s="227"/>
      <c r="N563" s="228"/>
      <c r="O563" s="228"/>
      <c r="P563" s="228"/>
      <c r="Q563" s="228"/>
      <c r="R563" s="228"/>
      <c r="S563" s="228"/>
      <c r="T563" s="229"/>
      <c r="AT563" s="230" t="s">
        <v>172</v>
      </c>
      <c r="AU563" s="230" t="s">
        <v>81</v>
      </c>
      <c r="AV563" s="15" t="s">
        <v>168</v>
      </c>
      <c r="AW563" s="15" t="s">
        <v>34</v>
      </c>
      <c r="AX563" s="15" t="s">
        <v>79</v>
      </c>
      <c r="AY563" s="230" t="s">
        <v>160</v>
      </c>
    </row>
    <row r="564" spans="1:65" s="2" customFormat="1" ht="22.2" customHeight="1">
      <c r="A564" s="37"/>
      <c r="B564" s="38"/>
      <c r="C564" s="181" t="s">
        <v>1088</v>
      </c>
      <c r="D564" s="181" t="s">
        <v>163</v>
      </c>
      <c r="E564" s="182" t="s">
        <v>1089</v>
      </c>
      <c r="F564" s="183" t="s">
        <v>1090</v>
      </c>
      <c r="G564" s="184" t="s">
        <v>241</v>
      </c>
      <c r="H564" s="185">
        <v>0.5</v>
      </c>
      <c r="I564" s="186"/>
      <c r="J564" s="185">
        <f>ROUND(I564*H564,2)</f>
        <v>0</v>
      </c>
      <c r="K564" s="183" t="s">
        <v>167</v>
      </c>
      <c r="L564" s="42"/>
      <c r="M564" s="187" t="s">
        <v>18</v>
      </c>
      <c r="N564" s="188" t="s">
        <v>43</v>
      </c>
      <c r="O564" s="67"/>
      <c r="P564" s="189">
        <f>O564*H564</f>
        <v>0</v>
      </c>
      <c r="Q564" s="189">
        <v>1.23E-3</v>
      </c>
      <c r="R564" s="189">
        <f>Q564*H564</f>
        <v>6.1499999999999999E-4</v>
      </c>
      <c r="S564" s="189">
        <v>1.7000000000000001E-2</v>
      </c>
      <c r="T564" s="190">
        <f>S564*H564</f>
        <v>8.5000000000000006E-3</v>
      </c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R564" s="191" t="s">
        <v>168</v>
      </c>
      <c r="AT564" s="191" t="s">
        <v>163</v>
      </c>
      <c r="AU564" s="191" t="s">
        <v>81</v>
      </c>
      <c r="AY564" s="20" t="s">
        <v>160</v>
      </c>
      <c r="BE564" s="192">
        <f>IF(N564="základní",J564,0)</f>
        <v>0</v>
      </c>
      <c r="BF564" s="192">
        <f>IF(N564="snížená",J564,0)</f>
        <v>0</v>
      </c>
      <c r="BG564" s="192">
        <f>IF(N564="zákl. přenesená",J564,0)</f>
        <v>0</v>
      </c>
      <c r="BH564" s="192">
        <f>IF(N564="sníž. přenesená",J564,0)</f>
        <v>0</v>
      </c>
      <c r="BI564" s="192">
        <f>IF(N564="nulová",J564,0)</f>
        <v>0</v>
      </c>
      <c r="BJ564" s="20" t="s">
        <v>79</v>
      </c>
      <c r="BK564" s="192">
        <f>ROUND(I564*H564,2)</f>
        <v>0</v>
      </c>
      <c r="BL564" s="20" t="s">
        <v>168</v>
      </c>
      <c r="BM564" s="191" t="s">
        <v>1091</v>
      </c>
    </row>
    <row r="565" spans="1:65" s="2" customFormat="1">
      <c r="A565" s="37"/>
      <c r="B565" s="38"/>
      <c r="C565" s="39"/>
      <c r="D565" s="193" t="s">
        <v>170</v>
      </c>
      <c r="E565" s="39"/>
      <c r="F565" s="194" t="s">
        <v>1092</v>
      </c>
      <c r="G565" s="39"/>
      <c r="H565" s="39"/>
      <c r="I565" s="195"/>
      <c r="J565" s="39"/>
      <c r="K565" s="39"/>
      <c r="L565" s="42"/>
      <c r="M565" s="196"/>
      <c r="N565" s="197"/>
      <c r="O565" s="67"/>
      <c r="P565" s="67"/>
      <c r="Q565" s="67"/>
      <c r="R565" s="67"/>
      <c r="S565" s="67"/>
      <c r="T565" s="68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T565" s="20" t="s">
        <v>170</v>
      </c>
      <c r="AU565" s="20" t="s">
        <v>81</v>
      </c>
    </row>
    <row r="566" spans="1:65" s="13" customFormat="1">
      <c r="B566" s="198"/>
      <c r="C566" s="199"/>
      <c r="D566" s="200" t="s">
        <v>172</v>
      </c>
      <c r="E566" s="201" t="s">
        <v>18</v>
      </c>
      <c r="F566" s="202" t="s">
        <v>1080</v>
      </c>
      <c r="G566" s="199"/>
      <c r="H566" s="201" t="s">
        <v>18</v>
      </c>
      <c r="I566" s="203"/>
      <c r="J566" s="199"/>
      <c r="K566" s="199"/>
      <c r="L566" s="204"/>
      <c r="M566" s="205"/>
      <c r="N566" s="206"/>
      <c r="O566" s="206"/>
      <c r="P566" s="206"/>
      <c r="Q566" s="206"/>
      <c r="R566" s="206"/>
      <c r="S566" s="206"/>
      <c r="T566" s="207"/>
      <c r="AT566" s="208" t="s">
        <v>172</v>
      </c>
      <c r="AU566" s="208" t="s">
        <v>81</v>
      </c>
      <c r="AV566" s="13" t="s">
        <v>79</v>
      </c>
      <c r="AW566" s="13" t="s">
        <v>34</v>
      </c>
      <c r="AX566" s="13" t="s">
        <v>72</v>
      </c>
      <c r="AY566" s="208" t="s">
        <v>160</v>
      </c>
    </row>
    <row r="567" spans="1:65" s="14" customFormat="1">
      <c r="B567" s="209"/>
      <c r="C567" s="210"/>
      <c r="D567" s="200" t="s">
        <v>172</v>
      </c>
      <c r="E567" s="211" t="s">
        <v>18</v>
      </c>
      <c r="F567" s="212" t="s">
        <v>1093</v>
      </c>
      <c r="G567" s="210"/>
      <c r="H567" s="213">
        <v>0.5</v>
      </c>
      <c r="I567" s="214"/>
      <c r="J567" s="210"/>
      <c r="K567" s="210"/>
      <c r="L567" s="215"/>
      <c r="M567" s="216"/>
      <c r="N567" s="217"/>
      <c r="O567" s="217"/>
      <c r="P567" s="217"/>
      <c r="Q567" s="217"/>
      <c r="R567" s="217"/>
      <c r="S567" s="217"/>
      <c r="T567" s="218"/>
      <c r="AT567" s="219" t="s">
        <v>172</v>
      </c>
      <c r="AU567" s="219" t="s">
        <v>81</v>
      </c>
      <c r="AV567" s="14" t="s">
        <v>81</v>
      </c>
      <c r="AW567" s="14" t="s">
        <v>34</v>
      </c>
      <c r="AX567" s="14" t="s">
        <v>72</v>
      </c>
      <c r="AY567" s="219" t="s">
        <v>160</v>
      </c>
    </row>
    <row r="568" spans="1:65" s="15" customFormat="1">
      <c r="B568" s="220"/>
      <c r="C568" s="221"/>
      <c r="D568" s="200" t="s">
        <v>172</v>
      </c>
      <c r="E568" s="222" t="s">
        <v>18</v>
      </c>
      <c r="F568" s="223" t="s">
        <v>175</v>
      </c>
      <c r="G568" s="221"/>
      <c r="H568" s="224">
        <v>0.5</v>
      </c>
      <c r="I568" s="225"/>
      <c r="J568" s="221"/>
      <c r="K568" s="221"/>
      <c r="L568" s="226"/>
      <c r="M568" s="227"/>
      <c r="N568" s="228"/>
      <c r="O568" s="228"/>
      <c r="P568" s="228"/>
      <c r="Q568" s="228"/>
      <c r="R568" s="228"/>
      <c r="S568" s="228"/>
      <c r="T568" s="229"/>
      <c r="AT568" s="230" t="s">
        <v>172</v>
      </c>
      <c r="AU568" s="230" t="s">
        <v>81</v>
      </c>
      <c r="AV568" s="15" t="s">
        <v>168</v>
      </c>
      <c r="AW568" s="15" t="s">
        <v>34</v>
      </c>
      <c r="AX568" s="15" t="s">
        <v>79</v>
      </c>
      <c r="AY568" s="230" t="s">
        <v>160</v>
      </c>
    </row>
    <row r="569" spans="1:65" s="2" customFormat="1" ht="22.2" customHeight="1">
      <c r="A569" s="37"/>
      <c r="B569" s="38"/>
      <c r="C569" s="181" t="s">
        <v>1094</v>
      </c>
      <c r="D569" s="181" t="s">
        <v>163</v>
      </c>
      <c r="E569" s="182" t="s">
        <v>1095</v>
      </c>
      <c r="F569" s="183" t="s">
        <v>1096</v>
      </c>
      <c r="G569" s="184" t="s">
        <v>241</v>
      </c>
      <c r="H569" s="185">
        <v>1</v>
      </c>
      <c r="I569" s="186"/>
      <c r="J569" s="185">
        <f>ROUND(I569*H569,2)</f>
        <v>0</v>
      </c>
      <c r="K569" s="183" t="s">
        <v>167</v>
      </c>
      <c r="L569" s="42"/>
      <c r="M569" s="187" t="s">
        <v>18</v>
      </c>
      <c r="N569" s="188" t="s">
        <v>43</v>
      </c>
      <c r="O569" s="67"/>
      <c r="P569" s="189">
        <f>O569*H569</f>
        <v>0</v>
      </c>
      <c r="Q569" s="189">
        <v>1.42E-3</v>
      </c>
      <c r="R569" s="189">
        <f>Q569*H569</f>
        <v>1.42E-3</v>
      </c>
      <c r="S569" s="189">
        <v>2.9000000000000001E-2</v>
      </c>
      <c r="T569" s="190">
        <f>S569*H569</f>
        <v>2.9000000000000001E-2</v>
      </c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R569" s="191" t="s">
        <v>168</v>
      </c>
      <c r="AT569" s="191" t="s">
        <v>163</v>
      </c>
      <c r="AU569" s="191" t="s">
        <v>81</v>
      </c>
      <c r="AY569" s="20" t="s">
        <v>160</v>
      </c>
      <c r="BE569" s="192">
        <f>IF(N569="základní",J569,0)</f>
        <v>0</v>
      </c>
      <c r="BF569" s="192">
        <f>IF(N569="snížená",J569,0)</f>
        <v>0</v>
      </c>
      <c r="BG569" s="192">
        <f>IF(N569="zákl. přenesená",J569,0)</f>
        <v>0</v>
      </c>
      <c r="BH569" s="192">
        <f>IF(N569="sníž. přenesená",J569,0)</f>
        <v>0</v>
      </c>
      <c r="BI569" s="192">
        <f>IF(N569="nulová",J569,0)</f>
        <v>0</v>
      </c>
      <c r="BJ569" s="20" t="s">
        <v>79</v>
      </c>
      <c r="BK569" s="192">
        <f>ROUND(I569*H569,2)</f>
        <v>0</v>
      </c>
      <c r="BL569" s="20" t="s">
        <v>168</v>
      </c>
      <c r="BM569" s="191" t="s">
        <v>1097</v>
      </c>
    </row>
    <row r="570" spans="1:65" s="2" customFormat="1">
      <c r="A570" s="37"/>
      <c r="B570" s="38"/>
      <c r="C570" s="39"/>
      <c r="D570" s="193" t="s">
        <v>170</v>
      </c>
      <c r="E570" s="39"/>
      <c r="F570" s="194" t="s">
        <v>1098</v>
      </c>
      <c r="G570" s="39"/>
      <c r="H570" s="39"/>
      <c r="I570" s="195"/>
      <c r="J570" s="39"/>
      <c r="K570" s="39"/>
      <c r="L570" s="42"/>
      <c r="M570" s="196"/>
      <c r="N570" s="197"/>
      <c r="O570" s="67"/>
      <c r="P570" s="67"/>
      <c r="Q570" s="67"/>
      <c r="R570" s="67"/>
      <c r="S570" s="67"/>
      <c r="T570" s="68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T570" s="20" t="s">
        <v>170</v>
      </c>
      <c r="AU570" s="20" t="s">
        <v>81</v>
      </c>
    </row>
    <row r="571" spans="1:65" s="13" customFormat="1">
      <c r="B571" s="198"/>
      <c r="C571" s="199"/>
      <c r="D571" s="200" t="s">
        <v>172</v>
      </c>
      <c r="E571" s="201" t="s">
        <v>18</v>
      </c>
      <c r="F571" s="202" t="s">
        <v>1080</v>
      </c>
      <c r="G571" s="199"/>
      <c r="H571" s="201" t="s">
        <v>18</v>
      </c>
      <c r="I571" s="203"/>
      <c r="J571" s="199"/>
      <c r="K571" s="199"/>
      <c r="L571" s="204"/>
      <c r="M571" s="205"/>
      <c r="N571" s="206"/>
      <c r="O571" s="206"/>
      <c r="P571" s="206"/>
      <c r="Q571" s="206"/>
      <c r="R571" s="206"/>
      <c r="S571" s="206"/>
      <c r="T571" s="207"/>
      <c r="AT571" s="208" t="s">
        <v>172</v>
      </c>
      <c r="AU571" s="208" t="s">
        <v>81</v>
      </c>
      <c r="AV571" s="13" t="s">
        <v>79</v>
      </c>
      <c r="AW571" s="13" t="s">
        <v>34</v>
      </c>
      <c r="AX571" s="13" t="s">
        <v>72</v>
      </c>
      <c r="AY571" s="208" t="s">
        <v>160</v>
      </c>
    </row>
    <row r="572" spans="1:65" s="14" customFormat="1">
      <c r="B572" s="209"/>
      <c r="C572" s="210"/>
      <c r="D572" s="200" t="s">
        <v>172</v>
      </c>
      <c r="E572" s="211" t="s">
        <v>18</v>
      </c>
      <c r="F572" s="212" t="s">
        <v>1087</v>
      </c>
      <c r="G572" s="210"/>
      <c r="H572" s="213">
        <v>1</v>
      </c>
      <c r="I572" s="214"/>
      <c r="J572" s="210"/>
      <c r="K572" s="210"/>
      <c r="L572" s="215"/>
      <c r="M572" s="216"/>
      <c r="N572" s="217"/>
      <c r="O572" s="217"/>
      <c r="P572" s="217"/>
      <c r="Q572" s="217"/>
      <c r="R572" s="217"/>
      <c r="S572" s="217"/>
      <c r="T572" s="218"/>
      <c r="AT572" s="219" t="s">
        <v>172</v>
      </c>
      <c r="AU572" s="219" t="s">
        <v>81</v>
      </c>
      <c r="AV572" s="14" t="s">
        <v>81</v>
      </c>
      <c r="AW572" s="14" t="s">
        <v>34</v>
      </c>
      <c r="AX572" s="14" t="s">
        <v>72</v>
      </c>
      <c r="AY572" s="219" t="s">
        <v>160</v>
      </c>
    </row>
    <row r="573" spans="1:65" s="15" customFormat="1">
      <c r="B573" s="220"/>
      <c r="C573" s="221"/>
      <c r="D573" s="200" t="s">
        <v>172</v>
      </c>
      <c r="E573" s="222" t="s">
        <v>18</v>
      </c>
      <c r="F573" s="223" t="s">
        <v>175</v>
      </c>
      <c r="G573" s="221"/>
      <c r="H573" s="224">
        <v>1</v>
      </c>
      <c r="I573" s="225"/>
      <c r="J573" s="221"/>
      <c r="K573" s="221"/>
      <c r="L573" s="226"/>
      <c r="M573" s="227"/>
      <c r="N573" s="228"/>
      <c r="O573" s="228"/>
      <c r="P573" s="228"/>
      <c r="Q573" s="228"/>
      <c r="R573" s="228"/>
      <c r="S573" s="228"/>
      <c r="T573" s="229"/>
      <c r="AT573" s="230" t="s">
        <v>172</v>
      </c>
      <c r="AU573" s="230" t="s">
        <v>81</v>
      </c>
      <c r="AV573" s="15" t="s">
        <v>168</v>
      </c>
      <c r="AW573" s="15" t="s">
        <v>34</v>
      </c>
      <c r="AX573" s="15" t="s">
        <v>79</v>
      </c>
      <c r="AY573" s="230" t="s">
        <v>160</v>
      </c>
    </row>
    <row r="574" spans="1:65" s="2" customFormat="1" ht="22.2" customHeight="1">
      <c r="A574" s="37"/>
      <c r="B574" s="38"/>
      <c r="C574" s="181" t="s">
        <v>1099</v>
      </c>
      <c r="D574" s="181" t="s">
        <v>163</v>
      </c>
      <c r="E574" s="182" t="s">
        <v>1100</v>
      </c>
      <c r="F574" s="183" t="s">
        <v>1101</v>
      </c>
      <c r="G574" s="184" t="s">
        <v>241</v>
      </c>
      <c r="H574" s="185">
        <v>0.4</v>
      </c>
      <c r="I574" s="186"/>
      <c r="J574" s="185">
        <f>ROUND(I574*H574,2)</f>
        <v>0</v>
      </c>
      <c r="K574" s="183" t="s">
        <v>167</v>
      </c>
      <c r="L574" s="42"/>
      <c r="M574" s="187" t="s">
        <v>18</v>
      </c>
      <c r="N574" s="188" t="s">
        <v>43</v>
      </c>
      <c r="O574" s="67"/>
      <c r="P574" s="189">
        <f>O574*H574</f>
        <v>0</v>
      </c>
      <c r="Q574" s="189">
        <v>1.47E-3</v>
      </c>
      <c r="R574" s="189">
        <f>Q574*H574</f>
        <v>5.8799999999999998E-4</v>
      </c>
      <c r="S574" s="189">
        <v>3.9E-2</v>
      </c>
      <c r="T574" s="190">
        <f>S574*H574</f>
        <v>1.5600000000000001E-2</v>
      </c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R574" s="191" t="s">
        <v>168</v>
      </c>
      <c r="AT574" s="191" t="s">
        <v>163</v>
      </c>
      <c r="AU574" s="191" t="s">
        <v>81</v>
      </c>
      <c r="AY574" s="20" t="s">
        <v>160</v>
      </c>
      <c r="BE574" s="192">
        <f>IF(N574="základní",J574,0)</f>
        <v>0</v>
      </c>
      <c r="BF574" s="192">
        <f>IF(N574="snížená",J574,0)</f>
        <v>0</v>
      </c>
      <c r="BG574" s="192">
        <f>IF(N574="zákl. přenesená",J574,0)</f>
        <v>0</v>
      </c>
      <c r="BH574" s="192">
        <f>IF(N574="sníž. přenesená",J574,0)</f>
        <v>0</v>
      </c>
      <c r="BI574" s="192">
        <f>IF(N574="nulová",J574,0)</f>
        <v>0</v>
      </c>
      <c r="BJ574" s="20" t="s">
        <v>79</v>
      </c>
      <c r="BK574" s="192">
        <f>ROUND(I574*H574,2)</f>
        <v>0</v>
      </c>
      <c r="BL574" s="20" t="s">
        <v>168</v>
      </c>
      <c r="BM574" s="191" t="s">
        <v>1102</v>
      </c>
    </row>
    <row r="575" spans="1:65" s="2" customFormat="1">
      <c r="A575" s="37"/>
      <c r="B575" s="38"/>
      <c r="C575" s="39"/>
      <c r="D575" s="193" t="s">
        <v>170</v>
      </c>
      <c r="E575" s="39"/>
      <c r="F575" s="194" t="s">
        <v>1103</v>
      </c>
      <c r="G575" s="39"/>
      <c r="H575" s="39"/>
      <c r="I575" s="195"/>
      <c r="J575" s="39"/>
      <c r="K575" s="39"/>
      <c r="L575" s="42"/>
      <c r="M575" s="196"/>
      <c r="N575" s="197"/>
      <c r="O575" s="67"/>
      <c r="P575" s="67"/>
      <c r="Q575" s="67"/>
      <c r="R575" s="67"/>
      <c r="S575" s="67"/>
      <c r="T575" s="68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T575" s="20" t="s">
        <v>170</v>
      </c>
      <c r="AU575" s="20" t="s">
        <v>81</v>
      </c>
    </row>
    <row r="576" spans="1:65" s="13" customFormat="1">
      <c r="B576" s="198"/>
      <c r="C576" s="199"/>
      <c r="D576" s="200" t="s">
        <v>172</v>
      </c>
      <c r="E576" s="201" t="s">
        <v>18</v>
      </c>
      <c r="F576" s="202" t="s">
        <v>1080</v>
      </c>
      <c r="G576" s="199"/>
      <c r="H576" s="201" t="s">
        <v>18</v>
      </c>
      <c r="I576" s="203"/>
      <c r="J576" s="199"/>
      <c r="K576" s="199"/>
      <c r="L576" s="204"/>
      <c r="M576" s="205"/>
      <c r="N576" s="206"/>
      <c r="O576" s="206"/>
      <c r="P576" s="206"/>
      <c r="Q576" s="206"/>
      <c r="R576" s="206"/>
      <c r="S576" s="206"/>
      <c r="T576" s="207"/>
      <c r="AT576" s="208" t="s">
        <v>172</v>
      </c>
      <c r="AU576" s="208" t="s">
        <v>81</v>
      </c>
      <c r="AV576" s="13" t="s">
        <v>79</v>
      </c>
      <c r="AW576" s="13" t="s">
        <v>34</v>
      </c>
      <c r="AX576" s="13" t="s">
        <v>72</v>
      </c>
      <c r="AY576" s="208" t="s">
        <v>160</v>
      </c>
    </row>
    <row r="577" spans="1:65" s="14" customFormat="1">
      <c r="B577" s="209"/>
      <c r="C577" s="210"/>
      <c r="D577" s="200" t="s">
        <v>172</v>
      </c>
      <c r="E577" s="211" t="s">
        <v>18</v>
      </c>
      <c r="F577" s="212" t="s">
        <v>1104</v>
      </c>
      <c r="G577" s="210"/>
      <c r="H577" s="213">
        <v>0.4</v>
      </c>
      <c r="I577" s="214"/>
      <c r="J577" s="210"/>
      <c r="K577" s="210"/>
      <c r="L577" s="215"/>
      <c r="M577" s="216"/>
      <c r="N577" s="217"/>
      <c r="O577" s="217"/>
      <c r="P577" s="217"/>
      <c r="Q577" s="217"/>
      <c r="R577" s="217"/>
      <c r="S577" s="217"/>
      <c r="T577" s="218"/>
      <c r="AT577" s="219" t="s">
        <v>172</v>
      </c>
      <c r="AU577" s="219" t="s">
        <v>81</v>
      </c>
      <c r="AV577" s="14" t="s">
        <v>81</v>
      </c>
      <c r="AW577" s="14" t="s">
        <v>34</v>
      </c>
      <c r="AX577" s="14" t="s">
        <v>72</v>
      </c>
      <c r="AY577" s="219" t="s">
        <v>160</v>
      </c>
    </row>
    <row r="578" spans="1:65" s="15" customFormat="1">
      <c r="B578" s="220"/>
      <c r="C578" s="221"/>
      <c r="D578" s="200" t="s">
        <v>172</v>
      </c>
      <c r="E578" s="222" t="s">
        <v>18</v>
      </c>
      <c r="F578" s="223" t="s">
        <v>175</v>
      </c>
      <c r="G578" s="221"/>
      <c r="H578" s="224">
        <v>0.4</v>
      </c>
      <c r="I578" s="225"/>
      <c r="J578" s="221"/>
      <c r="K578" s="221"/>
      <c r="L578" s="226"/>
      <c r="M578" s="227"/>
      <c r="N578" s="228"/>
      <c r="O578" s="228"/>
      <c r="P578" s="228"/>
      <c r="Q578" s="228"/>
      <c r="R578" s="228"/>
      <c r="S578" s="228"/>
      <c r="T578" s="229"/>
      <c r="AT578" s="230" t="s">
        <v>172</v>
      </c>
      <c r="AU578" s="230" t="s">
        <v>81</v>
      </c>
      <c r="AV578" s="15" t="s">
        <v>168</v>
      </c>
      <c r="AW578" s="15" t="s">
        <v>34</v>
      </c>
      <c r="AX578" s="15" t="s">
        <v>79</v>
      </c>
      <c r="AY578" s="230" t="s">
        <v>160</v>
      </c>
    </row>
    <row r="579" spans="1:65" s="2" customFormat="1" ht="22.2" customHeight="1">
      <c r="A579" s="37"/>
      <c r="B579" s="38"/>
      <c r="C579" s="181" t="s">
        <v>1105</v>
      </c>
      <c r="D579" s="181" t="s">
        <v>163</v>
      </c>
      <c r="E579" s="182" t="s">
        <v>1106</v>
      </c>
      <c r="F579" s="183" t="s">
        <v>1107</v>
      </c>
      <c r="G579" s="184" t="s">
        <v>241</v>
      </c>
      <c r="H579" s="185">
        <v>0.4</v>
      </c>
      <c r="I579" s="186"/>
      <c r="J579" s="185">
        <f>ROUND(I579*H579,2)</f>
        <v>0</v>
      </c>
      <c r="K579" s="183" t="s">
        <v>167</v>
      </c>
      <c r="L579" s="42"/>
      <c r="M579" s="187" t="s">
        <v>18</v>
      </c>
      <c r="N579" s="188" t="s">
        <v>43</v>
      </c>
      <c r="O579" s="67"/>
      <c r="P579" s="189">
        <f>O579*H579</f>
        <v>0</v>
      </c>
      <c r="Q579" s="189">
        <v>2.81E-3</v>
      </c>
      <c r="R579" s="189">
        <f>Q579*H579</f>
        <v>1.124E-3</v>
      </c>
      <c r="S579" s="189">
        <v>6.9000000000000006E-2</v>
      </c>
      <c r="T579" s="190">
        <f>S579*H579</f>
        <v>2.7600000000000003E-2</v>
      </c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R579" s="191" t="s">
        <v>168</v>
      </c>
      <c r="AT579" s="191" t="s">
        <v>163</v>
      </c>
      <c r="AU579" s="191" t="s">
        <v>81</v>
      </c>
      <c r="AY579" s="20" t="s">
        <v>160</v>
      </c>
      <c r="BE579" s="192">
        <f>IF(N579="základní",J579,0)</f>
        <v>0</v>
      </c>
      <c r="BF579" s="192">
        <f>IF(N579="snížená",J579,0)</f>
        <v>0</v>
      </c>
      <c r="BG579" s="192">
        <f>IF(N579="zákl. přenesená",J579,0)</f>
        <v>0</v>
      </c>
      <c r="BH579" s="192">
        <f>IF(N579="sníž. přenesená",J579,0)</f>
        <v>0</v>
      </c>
      <c r="BI579" s="192">
        <f>IF(N579="nulová",J579,0)</f>
        <v>0</v>
      </c>
      <c r="BJ579" s="20" t="s">
        <v>79</v>
      </c>
      <c r="BK579" s="192">
        <f>ROUND(I579*H579,2)</f>
        <v>0</v>
      </c>
      <c r="BL579" s="20" t="s">
        <v>168</v>
      </c>
      <c r="BM579" s="191" t="s">
        <v>1108</v>
      </c>
    </row>
    <row r="580" spans="1:65" s="2" customFormat="1">
      <c r="A580" s="37"/>
      <c r="B580" s="38"/>
      <c r="C580" s="39"/>
      <c r="D580" s="193" t="s">
        <v>170</v>
      </c>
      <c r="E580" s="39"/>
      <c r="F580" s="194" t="s">
        <v>1109</v>
      </c>
      <c r="G580" s="39"/>
      <c r="H580" s="39"/>
      <c r="I580" s="195"/>
      <c r="J580" s="39"/>
      <c r="K580" s="39"/>
      <c r="L580" s="42"/>
      <c r="M580" s="196"/>
      <c r="N580" s="197"/>
      <c r="O580" s="67"/>
      <c r="P580" s="67"/>
      <c r="Q580" s="67"/>
      <c r="R580" s="67"/>
      <c r="S580" s="67"/>
      <c r="T580" s="68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T580" s="20" t="s">
        <v>170</v>
      </c>
      <c r="AU580" s="20" t="s">
        <v>81</v>
      </c>
    </row>
    <row r="581" spans="1:65" s="13" customFormat="1">
      <c r="B581" s="198"/>
      <c r="C581" s="199"/>
      <c r="D581" s="200" t="s">
        <v>172</v>
      </c>
      <c r="E581" s="201" t="s">
        <v>18</v>
      </c>
      <c r="F581" s="202" t="s">
        <v>1080</v>
      </c>
      <c r="G581" s="199"/>
      <c r="H581" s="201" t="s">
        <v>18</v>
      </c>
      <c r="I581" s="203"/>
      <c r="J581" s="199"/>
      <c r="K581" s="199"/>
      <c r="L581" s="204"/>
      <c r="M581" s="205"/>
      <c r="N581" s="206"/>
      <c r="O581" s="206"/>
      <c r="P581" s="206"/>
      <c r="Q581" s="206"/>
      <c r="R581" s="206"/>
      <c r="S581" s="206"/>
      <c r="T581" s="207"/>
      <c r="AT581" s="208" t="s">
        <v>172</v>
      </c>
      <c r="AU581" s="208" t="s">
        <v>81</v>
      </c>
      <c r="AV581" s="13" t="s">
        <v>79</v>
      </c>
      <c r="AW581" s="13" t="s">
        <v>34</v>
      </c>
      <c r="AX581" s="13" t="s">
        <v>72</v>
      </c>
      <c r="AY581" s="208" t="s">
        <v>160</v>
      </c>
    </row>
    <row r="582" spans="1:65" s="14" customFormat="1">
      <c r="B582" s="209"/>
      <c r="C582" s="210"/>
      <c r="D582" s="200" t="s">
        <v>172</v>
      </c>
      <c r="E582" s="211" t="s">
        <v>18</v>
      </c>
      <c r="F582" s="212" t="s">
        <v>1104</v>
      </c>
      <c r="G582" s="210"/>
      <c r="H582" s="213">
        <v>0.4</v>
      </c>
      <c r="I582" s="214"/>
      <c r="J582" s="210"/>
      <c r="K582" s="210"/>
      <c r="L582" s="215"/>
      <c r="M582" s="216"/>
      <c r="N582" s="217"/>
      <c r="O582" s="217"/>
      <c r="P582" s="217"/>
      <c r="Q582" s="217"/>
      <c r="R582" s="217"/>
      <c r="S582" s="217"/>
      <c r="T582" s="218"/>
      <c r="AT582" s="219" t="s">
        <v>172</v>
      </c>
      <c r="AU582" s="219" t="s">
        <v>81</v>
      </c>
      <c r="AV582" s="14" t="s">
        <v>81</v>
      </c>
      <c r="AW582" s="14" t="s">
        <v>34</v>
      </c>
      <c r="AX582" s="14" t="s">
        <v>72</v>
      </c>
      <c r="AY582" s="219" t="s">
        <v>160</v>
      </c>
    </row>
    <row r="583" spans="1:65" s="15" customFormat="1">
      <c r="B583" s="220"/>
      <c r="C583" s="221"/>
      <c r="D583" s="200" t="s">
        <v>172</v>
      </c>
      <c r="E583" s="222" t="s">
        <v>18</v>
      </c>
      <c r="F583" s="223" t="s">
        <v>175</v>
      </c>
      <c r="G583" s="221"/>
      <c r="H583" s="224">
        <v>0.4</v>
      </c>
      <c r="I583" s="225"/>
      <c r="J583" s="221"/>
      <c r="K583" s="221"/>
      <c r="L583" s="226"/>
      <c r="M583" s="227"/>
      <c r="N583" s="228"/>
      <c r="O583" s="228"/>
      <c r="P583" s="228"/>
      <c r="Q583" s="228"/>
      <c r="R583" s="228"/>
      <c r="S583" s="228"/>
      <c r="T583" s="229"/>
      <c r="AT583" s="230" t="s">
        <v>172</v>
      </c>
      <c r="AU583" s="230" t="s">
        <v>81</v>
      </c>
      <c r="AV583" s="15" t="s">
        <v>168</v>
      </c>
      <c r="AW583" s="15" t="s">
        <v>34</v>
      </c>
      <c r="AX583" s="15" t="s">
        <v>79</v>
      </c>
      <c r="AY583" s="230" t="s">
        <v>160</v>
      </c>
    </row>
    <row r="584" spans="1:65" s="2" customFormat="1" ht="22.2" customHeight="1">
      <c r="A584" s="37"/>
      <c r="B584" s="38"/>
      <c r="C584" s="181" t="s">
        <v>1110</v>
      </c>
      <c r="D584" s="181" t="s">
        <v>163</v>
      </c>
      <c r="E584" s="182" t="s">
        <v>1111</v>
      </c>
      <c r="F584" s="183" t="s">
        <v>1112</v>
      </c>
      <c r="G584" s="184" t="s">
        <v>241</v>
      </c>
      <c r="H584" s="185">
        <v>0.4</v>
      </c>
      <c r="I584" s="186"/>
      <c r="J584" s="185">
        <f>ROUND(I584*H584,2)</f>
        <v>0</v>
      </c>
      <c r="K584" s="183" t="s">
        <v>167</v>
      </c>
      <c r="L584" s="42"/>
      <c r="M584" s="187" t="s">
        <v>18</v>
      </c>
      <c r="N584" s="188" t="s">
        <v>43</v>
      </c>
      <c r="O584" s="67"/>
      <c r="P584" s="189">
        <f>O584*H584</f>
        <v>0</v>
      </c>
      <c r="Q584" s="189">
        <v>6.1999999999999998E-3</v>
      </c>
      <c r="R584" s="189">
        <f>Q584*H584</f>
        <v>2.48E-3</v>
      </c>
      <c r="S584" s="189">
        <v>0.35</v>
      </c>
      <c r="T584" s="190">
        <f>S584*H584</f>
        <v>0.13999999999999999</v>
      </c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R584" s="191" t="s">
        <v>168</v>
      </c>
      <c r="AT584" s="191" t="s">
        <v>163</v>
      </c>
      <c r="AU584" s="191" t="s">
        <v>81</v>
      </c>
      <c r="AY584" s="20" t="s">
        <v>160</v>
      </c>
      <c r="BE584" s="192">
        <f>IF(N584="základní",J584,0)</f>
        <v>0</v>
      </c>
      <c r="BF584" s="192">
        <f>IF(N584="snížená",J584,0)</f>
        <v>0</v>
      </c>
      <c r="BG584" s="192">
        <f>IF(N584="zákl. přenesená",J584,0)</f>
        <v>0</v>
      </c>
      <c r="BH584" s="192">
        <f>IF(N584="sníž. přenesená",J584,0)</f>
        <v>0</v>
      </c>
      <c r="BI584" s="192">
        <f>IF(N584="nulová",J584,0)</f>
        <v>0</v>
      </c>
      <c r="BJ584" s="20" t="s">
        <v>79</v>
      </c>
      <c r="BK584" s="192">
        <f>ROUND(I584*H584,2)</f>
        <v>0</v>
      </c>
      <c r="BL584" s="20" t="s">
        <v>168</v>
      </c>
      <c r="BM584" s="191" t="s">
        <v>1113</v>
      </c>
    </row>
    <row r="585" spans="1:65" s="2" customFormat="1">
      <c r="A585" s="37"/>
      <c r="B585" s="38"/>
      <c r="C585" s="39"/>
      <c r="D585" s="193" t="s">
        <v>170</v>
      </c>
      <c r="E585" s="39"/>
      <c r="F585" s="194" t="s">
        <v>1114</v>
      </c>
      <c r="G585" s="39"/>
      <c r="H585" s="39"/>
      <c r="I585" s="195"/>
      <c r="J585" s="39"/>
      <c r="K585" s="39"/>
      <c r="L585" s="42"/>
      <c r="M585" s="196"/>
      <c r="N585" s="197"/>
      <c r="O585" s="67"/>
      <c r="P585" s="67"/>
      <c r="Q585" s="67"/>
      <c r="R585" s="67"/>
      <c r="S585" s="67"/>
      <c r="T585" s="68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T585" s="20" t="s">
        <v>170</v>
      </c>
      <c r="AU585" s="20" t="s">
        <v>81</v>
      </c>
    </row>
    <row r="586" spans="1:65" s="13" customFormat="1">
      <c r="B586" s="198"/>
      <c r="C586" s="199"/>
      <c r="D586" s="200" t="s">
        <v>172</v>
      </c>
      <c r="E586" s="201" t="s">
        <v>18</v>
      </c>
      <c r="F586" s="202" t="s">
        <v>1080</v>
      </c>
      <c r="G586" s="199"/>
      <c r="H586" s="201" t="s">
        <v>18</v>
      </c>
      <c r="I586" s="203"/>
      <c r="J586" s="199"/>
      <c r="K586" s="199"/>
      <c r="L586" s="204"/>
      <c r="M586" s="205"/>
      <c r="N586" s="206"/>
      <c r="O586" s="206"/>
      <c r="P586" s="206"/>
      <c r="Q586" s="206"/>
      <c r="R586" s="206"/>
      <c r="S586" s="206"/>
      <c r="T586" s="207"/>
      <c r="AT586" s="208" t="s">
        <v>172</v>
      </c>
      <c r="AU586" s="208" t="s">
        <v>81</v>
      </c>
      <c r="AV586" s="13" t="s">
        <v>79</v>
      </c>
      <c r="AW586" s="13" t="s">
        <v>34</v>
      </c>
      <c r="AX586" s="13" t="s">
        <v>72</v>
      </c>
      <c r="AY586" s="208" t="s">
        <v>160</v>
      </c>
    </row>
    <row r="587" spans="1:65" s="14" customFormat="1">
      <c r="B587" s="209"/>
      <c r="C587" s="210"/>
      <c r="D587" s="200" t="s">
        <v>172</v>
      </c>
      <c r="E587" s="211" t="s">
        <v>18</v>
      </c>
      <c r="F587" s="212" t="s">
        <v>1115</v>
      </c>
      <c r="G587" s="210"/>
      <c r="H587" s="213">
        <v>0.4</v>
      </c>
      <c r="I587" s="214"/>
      <c r="J587" s="210"/>
      <c r="K587" s="210"/>
      <c r="L587" s="215"/>
      <c r="M587" s="216"/>
      <c r="N587" s="217"/>
      <c r="O587" s="217"/>
      <c r="P587" s="217"/>
      <c r="Q587" s="217"/>
      <c r="R587" s="217"/>
      <c r="S587" s="217"/>
      <c r="T587" s="218"/>
      <c r="AT587" s="219" t="s">
        <v>172</v>
      </c>
      <c r="AU587" s="219" t="s">
        <v>81</v>
      </c>
      <c r="AV587" s="14" t="s">
        <v>81</v>
      </c>
      <c r="AW587" s="14" t="s">
        <v>34</v>
      </c>
      <c r="AX587" s="14" t="s">
        <v>72</v>
      </c>
      <c r="AY587" s="219" t="s">
        <v>160</v>
      </c>
    </row>
    <row r="588" spans="1:65" s="15" customFormat="1">
      <c r="B588" s="220"/>
      <c r="C588" s="221"/>
      <c r="D588" s="200" t="s">
        <v>172</v>
      </c>
      <c r="E588" s="222" t="s">
        <v>18</v>
      </c>
      <c r="F588" s="223" t="s">
        <v>175</v>
      </c>
      <c r="G588" s="221"/>
      <c r="H588" s="224">
        <v>0.4</v>
      </c>
      <c r="I588" s="225"/>
      <c r="J588" s="221"/>
      <c r="K588" s="221"/>
      <c r="L588" s="226"/>
      <c r="M588" s="227"/>
      <c r="N588" s="228"/>
      <c r="O588" s="228"/>
      <c r="P588" s="228"/>
      <c r="Q588" s="228"/>
      <c r="R588" s="228"/>
      <c r="S588" s="228"/>
      <c r="T588" s="229"/>
      <c r="AT588" s="230" t="s">
        <v>172</v>
      </c>
      <c r="AU588" s="230" t="s">
        <v>81</v>
      </c>
      <c r="AV588" s="15" t="s">
        <v>168</v>
      </c>
      <c r="AW588" s="15" t="s">
        <v>34</v>
      </c>
      <c r="AX588" s="15" t="s">
        <v>79</v>
      </c>
      <c r="AY588" s="230" t="s">
        <v>160</v>
      </c>
    </row>
    <row r="589" spans="1:65" s="2" customFormat="1" ht="22.2" customHeight="1">
      <c r="A589" s="37"/>
      <c r="B589" s="38"/>
      <c r="C589" s="181" t="s">
        <v>1116</v>
      </c>
      <c r="D589" s="181" t="s">
        <v>163</v>
      </c>
      <c r="E589" s="182" t="s">
        <v>1117</v>
      </c>
      <c r="F589" s="183" t="s">
        <v>1118</v>
      </c>
      <c r="G589" s="184" t="s">
        <v>439</v>
      </c>
      <c r="H589" s="185">
        <v>1</v>
      </c>
      <c r="I589" s="186"/>
      <c r="J589" s="185">
        <f>ROUND(I589*H589,2)</f>
        <v>0</v>
      </c>
      <c r="K589" s="183" t="s">
        <v>18</v>
      </c>
      <c r="L589" s="42"/>
      <c r="M589" s="187" t="s">
        <v>18</v>
      </c>
      <c r="N589" s="188" t="s">
        <v>43</v>
      </c>
      <c r="O589" s="67"/>
      <c r="P589" s="189">
        <f>O589*H589</f>
        <v>0</v>
      </c>
      <c r="Q589" s="189">
        <v>1.72E-2</v>
      </c>
      <c r="R589" s="189">
        <f>Q589*H589</f>
        <v>1.72E-2</v>
      </c>
      <c r="S589" s="189">
        <v>0</v>
      </c>
      <c r="T589" s="190">
        <f>S589*H589</f>
        <v>0</v>
      </c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R589" s="191" t="s">
        <v>168</v>
      </c>
      <c r="AT589" s="191" t="s">
        <v>163</v>
      </c>
      <c r="AU589" s="191" t="s">
        <v>81</v>
      </c>
      <c r="AY589" s="20" t="s">
        <v>160</v>
      </c>
      <c r="BE589" s="192">
        <f>IF(N589="základní",J589,0)</f>
        <v>0</v>
      </c>
      <c r="BF589" s="192">
        <f>IF(N589="snížená",J589,0)</f>
        <v>0</v>
      </c>
      <c r="BG589" s="192">
        <f>IF(N589="zákl. přenesená",J589,0)</f>
        <v>0</v>
      </c>
      <c r="BH589" s="192">
        <f>IF(N589="sníž. přenesená",J589,0)</f>
        <v>0</v>
      </c>
      <c r="BI589" s="192">
        <f>IF(N589="nulová",J589,0)</f>
        <v>0</v>
      </c>
      <c r="BJ589" s="20" t="s">
        <v>79</v>
      </c>
      <c r="BK589" s="192">
        <f>ROUND(I589*H589,2)</f>
        <v>0</v>
      </c>
      <c r="BL589" s="20" t="s">
        <v>168</v>
      </c>
      <c r="BM589" s="191" t="s">
        <v>1119</v>
      </c>
    </row>
    <row r="590" spans="1:65" s="13" customFormat="1">
      <c r="B590" s="198"/>
      <c r="C590" s="199"/>
      <c r="D590" s="200" t="s">
        <v>172</v>
      </c>
      <c r="E590" s="201" t="s">
        <v>18</v>
      </c>
      <c r="F590" s="202" t="s">
        <v>1080</v>
      </c>
      <c r="G590" s="199"/>
      <c r="H590" s="201" t="s">
        <v>18</v>
      </c>
      <c r="I590" s="203"/>
      <c r="J590" s="199"/>
      <c r="K590" s="199"/>
      <c r="L590" s="204"/>
      <c r="M590" s="205"/>
      <c r="N590" s="206"/>
      <c r="O590" s="206"/>
      <c r="P590" s="206"/>
      <c r="Q590" s="206"/>
      <c r="R590" s="206"/>
      <c r="S590" s="206"/>
      <c r="T590" s="207"/>
      <c r="AT590" s="208" t="s">
        <v>172</v>
      </c>
      <c r="AU590" s="208" t="s">
        <v>81</v>
      </c>
      <c r="AV590" s="13" t="s">
        <v>79</v>
      </c>
      <c r="AW590" s="13" t="s">
        <v>34</v>
      </c>
      <c r="AX590" s="13" t="s">
        <v>72</v>
      </c>
      <c r="AY590" s="208" t="s">
        <v>160</v>
      </c>
    </row>
    <row r="591" spans="1:65" s="14" customFormat="1">
      <c r="B591" s="209"/>
      <c r="C591" s="210"/>
      <c r="D591" s="200" t="s">
        <v>172</v>
      </c>
      <c r="E591" s="211" t="s">
        <v>18</v>
      </c>
      <c r="F591" s="212" t="s">
        <v>1120</v>
      </c>
      <c r="G591" s="210"/>
      <c r="H591" s="213">
        <v>1</v>
      </c>
      <c r="I591" s="214"/>
      <c r="J591" s="210"/>
      <c r="K591" s="210"/>
      <c r="L591" s="215"/>
      <c r="M591" s="216"/>
      <c r="N591" s="217"/>
      <c r="O591" s="217"/>
      <c r="P591" s="217"/>
      <c r="Q591" s="217"/>
      <c r="R591" s="217"/>
      <c r="S591" s="217"/>
      <c r="T591" s="218"/>
      <c r="AT591" s="219" t="s">
        <v>172</v>
      </c>
      <c r="AU591" s="219" t="s">
        <v>81</v>
      </c>
      <c r="AV591" s="14" t="s">
        <v>81</v>
      </c>
      <c r="AW591" s="14" t="s">
        <v>34</v>
      </c>
      <c r="AX591" s="14" t="s">
        <v>79</v>
      </c>
      <c r="AY591" s="219" t="s">
        <v>160</v>
      </c>
    </row>
    <row r="592" spans="1:65" s="2" customFormat="1" ht="22.2" customHeight="1">
      <c r="A592" s="37"/>
      <c r="B592" s="38"/>
      <c r="C592" s="181" t="s">
        <v>1121</v>
      </c>
      <c r="D592" s="181" t="s">
        <v>163</v>
      </c>
      <c r="E592" s="182" t="s">
        <v>1122</v>
      </c>
      <c r="F592" s="183" t="s">
        <v>1123</v>
      </c>
      <c r="G592" s="184" t="s">
        <v>439</v>
      </c>
      <c r="H592" s="185">
        <v>1</v>
      </c>
      <c r="I592" s="186"/>
      <c r="J592" s="185">
        <f>ROUND(I592*H592,2)</f>
        <v>0</v>
      </c>
      <c r="K592" s="183" t="s">
        <v>18</v>
      </c>
      <c r="L592" s="42"/>
      <c r="M592" s="187" t="s">
        <v>18</v>
      </c>
      <c r="N592" s="188" t="s">
        <v>43</v>
      </c>
      <c r="O592" s="67"/>
      <c r="P592" s="189">
        <f>O592*H592</f>
        <v>0</v>
      </c>
      <c r="Q592" s="189">
        <v>8.8000000000000003E-4</v>
      </c>
      <c r="R592" s="189">
        <f>Q592*H592</f>
        <v>8.8000000000000003E-4</v>
      </c>
      <c r="S592" s="189">
        <v>0</v>
      </c>
      <c r="T592" s="190">
        <f>S592*H592</f>
        <v>0</v>
      </c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R592" s="191" t="s">
        <v>168</v>
      </c>
      <c r="AT592" s="191" t="s">
        <v>163</v>
      </c>
      <c r="AU592" s="191" t="s">
        <v>81</v>
      </c>
      <c r="AY592" s="20" t="s">
        <v>160</v>
      </c>
      <c r="BE592" s="192">
        <f>IF(N592="základní",J592,0)</f>
        <v>0</v>
      </c>
      <c r="BF592" s="192">
        <f>IF(N592="snížená",J592,0)</f>
        <v>0</v>
      </c>
      <c r="BG592" s="192">
        <f>IF(N592="zákl. přenesená",J592,0)</f>
        <v>0</v>
      </c>
      <c r="BH592" s="192">
        <f>IF(N592="sníž. přenesená",J592,0)</f>
        <v>0</v>
      </c>
      <c r="BI592" s="192">
        <f>IF(N592="nulová",J592,0)</f>
        <v>0</v>
      </c>
      <c r="BJ592" s="20" t="s">
        <v>79</v>
      </c>
      <c r="BK592" s="192">
        <f>ROUND(I592*H592,2)</f>
        <v>0</v>
      </c>
      <c r="BL592" s="20" t="s">
        <v>168</v>
      </c>
      <c r="BM592" s="191" t="s">
        <v>1124</v>
      </c>
    </row>
    <row r="593" spans="1:65" s="13" customFormat="1">
      <c r="B593" s="198"/>
      <c r="C593" s="199"/>
      <c r="D593" s="200" t="s">
        <v>172</v>
      </c>
      <c r="E593" s="201" t="s">
        <v>18</v>
      </c>
      <c r="F593" s="202" t="s">
        <v>1080</v>
      </c>
      <c r="G593" s="199"/>
      <c r="H593" s="201" t="s">
        <v>18</v>
      </c>
      <c r="I593" s="203"/>
      <c r="J593" s="199"/>
      <c r="K593" s="199"/>
      <c r="L593" s="204"/>
      <c r="M593" s="205"/>
      <c r="N593" s="206"/>
      <c r="O593" s="206"/>
      <c r="P593" s="206"/>
      <c r="Q593" s="206"/>
      <c r="R593" s="206"/>
      <c r="S593" s="206"/>
      <c r="T593" s="207"/>
      <c r="AT593" s="208" t="s">
        <v>172</v>
      </c>
      <c r="AU593" s="208" t="s">
        <v>81</v>
      </c>
      <c r="AV593" s="13" t="s">
        <v>79</v>
      </c>
      <c r="AW593" s="13" t="s">
        <v>34</v>
      </c>
      <c r="AX593" s="13" t="s">
        <v>72</v>
      </c>
      <c r="AY593" s="208" t="s">
        <v>160</v>
      </c>
    </row>
    <row r="594" spans="1:65" s="14" customFormat="1">
      <c r="B594" s="209"/>
      <c r="C594" s="210"/>
      <c r="D594" s="200" t="s">
        <v>172</v>
      </c>
      <c r="E594" s="211" t="s">
        <v>18</v>
      </c>
      <c r="F594" s="212" t="s">
        <v>1120</v>
      </c>
      <c r="G594" s="210"/>
      <c r="H594" s="213">
        <v>1</v>
      </c>
      <c r="I594" s="214"/>
      <c r="J594" s="210"/>
      <c r="K594" s="210"/>
      <c r="L594" s="215"/>
      <c r="M594" s="216"/>
      <c r="N594" s="217"/>
      <c r="O594" s="217"/>
      <c r="P594" s="217"/>
      <c r="Q594" s="217"/>
      <c r="R594" s="217"/>
      <c r="S594" s="217"/>
      <c r="T594" s="218"/>
      <c r="AT594" s="219" t="s">
        <v>172</v>
      </c>
      <c r="AU594" s="219" t="s">
        <v>81</v>
      </c>
      <c r="AV594" s="14" t="s">
        <v>81</v>
      </c>
      <c r="AW594" s="14" t="s">
        <v>34</v>
      </c>
      <c r="AX594" s="14" t="s">
        <v>79</v>
      </c>
      <c r="AY594" s="219" t="s">
        <v>160</v>
      </c>
    </row>
    <row r="595" spans="1:65" s="2" customFormat="1" ht="22.2" customHeight="1">
      <c r="A595" s="37"/>
      <c r="B595" s="38"/>
      <c r="C595" s="181" t="s">
        <v>1125</v>
      </c>
      <c r="D595" s="181" t="s">
        <v>163</v>
      </c>
      <c r="E595" s="182" t="s">
        <v>1126</v>
      </c>
      <c r="F595" s="183" t="s">
        <v>1127</v>
      </c>
      <c r="G595" s="184" t="s">
        <v>439</v>
      </c>
      <c r="H595" s="185">
        <v>11</v>
      </c>
      <c r="I595" s="186"/>
      <c r="J595" s="185">
        <f>ROUND(I595*H595,2)</f>
        <v>0</v>
      </c>
      <c r="K595" s="183" t="s">
        <v>18</v>
      </c>
      <c r="L595" s="42"/>
      <c r="M595" s="187" t="s">
        <v>18</v>
      </c>
      <c r="N595" s="188" t="s">
        <v>43</v>
      </c>
      <c r="O595" s="67"/>
      <c r="P595" s="189">
        <f>O595*H595</f>
        <v>0</v>
      </c>
      <c r="Q595" s="189">
        <v>0</v>
      </c>
      <c r="R595" s="189">
        <f>Q595*H595</f>
        <v>0</v>
      </c>
      <c r="S595" s="189">
        <v>0</v>
      </c>
      <c r="T595" s="190">
        <f>S595*H595</f>
        <v>0</v>
      </c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R595" s="191" t="s">
        <v>168</v>
      </c>
      <c r="AT595" s="191" t="s">
        <v>163</v>
      </c>
      <c r="AU595" s="191" t="s">
        <v>81</v>
      </c>
      <c r="AY595" s="20" t="s">
        <v>160</v>
      </c>
      <c r="BE595" s="192">
        <f>IF(N595="základní",J595,0)</f>
        <v>0</v>
      </c>
      <c r="BF595" s="192">
        <f>IF(N595="snížená",J595,0)</f>
        <v>0</v>
      </c>
      <c r="BG595" s="192">
        <f>IF(N595="zákl. přenesená",J595,0)</f>
        <v>0</v>
      </c>
      <c r="BH595" s="192">
        <f>IF(N595="sníž. přenesená",J595,0)</f>
        <v>0</v>
      </c>
      <c r="BI595" s="192">
        <f>IF(N595="nulová",J595,0)</f>
        <v>0</v>
      </c>
      <c r="BJ595" s="20" t="s">
        <v>79</v>
      </c>
      <c r="BK595" s="192">
        <f>ROUND(I595*H595,2)</f>
        <v>0</v>
      </c>
      <c r="BL595" s="20" t="s">
        <v>168</v>
      </c>
      <c r="BM595" s="191" t="s">
        <v>1128</v>
      </c>
    </row>
    <row r="596" spans="1:65" s="13" customFormat="1">
      <c r="B596" s="198"/>
      <c r="C596" s="199"/>
      <c r="D596" s="200" t="s">
        <v>172</v>
      </c>
      <c r="E596" s="201" t="s">
        <v>18</v>
      </c>
      <c r="F596" s="202" t="s">
        <v>1080</v>
      </c>
      <c r="G596" s="199"/>
      <c r="H596" s="201" t="s">
        <v>18</v>
      </c>
      <c r="I596" s="203"/>
      <c r="J596" s="199"/>
      <c r="K596" s="199"/>
      <c r="L596" s="204"/>
      <c r="M596" s="205"/>
      <c r="N596" s="206"/>
      <c r="O596" s="206"/>
      <c r="P596" s="206"/>
      <c r="Q596" s="206"/>
      <c r="R596" s="206"/>
      <c r="S596" s="206"/>
      <c r="T596" s="207"/>
      <c r="AT596" s="208" t="s">
        <v>172</v>
      </c>
      <c r="AU596" s="208" t="s">
        <v>81</v>
      </c>
      <c r="AV596" s="13" t="s">
        <v>79</v>
      </c>
      <c r="AW596" s="13" t="s">
        <v>34</v>
      </c>
      <c r="AX596" s="13" t="s">
        <v>72</v>
      </c>
      <c r="AY596" s="208" t="s">
        <v>160</v>
      </c>
    </row>
    <row r="597" spans="1:65" s="14" customFormat="1">
      <c r="B597" s="209"/>
      <c r="C597" s="210"/>
      <c r="D597" s="200" t="s">
        <v>172</v>
      </c>
      <c r="E597" s="211" t="s">
        <v>18</v>
      </c>
      <c r="F597" s="212" t="s">
        <v>1129</v>
      </c>
      <c r="G597" s="210"/>
      <c r="H597" s="213">
        <v>11</v>
      </c>
      <c r="I597" s="214"/>
      <c r="J597" s="210"/>
      <c r="K597" s="210"/>
      <c r="L597" s="215"/>
      <c r="M597" s="216"/>
      <c r="N597" s="217"/>
      <c r="O597" s="217"/>
      <c r="P597" s="217"/>
      <c r="Q597" s="217"/>
      <c r="R597" s="217"/>
      <c r="S597" s="217"/>
      <c r="T597" s="218"/>
      <c r="AT597" s="219" t="s">
        <v>172</v>
      </c>
      <c r="AU597" s="219" t="s">
        <v>81</v>
      </c>
      <c r="AV597" s="14" t="s">
        <v>81</v>
      </c>
      <c r="AW597" s="14" t="s">
        <v>34</v>
      </c>
      <c r="AX597" s="14" t="s">
        <v>79</v>
      </c>
      <c r="AY597" s="219" t="s">
        <v>160</v>
      </c>
    </row>
    <row r="598" spans="1:65" s="2" customFormat="1" ht="14.4" customHeight="1">
      <c r="A598" s="37"/>
      <c r="B598" s="38"/>
      <c r="C598" s="181" t="s">
        <v>1130</v>
      </c>
      <c r="D598" s="181" t="s">
        <v>163</v>
      </c>
      <c r="E598" s="182" t="s">
        <v>1131</v>
      </c>
      <c r="F598" s="183" t="s">
        <v>1132</v>
      </c>
      <c r="G598" s="184" t="s">
        <v>439</v>
      </c>
      <c r="H598" s="185">
        <v>2</v>
      </c>
      <c r="I598" s="186"/>
      <c r="J598" s="185">
        <f>ROUND(I598*H598,2)</f>
        <v>0</v>
      </c>
      <c r="K598" s="183" t="s">
        <v>18</v>
      </c>
      <c r="L598" s="42"/>
      <c r="M598" s="187" t="s">
        <v>18</v>
      </c>
      <c r="N598" s="188" t="s">
        <v>43</v>
      </c>
      <c r="O598" s="67"/>
      <c r="P598" s="189">
        <f>O598*H598</f>
        <v>0</v>
      </c>
      <c r="Q598" s="189">
        <v>0</v>
      </c>
      <c r="R598" s="189">
        <f>Q598*H598</f>
        <v>0</v>
      </c>
      <c r="S598" s="189">
        <v>0</v>
      </c>
      <c r="T598" s="190">
        <f>S598*H598</f>
        <v>0</v>
      </c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R598" s="191" t="s">
        <v>168</v>
      </c>
      <c r="AT598" s="191" t="s">
        <v>163</v>
      </c>
      <c r="AU598" s="191" t="s">
        <v>81</v>
      </c>
      <c r="AY598" s="20" t="s">
        <v>160</v>
      </c>
      <c r="BE598" s="192">
        <f>IF(N598="základní",J598,0)</f>
        <v>0</v>
      </c>
      <c r="BF598" s="192">
        <f>IF(N598="snížená",J598,0)</f>
        <v>0</v>
      </c>
      <c r="BG598" s="192">
        <f>IF(N598="zákl. přenesená",J598,0)</f>
        <v>0</v>
      </c>
      <c r="BH598" s="192">
        <f>IF(N598="sníž. přenesená",J598,0)</f>
        <v>0</v>
      </c>
      <c r="BI598" s="192">
        <f>IF(N598="nulová",J598,0)</f>
        <v>0</v>
      </c>
      <c r="BJ598" s="20" t="s">
        <v>79</v>
      </c>
      <c r="BK598" s="192">
        <f>ROUND(I598*H598,2)</f>
        <v>0</v>
      </c>
      <c r="BL598" s="20" t="s">
        <v>168</v>
      </c>
      <c r="BM598" s="191" t="s">
        <v>1133</v>
      </c>
    </row>
    <row r="599" spans="1:65" s="13" customFormat="1">
      <c r="B599" s="198"/>
      <c r="C599" s="199"/>
      <c r="D599" s="200" t="s">
        <v>172</v>
      </c>
      <c r="E599" s="201" t="s">
        <v>18</v>
      </c>
      <c r="F599" s="202" t="s">
        <v>1080</v>
      </c>
      <c r="G599" s="199"/>
      <c r="H599" s="201" t="s">
        <v>18</v>
      </c>
      <c r="I599" s="203"/>
      <c r="J599" s="199"/>
      <c r="K599" s="199"/>
      <c r="L599" s="204"/>
      <c r="M599" s="205"/>
      <c r="N599" s="206"/>
      <c r="O599" s="206"/>
      <c r="P599" s="206"/>
      <c r="Q599" s="206"/>
      <c r="R599" s="206"/>
      <c r="S599" s="206"/>
      <c r="T599" s="207"/>
      <c r="AT599" s="208" t="s">
        <v>172</v>
      </c>
      <c r="AU599" s="208" t="s">
        <v>81</v>
      </c>
      <c r="AV599" s="13" t="s">
        <v>79</v>
      </c>
      <c r="AW599" s="13" t="s">
        <v>34</v>
      </c>
      <c r="AX599" s="13" t="s">
        <v>72</v>
      </c>
      <c r="AY599" s="208" t="s">
        <v>160</v>
      </c>
    </row>
    <row r="600" spans="1:65" s="14" customFormat="1">
      <c r="B600" s="209"/>
      <c r="C600" s="210"/>
      <c r="D600" s="200" t="s">
        <v>172</v>
      </c>
      <c r="E600" s="211" t="s">
        <v>18</v>
      </c>
      <c r="F600" s="212" t="s">
        <v>1134</v>
      </c>
      <c r="G600" s="210"/>
      <c r="H600" s="213">
        <v>2</v>
      </c>
      <c r="I600" s="214"/>
      <c r="J600" s="210"/>
      <c r="K600" s="210"/>
      <c r="L600" s="215"/>
      <c r="M600" s="216"/>
      <c r="N600" s="217"/>
      <c r="O600" s="217"/>
      <c r="P600" s="217"/>
      <c r="Q600" s="217"/>
      <c r="R600" s="217"/>
      <c r="S600" s="217"/>
      <c r="T600" s="218"/>
      <c r="AT600" s="219" t="s">
        <v>172</v>
      </c>
      <c r="AU600" s="219" t="s">
        <v>81</v>
      </c>
      <c r="AV600" s="14" t="s">
        <v>81</v>
      </c>
      <c r="AW600" s="14" t="s">
        <v>34</v>
      </c>
      <c r="AX600" s="14" t="s">
        <v>79</v>
      </c>
      <c r="AY600" s="219" t="s">
        <v>160</v>
      </c>
    </row>
    <row r="601" spans="1:65" s="2" customFormat="1" ht="30" customHeight="1">
      <c r="A601" s="37"/>
      <c r="B601" s="38"/>
      <c r="C601" s="181" t="s">
        <v>1135</v>
      </c>
      <c r="D601" s="181" t="s">
        <v>163</v>
      </c>
      <c r="E601" s="182" t="s">
        <v>1136</v>
      </c>
      <c r="F601" s="183" t="s">
        <v>1137</v>
      </c>
      <c r="G601" s="184" t="s">
        <v>439</v>
      </c>
      <c r="H601" s="185">
        <v>3</v>
      </c>
      <c r="I601" s="186"/>
      <c r="J601" s="185">
        <f>ROUND(I601*H601,2)</f>
        <v>0</v>
      </c>
      <c r="K601" s="183" t="s">
        <v>18</v>
      </c>
      <c r="L601" s="42"/>
      <c r="M601" s="187" t="s">
        <v>18</v>
      </c>
      <c r="N601" s="188" t="s">
        <v>43</v>
      </c>
      <c r="O601" s="67"/>
      <c r="P601" s="189">
        <f>O601*H601</f>
        <v>0</v>
      </c>
      <c r="Q601" s="189">
        <v>1.72E-2</v>
      </c>
      <c r="R601" s="189">
        <f>Q601*H601</f>
        <v>5.16E-2</v>
      </c>
      <c r="S601" s="189">
        <v>0</v>
      </c>
      <c r="T601" s="190">
        <f>S601*H601</f>
        <v>0</v>
      </c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R601" s="191" t="s">
        <v>168</v>
      </c>
      <c r="AT601" s="191" t="s">
        <v>163</v>
      </c>
      <c r="AU601" s="191" t="s">
        <v>81</v>
      </c>
      <c r="AY601" s="20" t="s">
        <v>160</v>
      </c>
      <c r="BE601" s="192">
        <f>IF(N601="základní",J601,0)</f>
        <v>0</v>
      </c>
      <c r="BF601" s="192">
        <f>IF(N601="snížená",J601,0)</f>
        <v>0</v>
      </c>
      <c r="BG601" s="192">
        <f>IF(N601="zákl. přenesená",J601,0)</f>
        <v>0</v>
      </c>
      <c r="BH601" s="192">
        <f>IF(N601="sníž. přenesená",J601,0)</f>
        <v>0</v>
      </c>
      <c r="BI601" s="192">
        <f>IF(N601="nulová",J601,0)</f>
        <v>0</v>
      </c>
      <c r="BJ601" s="20" t="s">
        <v>79</v>
      </c>
      <c r="BK601" s="192">
        <f>ROUND(I601*H601,2)</f>
        <v>0</v>
      </c>
      <c r="BL601" s="20" t="s">
        <v>168</v>
      </c>
      <c r="BM601" s="191" t="s">
        <v>1138</v>
      </c>
    </row>
    <row r="602" spans="1:65" s="13" customFormat="1">
      <c r="B602" s="198"/>
      <c r="C602" s="199"/>
      <c r="D602" s="200" t="s">
        <v>172</v>
      </c>
      <c r="E602" s="201" t="s">
        <v>18</v>
      </c>
      <c r="F602" s="202" t="s">
        <v>1080</v>
      </c>
      <c r="G602" s="199"/>
      <c r="H602" s="201" t="s">
        <v>18</v>
      </c>
      <c r="I602" s="203"/>
      <c r="J602" s="199"/>
      <c r="K602" s="199"/>
      <c r="L602" s="204"/>
      <c r="M602" s="205"/>
      <c r="N602" s="206"/>
      <c r="O602" s="206"/>
      <c r="P602" s="206"/>
      <c r="Q602" s="206"/>
      <c r="R602" s="206"/>
      <c r="S602" s="206"/>
      <c r="T602" s="207"/>
      <c r="AT602" s="208" t="s">
        <v>172</v>
      </c>
      <c r="AU602" s="208" t="s">
        <v>81</v>
      </c>
      <c r="AV602" s="13" t="s">
        <v>79</v>
      </c>
      <c r="AW602" s="13" t="s">
        <v>34</v>
      </c>
      <c r="AX602" s="13" t="s">
        <v>72</v>
      </c>
      <c r="AY602" s="208" t="s">
        <v>160</v>
      </c>
    </row>
    <row r="603" spans="1:65" s="14" customFormat="1">
      <c r="B603" s="209"/>
      <c r="C603" s="210"/>
      <c r="D603" s="200" t="s">
        <v>172</v>
      </c>
      <c r="E603" s="211" t="s">
        <v>18</v>
      </c>
      <c r="F603" s="212" t="s">
        <v>1139</v>
      </c>
      <c r="G603" s="210"/>
      <c r="H603" s="213">
        <v>2</v>
      </c>
      <c r="I603" s="214"/>
      <c r="J603" s="210"/>
      <c r="K603" s="210"/>
      <c r="L603" s="215"/>
      <c r="M603" s="216"/>
      <c r="N603" s="217"/>
      <c r="O603" s="217"/>
      <c r="P603" s="217"/>
      <c r="Q603" s="217"/>
      <c r="R603" s="217"/>
      <c r="S603" s="217"/>
      <c r="T603" s="218"/>
      <c r="AT603" s="219" t="s">
        <v>172</v>
      </c>
      <c r="AU603" s="219" t="s">
        <v>81</v>
      </c>
      <c r="AV603" s="14" t="s">
        <v>81</v>
      </c>
      <c r="AW603" s="14" t="s">
        <v>34</v>
      </c>
      <c r="AX603" s="14" t="s">
        <v>72</v>
      </c>
      <c r="AY603" s="219" t="s">
        <v>160</v>
      </c>
    </row>
    <row r="604" spans="1:65" s="13" customFormat="1">
      <c r="B604" s="198"/>
      <c r="C604" s="199"/>
      <c r="D604" s="200" t="s">
        <v>172</v>
      </c>
      <c r="E604" s="201" t="s">
        <v>18</v>
      </c>
      <c r="F604" s="202" t="s">
        <v>1140</v>
      </c>
      <c r="G604" s="199"/>
      <c r="H604" s="201" t="s">
        <v>18</v>
      </c>
      <c r="I604" s="203"/>
      <c r="J604" s="199"/>
      <c r="K604" s="199"/>
      <c r="L604" s="204"/>
      <c r="M604" s="205"/>
      <c r="N604" s="206"/>
      <c r="O604" s="206"/>
      <c r="P604" s="206"/>
      <c r="Q604" s="206"/>
      <c r="R604" s="206"/>
      <c r="S604" s="206"/>
      <c r="T604" s="207"/>
      <c r="AT604" s="208" t="s">
        <v>172</v>
      </c>
      <c r="AU604" s="208" t="s">
        <v>81</v>
      </c>
      <c r="AV604" s="13" t="s">
        <v>79</v>
      </c>
      <c r="AW604" s="13" t="s">
        <v>34</v>
      </c>
      <c r="AX604" s="13" t="s">
        <v>72</v>
      </c>
      <c r="AY604" s="208" t="s">
        <v>160</v>
      </c>
    </row>
    <row r="605" spans="1:65" s="14" customFormat="1">
      <c r="B605" s="209"/>
      <c r="C605" s="210"/>
      <c r="D605" s="200" t="s">
        <v>172</v>
      </c>
      <c r="E605" s="211" t="s">
        <v>18</v>
      </c>
      <c r="F605" s="212" t="s">
        <v>1141</v>
      </c>
      <c r="G605" s="210"/>
      <c r="H605" s="213">
        <v>1</v>
      </c>
      <c r="I605" s="214"/>
      <c r="J605" s="210"/>
      <c r="K605" s="210"/>
      <c r="L605" s="215"/>
      <c r="M605" s="216"/>
      <c r="N605" s="217"/>
      <c r="O605" s="217"/>
      <c r="P605" s="217"/>
      <c r="Q605" s="217"/>
      <c r="R605" s="217"/>
      <c r="S605" s="217"/>
      <c r="T605" s="218"/>
      <c r="AT605" s="219" t="s">
        <v>172</v>
      </c>
      <c r="AU605" s="219" t="s">
        <v>81</v>
      </c>
      <c r="AV605" s="14" t="s">
        <v>81</v>
      </c>
      <c r="AW605" s="14" t="s">
        <v>34</v>
      </c>
      <c r="AX605" s="14" t="s">
        <v>72</v>
      </c>
      <c r="AY605" s="219" t="s">
        <v>160</v>
      </c>
    </row>
    <row r="606" spans="1:65" s="15" customFormat="1">
      <c r="B606" s="220"/>
      <c r="C606" s="221"/>
      <c r="D606" s="200" t="s">
        <v>172</v>
      </c>
      <c r="E606" s="222" t="s">
        <v>18</v>
      </c>
      <c r="F606" s="223" t="s">
        <v>175</v>
      </c>
      <c r="G606" s="221"/>
      <c r="H606" s="224">
        <v>3</v>
      </c>
      <c r="I606" s="225"/>
      <c r="J606" s="221"/>
      <c r="K606" s="221"/>
      <c r="L606" s="226"/>
      <c r="M606" s="227"/>
      <c r="N606" s="228"/>
      <c r="O606" s="228"/>
      <c r="P606" s="228"/>
      <c r="Q606" s="228"/>
      <c r="R606" s="228"/>
      <c r="S606" s="228"/>
      <c r="T606" s="229"/>
      <c r="AT606" s="230" t="s">
        <v>172</v>
      </c>
      <c r="AU606" s="230" t="s">
        <v>81</v>
      </c>
      <c r="AV606" s="15" t="s">
        <v>168</v>
      </c>
      <c r="AW606" s="15" t="s">
        <v>34</v>
      </c>
      <c r="AX606" s="15" t="s">
        <v>79</v>
      </c>
      <c r="AY606" s="230" t="s">
        <v>160</v>
      </c>
    </row>
    <row r="607" spans="1:65" s="2" customFormat="1" ht="14.4" customHeight="1">
      <c r="A607" s="37"/>
      <c r="B607" s="38"/>
      <c r="C607" s="245" t="s">
        <v>1142</v>
      </c>
      <c r="D607" s="245" t="s">
        <v>674</v>
      </c>
      <c r="E607" s="246" t="s">
        <v>1143</v>
      </c>
      <c r="F607" s="247" t="s">
        <v>1144</v>
      </c>
      <c r="G607" s="248" t="s">
        <v>241</v>
      </c>
      <c r="H607" s="249">
        <v>4</v>
      </c>
      <c r="I607" s="250"/>
      <c r="J607" s="249">
        <f>ROUND(I607*H607,2)</f>
        <v>0</v>
      </c>
      <c r="K607" s="247" t="s">
        <v>18</v>
      </c>
      <c r="L607" s="251"/>
      <c r="M607" s="252" t="s">
        <v>18</v>
      </c>
      <c r="N607" s="253" t="s">
        <v>43</v>
      </c>
      <c r="O607" s="67"/>
      <c r="P607" s="189">
        <f>O607*H607</f>
        <v>0</v>
      </c>
      <c r="Q607" s="189">
        <v>1.0499999999999999E-3</v>
      </c>
      <c r="R607" s="189">
        <f>Q607*H607</f>
        <v>4.1999999999999997E-3</v>
      </c>
      <c r="S607" s="189">
        <v>0</v>
      </c>
      <c r="T607" s="190">
        <f>S607*H607</f>
        <v>0</v>
      </c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R607" s="191" t="s">
        <v>220</v>
      </c>
      <c r="AT607" s="191" t="s">
        <v>674</v>
      </c>
      <c r="AU607" s="191" t="s">
        <v>81</v>
      </c>
      <c r="AY607" s="20" t="s">
        <v>160</v>
      </c>
      <c r="BE607" s="192">
        <f>IF(N607="základní",J607,0)</f>
        <v>0</v>
      </c>
      <c r="BF607" s="192">
        <f>IF(N607="snížená",J607,0)</f>
        <v>0</v>
      </c>
      <c r="BG607" s="192">
        <f>IF(N607="zákl. přenesená",J607,0)</f>
        <v>0</v>
      </c>
      <c r="BH607" s="192">
        <f>IF(N607="sníž. přenesená",J607,0)</f>
        <v>0</v>
      </c>
      <c r="BI607" s="192">
        <f>IF(N607="nulová",J607,0)</f>
        <v>0</v>
      </c>
      <c r="BJ607" s="20" t="s">
        <v>79</v>
      </c>
      <c r="BK607" s="192">
        <f>ROUND(I607*H607,2)</f>
        <v>0</v>
      </c>
      <c r="BL607" s="20" t="s">
        <v>168</v>
      </c>
      <c r="BM607" s="191" t="s">
        <v>1145</v>
      </c>
    </row>
    <row r="608" spans="1:65" s="13" customFormat="1">
      <c r="B608" s="198"/>
      <c r="C608" s="199"/>
      <c r="D608" s="200" t="s">
        <v>172</v>
      </c>
      <c r="E608" s="201" t="s">
        <v>18</v>
      </c>
      <c r="F608" s="202" t="s">
        <v>1146</v>
      </c>
      <c r="G608" s="199"/>
      <c r="H608" s="201" t="s">
        <v>18</v>
      </c>
      <c r="I608" s="203"/>
      <c r="J608" s="199"/>
      <c r="K608" s="199"/>
      <c r="L608" s="204"/>
      <c r="M608" s="205"/>
      <c r="N608" s="206"/>
      <c r="O608" s="206"/>
      <c r="P608" s="206"/>
      <c r="Q608" s="206"/>
      <c r="R608" s="206"/>
      <c r="S608" s="206"/>
      <c r="T608" s="207"/>
      <c r="AT608" s="208" t="s">
        <v>172</v>
      </c>
      <c r="AU608" s="208" t="s">
        <v>81</v>
      </c>
      <c r="AV608" s="13" t="s">
        <v>79</v>
      </c>
      <c r="AW608" s="13" t="s">
        <v>34</v>
      </c>
      <c r="AX608" s="13" t="s">
        <v>72</v>
      </c>
      <c r="AY608" s="208" t="s">
        <v>160</v>
      </c>
    </row>
    <row r="609" spans="1:65" s="14" customFormat="1">
      <c r="B609" s="209"/>
      <c r="C609" s="210"/>
      <c r="D609" s="200" t="s">
        <v>172</v>
      </c>
      <c r="E609" s="211" t="s">
        <v>18</v>
      </c>
      <c r="F609" s="212" t="s">
        <v>1147</v>
      </c>
      <c r="G609" s="210"/>
      <c r="H609" s="213">
        <v>4</v>
      </c>
      <c r="I609" s="214"/>
      <c r="J609" s="210"/>
      <c r="K609" s="210"/>
      <c r="L609" s="215"/>
      <c r="M609" s="216"/>
      <c r="N609" s="217"/>
      <c r="O609" s="217"/>
      <c r="P609" s="217"/>
      <c r="Q609" s="217"/>
      <c r="R609" s="217"/>
      <c r="S609" s="217"/>
      <c r="T609" s="218"/>
      <c r="AT609" s="219" t="s">
        <v>172</v>
      </c>
      <c r="AU609" s="219" t="s">
        <v>81</v>
      </c>
      <c r="AV609" s="14" t="s">
        <v>81</v>
      </c>
      <c r="AW609" s="14" t="s">
        <v>34</v>
      </c>
      <c r="AX609" s="14" t="s">
        <v>79</v>
      </c>
      <c r="AY609" s="219" t="s">
        <v>160</v>
      </c>
    </row>
    <row r="610" spans="1:65" s="2" customFormat="1" ht="30" customHeight="1">
      <c r="A610" s="37"/>
      <c r="B610" s="38"/>
      <c r="C610" s="181" t="s">
        <v>1148</v>
      </c>
      <c r="D610" s="181" t="s">
        <v>163</v>
      </c>
      <c r="E610" s="182" t="s">
        <v>1149</v>
      </c>
      <c r="F610" s="183" t="s">
        <v>1150</v>
      </c>
      <c r="G610" s="184" t="s">
        <v>439</v>
      </c>
      <c r="H610" s="185">
        <v>1</v>
      </c>
      <c r="I610" s="186"/>
      <c r="J610" s="185">
        <f>ROUND(I610*H610,2)</f>
        <v>0</v>
      </c>
      <c r="K610" s="183" t="s">
        <v>18</v>
      </c>
      <c r="L610" s="42"/>
      <c r="M610" s="187" t="s">
        <v>18</v>
      </c>
      <c r="N610" s="188" t="s">
        <v>43</v>
      </c>
      <c r="O610" s="67"/>
      <c r="P610" s="189">
        <f>O610*H610</f>
        <v>0</v>
      </c>
      <c r="Q610" s="189">
        <v>8.8000000000000003E-4</v>
      </c>
      <c r="R610" s="189">
        <f>Q610*H610</f>
        <v>8.8000000000000003E-4</v>
      </c>
      <c r="S610" s="189">
        <v>0</v>
      </c>
      <c r="T610" s="190">
        <f>S610*H610</f>
        <v>0</v>
      </c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R610" s="191" t="s">
        <v>168</v>
      </c>
      <c r="AT610" s="191" t="s">
        <v>163</v>
      </c>
      <c r="AU610" s="191" t="s">
        <v>81</v>
      </c>
      <c r="AY610" s="20" t="s">
        <v>160</v>
      </c>
      <c r="BE610" s="192">
        <f>IF(N610="základní",J610,0)</f>
        <v>0</v>
      </c>
      <c r="BF610" s="192">
        <f>IF(N610="snížená",J610,0)</f>
        <v>0</v>
      </c>
      <c r="BG610" s="192">
        <f>IF(N610="zákl. přenesená",J610,0)</f>
        <v>0</v>
      </c>
      <c r="BH610" s="192">
        <f>IF(N610="sníž. přenesená",J610,0)</f>
        <v>0</v>
      </c>
      <c r="BI610" s="192">
        <f>IF(N610="nulová",J610,0)</f>
        <v>0</v>
      </c>
      <c r="BJ610" s="20" t="s">
        <v>79</v>
      </c>
      <c r="BK610" s="192">
        <f>ROUND(I610*H610,2)</f>
        <v>0</v>
      </c>
      <c r="BL610" s="20" t="s">
        <v>168</v>
      </c>
      <c r="BM610" s="191" t="s">
        <v>1151</v>
      </c>
    </row>
    <row r="611" spans="1:65" s="13" customFormat="1">
      <c r="B611" s="198"/>
      <c r="C611" s="199"/>
      <c r="D611" s="200" t="s">
        <v>172</v>
      </c>
      <c r="E611" s="201" t="s">
        <v>18</v>
      </c>
      <c r="F611" s="202" t="s">
        <v>1080</v>
      </c>
      <c r="G611" s="199"/>
      <c r="H611" s="201" t="s">
        <v>18</v>
      </c>
      <c r="I611" s="203"/>
      <c r="J611" s="199"/>
      <c r="K611" s="199"/>
      <c r="L611" s="204"/>
      <c r="M611" s="205"/>
      <c r="N611" s="206"/>
      <c r="O611" s="206"/>
      <c r="P611" s="206"/>
      <c r="Q611" s="206"/>
      <c r="R611" s="206"/>
      <c r="S611" s="206"/>
      <c r="T611" s="207"/>
      <c r="AT611" s="208" t="s">
        <v>172</v>
      </c>
      <c r="AU611" s="208" t="s">
        <v>81</v>
      </c>
      <c r="AV611" s="13" t="s">
        <v>79</v>
      </c>
      <c r="AW611" s="13" t="s">
        <v>34</v>
      </c>
      <c r="AX611" s="13" t="s">
        <v>72</v>
      </c>
      <c r="AY611" s="208" t="s">
        <v>160</v>
      </c>
    </row>
    <row r="612" spans="1:65" s="14" customFormat="1">
      <c r="B612" s="209"/>
      <c r="C612" s="210"/>
      <c r="D612" s="200" t="s">
        <v>172</v>
      </c>
      <c r="E612" s="211" t="s">
        <v>18</v>
      </c>
      <c r="F612" s="212" t="s">
        <v>1152</v>
      </c>
      <c r="G612" s="210"/>
      <c r="H612" s="213">
        <v>1</v>
      </c>
      <c r="I612" s="214"/>
      <c r="J612" s="210"/>
      <c r="K612" s="210"/>
      <c r="L612" s="215"/>
      <c r="M612" s="216"/>
      <c r="N612" s="217"/>
      <c r="O612" s="217"/>
      <c r="P612" s="217"/>
      <c r="Q612" s="217"/>
      <c r="R612" s="217"/>
      <c r="S612" s="217"/>
      <c r="T612" s="218"/>
      <c r="AT612" s="219" t="s">
        <v>172</v>
      </c>
      <c r="AU612" s="219" t="s">
        <v>81</v>
      </c>
      <c r="AV612" s="14" t="s">
        <v>81</v>
      </c>
      <c r="AW612" s="14" t="s">
        <v>34</v>
      </c>
      <c r="AX612" s="14" t="s">
        <v>72</v>
      </c>
      <c r="AY612" s="219" t="s">
        <v>160</v>
      </c>
    </row>
    <row r="613" spans="1:65" s="13" customFormat="1">
      <c r="B613" s="198"/>
      <c r="C613" s="199"/>
      <c r="D613" s="200" t="s">
        <v>172</v>
      </c>
      <c r="E613" s="201" t="s">
        <v>18</v>
      </c>
      <c r="F613" s="202" t="s">
        <v>1140</v>
      </c>
      <c r="G613" s="199"/>
      <c r="H613" s="201" t="s">
        <v>18</v>
      </c>
      <c r="I613" s="203"/>
      <c r="J613" s="199"/>
      <c r="K613" s="199"/>
      <c r="L613" s="204"/>
      <c r="M613" s="205"/>
      <c r="N613" s="206"/>
      <c r="O613" s="206"/>
      <c r="P613" s="206"/>
      <c r="Q613" s="206"/>
      <c r="R613" s="206"/>
      <c r="S613" s="206"/>
      <c r="T613" s="207"/>
      <c r="AT613" s="208" t="s">
        <v>172</v>
      </c>
      <c r="AU613" s="208" t="s">
        <v>81</v>
      </c>
      <c r="AV613" s="13" t="s">
        <v>79</v>
      </c>
      <c r="AW613" s="13" t="s">
        <v>34</v>
      </c>
      <c r="AX613" s="13" t="s">
        <v>72</v>
      </c>
      <c r="AY613" s="208" t="s">
        <v>160</v>
      </c>
    </row>
    <row r="614" spans="1:65" s="15" customFormat="1">
      <c r="B614" s="220"/>
      <c r="C614" s="221"/>
      <c r="D614" s="200" t="s">
        <v>172</v>
      </c>
      <c r="E614" s="222" t="s">
        <v>18</v>
      </c>
      <c r="F614" s="223" t="s">
        <v>175</v>
      </c>
      <c r="G614" s="221"/>
      <c r="H614" s="224">
        <v>1</v>
      </c>
      <c r="I614" s="225"/>
      <c r="J614" s="221"/>
      <c r="K614" s="221"/>
      <c r="L614" s="226"/>
      <c r="M614" s="227"/>
      <c r="N614" s="228"/>
      <c r="O614" s="228"/>
      <c r="P614" s="228"/>
      <c r="Q614" s="228"/>
      <c r="R614" s="228"/>
      <c r="S614" s="228"/>
      <c r="T614" s="229"/>
      <c r="AT614" s="230" t="s">
        <v>172</v>
      </c>
      <c r="AU614" s="230" t="s">
        <v>81</v>
      </c>
      <c r="AV614" s="15" t="s">
        <v>168</v>
      </c>
      <c r="AW614" s="15" t="s">
        <v>34</v>
      </c>
      <c r="AX614" s="15" t="s">
        <v>79</v>
      </c>
      <c r="AY614" s="230" t="s">
        <v>160</v>
      </c>
    </row>
    <row r="615" spans="1:65" s="2" customFormat="1" ht="14.4" customHeight="1">
      <c r="A615" s="37"/>
      <c r="B615" s="38"/>
      <c r="C615" s="245" t="s">
        <v>1153</v>
      </c>
      <c r="D615" s="245" t="s">
        <v>674</v>
      </c>
      <c r="E615" s="246" t="s">
        <v>1154</v>
      </c>
      <c r="F615" s="247" t="s">
        <v>1155</v>
      </c>
      <c r="G615" s="248" t="s">
        <v>241</v>
      </c>
      <c r="H615" s="249">
        <v>2</v>
      </c>
      <c r="I615" s="250"/>
      <c r="J615" s="249">
        <f>ROUND(I615*H615,2)</f>
        <v>0</v>
      </c>
      <c r="K615" s="247" t="s">
        <v>167</v>
      </c>
      <c r="L615" s="251"/>
      <c r="M615" s="252" t="s">
        <v>18</v>
      </c>
      <c r="N615" s="253" t="s">
        <v>43</v>
      </c>
      <c r="O615" s="67"/>
      <c r="P615" s="189">
        <f>O615*H615</f>
        <v>0</v>
      </c>
      <c r="Q615" s="189">
        <v>5.77E-3</v>
      </c>
      <c r="R615" s="189">
        <f>Q615*H615</f>
        <v>1.154E-2</v>
      </c>
      <c r="S615" s="189">
        <v>0</v>
      </c>
      <c r="T615" s="190">
        <f>S615*H615</f>
        <v>0</v>
      </c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R615" s="191" t="s">
        <v>220</v>
      </c>
      <c r="AT615" s="191" t="s">
        <v>674</v>
      </c>
      <c r="AU615" s="191" t="s">
        <v>81</v>
      </c>
      <c r="AY615" s="20" t="s">
        <v>160</v>
      </c>
      <c r="BE615" s="192">
        <f>IF(N615="základní",J615,0)</f>
        <v>0</v>
      </c>
      <c r="BF615" s="192">
        <f>IF(N615="snížená",J615,0)</f>
        <v>0</v>
      </c>
      <c r="BG615" s="192">
        <f>IF(N615="zákl. přenesená",J615,0)</f>
        <v>0</v>
      </c>
      <c r="BH615" s="192">
        <f>IF(N615="sníž. přenesená",J615,0)</f>
        <v>0</v>
      </c>
      <c r="BI615" s="192">
        <f>IF(N615="nulová",J615,0)</f>
        <v>0</v>
      </c>
      <c r="BJ615" s="20" t="s">
        <v>79</v>
      </c>
      <c r="BK615" s="192">
        <f>ROUND(I615*H615,2)</f>
        <v>0</v>
      </c>
      <c r="BL615" s="20" t="s">
        <v>168</v>
      </c>
      <c r="BM615" s="191" t="s">
        <v>1156</v>
      </c>
    </row>
    <row r="616" spans="1:65" s="13" customFormat="1">
      <c r="B616" s="198"/>
      <c r="C616" s="199"/>
      <c r="D616" s="200" t="s">
        <v>172</v>
      </c>
      <c r="E616" s="201" t="s">
        <v>18</v>
      </c>
      <c r="F616" s="202" t="s">
        <v>1146</v>
      </c>
      <c r="G616" s="199"/>
      <c r="H616" s="201" t="s">
        <v>18</v>
      </c>
      <c r="I616" s="203"/>
      <c r="J616" s="199"/>
      <c r="K616" s="199"/>
      <c r="L616" s="204"/>
      <c r="M616" s="205"/>
      <c r="N616" s="206"/>
      <c r="O616" s="206"/>
      <c r="P616" s="206"/>
      <c r="Q616" s="206"/>
      <c r="R616" s="206"/>
      <c r="S616" s="206"/>
      <c r="T616" s="207"/>
      <c r="AT616" s="208" t="s">
        <v>172</v>
      </c>
      <c r="AU616" s="208" t="s">
        <v>81</v>
      </c>
      <c r="AV616" s="13" t="s">
        <v>79</v>
      </c>
      <c r="AW616" s="13" t="s">
        <v>34</v>
      </c>
      <c r="AX616" s="13" t="s">
        <v>72</v>
      </c>
      <c r="AY616" s="208" t="s">
        <v>160</v>
      </c>
    </row>
    <row r="617" spans="1:65" s="14" customFormat="1">
      <c r="B617" s="209"/>
      <c r="C617" s="210"/>
      <c r="D617" s="200" t="s">
        <v>172</v>
      </c>
      <c r="E617" s="211" t="s">
        <v>18</v>
      </c>
      <c r="F617" s="212" t="s">
        <v>1009</v>
      </c>
      <c r="G617" s="210"/>
      <c r="H617" s="213">
        <v>2</v>
      </c>
      <c r="I617" s="214"/>
      <c r="J617" s="210"/>
      <c r="K617" s="210"/>
      <c r="L617" s="215"/>
      <c r="M617" s="216"/>
      <c r="N617" s="217"/>
      <c r="O617" s="217"/>
      <c r="P617" s="217"/>
      <c r="Q617" s="217"/>
      <c r="R617" s="217"/>
      <c r="S617" s="217"/>
      <c r="T617" s="218"/>
      <c r="AT617" s="219" t="s">
        <v>172</v>
      </c>
      <c r="AU617" s="219" t="s">
        <v>81</v>
      </c>
      <c r="AV617" s="14" t="s">
        <v>81</v>
      </c>
      <c r="AW617" s="14" t="s">
        <v>34</v>
      </c>
      <c r="AX617" s="14" t="s">
        <v>79</v>
      </c>
      <c r="AY617" s="219" t="s">
        <v>160</v>
      </c>
    </row>
    <row r="618" spans="1:65" s="2" customFormat="1" ht="45" customHeight="1">
      <c r="A618" s="37"/>
      <c r="B618" s="38"/>
      <c r="C618" s="181" t="s">
        <v>1157</v>
      </c>
      <c r="D618" s="181" t="s">
        <v>163</v>
      </c>
      <c r="E618" s="182" t="s">
        <v>1158</v>
      </c>
      <c r="F618" s="183" t="s">
        <v>1159</v>
      </c>
      <c r="G618" s="184" t="s">
        <v>439</v>
      </c>
      <c r="H618" s="185">
        <v>1</v>
      </c>
      <c r="I618" s="186"/>
      <c r="J618" s="185">
        <f>ROUND(I618*H618,2)</f>
        <v>0</v>
      </c>
      <c r="K618" s="183" t="s">
        <v>18</v>
      </c>
      <c r="L618" s="42"/>
      <c r="M618" s="187" t="s">
        <v>18</v>
      </c>
      <c r="N618" s="188" t="s">
        <v>43</v>
      </c>
      <c r="O618" s="67"/>
      <c r="P618" s="189">
        <f>O618*H618</f>
        <v>0</v>
      </c>
      <c r="Q618" s="189">
        <v>3.44E-2</v>
      </c>
      <c r="R618" s="189">
        <f>Q618*H618</f>
        <v>3.44E-2</v>
      </c>
      <c r="S618" s="189">
        <v>0</v>
      </c>
      <c r="T618" s="190">
        <f>S618*H618</f>
        <v>0</v>
      </c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R618" s="191" t="s">
        <v>168</v>
      </c>
      <c r="AT618" s="191" t="s">
        <v>163</v>
      </c>
      <c r="AU618" s="191" t="s">
        <v>81</v>
      </c>
      <c r="AY618" s="20" t="s">
        <v>160</v>
      </c>
      <c r="BE618" s="192">
        <f>IF(N618="základní",J618,0)</f>
        <v>0</v>
      </c>
      <c r="BF618" s="192">
        <f>IF(N618="snížená",J618,0)</f>
        <v>0</v>
      </c>
      <c r="BG618" s="192">
        <f>IF(N618="zákl. přenesená",J618,0)</f>
        <v>0</v>
      </c>
      <c r="BH618" s="192">
        <f>IF(N618="sníž. přenesená",J618,0)</f>
        <v>0</v>
      </c>
      <c r="BI618" s="192">
        <f>IF(N618="nulová",J618,0)</f>
        <v>0</v>
      </c>
      <c r="BJ618" s="20" t="s">
        <v>79</v>
      </c>
      <c r="BK618" s="192">
        <f>ROUND(I618*H618,2)</f>
        <v>0</v>
      </c>
      <c r="BL618" s="20" t="s">
        <v>168</v>
      </c>
      <c r="BM618" s="191" t="s">
        <v>1160</v>
      </c>
    </row>
    <row r="619" spans="1:65" s="13" customFormat="1">
      <c r="B619" s="198"/>
      <c r="C619" s="199"/>
      <c r="D619" s="200" t="s">
        <v>172</v>
      </c>
      <c r="E619" s="201" t="s">
        <v>18</v>
      </c>
      <c r="F619" s="202" t="s">
        <v>1080</v>
      </c>
      <c r="G619" s="199"/>
      <c r="H619" s="201" t="s">
        <v>18</v>
      </c>
      <c r="I619" s="203"/>
      <c r="J619" s="199"/>
      <c r="K619" s="199"/>
      <c r="L619" s="204"/>
      <c r="M619" s="205"/>
      <c r="N619" s="206"/>
      <c r="O619" s="206"/>
      <c r="P619" s="206"/>
      <c r="Q619" s="206"/>
      <c r="R619" s="206"/>
      <c r="S619" s="206"/>
      <c r="T619" s="207"/>
      <c r="AT619" s="208" t="s">
        <v>172</v>
      </c>
      <c r="AU619" s="208" t="s">
        <v>81</v>
      </c>
      <c r="AV619" s="13" t="s">
        <v>79</v>
      </c>
      <c r="AW619" s="13" t="s">
        <v>34</v>
      </c>
      <c r="AX619" s="13" t="s">
        <v>72</v>
      </c>
      <c r="AY619" s="208" t="s">
        <v>160</v>
      </c>
    </row>
    <row r="620" spans="1:65" s="13" customFormat="1">
      <c r="B620" s="198"/>
      <c r="C620" s="199"/>
      <c r="D620" s="200" t="s">
        <v>172</v>
      </c>
      <c r="E620" s="201" t="s">
        <v>18</v>
      </c>
      <c r="F620" s="202" t="s">
        <v>1161</v>
      </c>
      <c r="G620" s="199"/>
      <c r="H620" s="201" t="s">
        <v>18</v>
      </c>
      <c r="I620" s="203"/>
      <c r="J620" s="199"/>
      <c r="K620" s="199"/>
      <c r="L620" s="204"/>
      <c r="M620" s="205"/>
      <c r="N620" s="206"/>
      <c r="O620" s="206"/>
      <c r="P620" s="206"/>
      <c r="Q620" s="206"/>
      <c r="R620" s="206"/>
      <c r="S620" s="206"/>
      <c r="T620" s="207"/>
      <c r="AT620" s="208" t="s">
        <v>172</v>
      </c>
      <c r="AU620" s="208" t="s">
        <v>81</v>
      </c>
      <c r="AV620" s="13" t="s">
        <v>79</v>
      </c>
      <c r="AW620" s="13" t="s">
        <v>34</v>
      </c>
      <c r="AX620" s="13" t="s">
        <v>72</v>
      </c>
      <c r="AY620" s="208" t="s">
        <v>160</v>
      </c>
    </row>
    <row r="621" spans="1:65" s="14" customFormat="1">
      <c r="B621" s="209"/>
      <c r="C621" s="210"/>
      <c r="D621" s="200" t="s">
        <v>172</v>
      </c>
      <c r="E621" s="211" t="s">
        <v>18</v>
      </c>
      <c r="F621" s="212" t="s">
        <v>1162</v>
      </c>
      <c r="G621" s="210"/>
      <c r="H621" s="213">
        <v>1</v>
      </c>
      <c r="I621" s="214"/>
      <c r="J621" s="210"/>
      <c r="K621" s="210"/>
      <c r="L621" s="215"/>
      <c r="M621" s="216"/>
      <c r="N621" s="217"/>
      <c r="O621" s="217"/>
      <c r="P621" s="217"/>
      <c r="Q621" s="217"/>
      <c r="R621" s="217"/>
      <c r="S621" s="217"/>
      <c r="T621" s="218"/>
      <c r="AT621" s="219" t="s">
        <v>172</v>
      </c>
      <c r="AU621" s="219" t="s">
        <v>81</v>
      </c>
      <c r="AV621" s="14" t="s">
        <v>81</v>
      </c>
      <c r="AW621" s="14" t="s">
        <v>34</v>
      </c>
      <c r="AX621" s="14" t="s">
        <v>72</v>
      </c>
      <c r="AY621" s="219" t="s">
        <v>160</v>
      </c>
    </row>
    <row r="622" spans="1:65" s="13" customFormat="1">
      <c r="B622" s="198"/>
      <c r="C622" s="199"/>
      <c r="D622" s="200" t="s">
        <v>172</v>
      </c>
      <c r="E622" s="201" t="s">
        <v>18</v>
      </c>
      <c r="F622" s="202" t="s">
        <v>1163</v>
      </c>
      <c r="G622" s="199"/>
      <c r="H622" s="201" t="s">
        <v>18</v>
      </c>
      <c r="I622" s="203"/>
      <c r="J622" s="199"/>
      <c r="K622" s="199"/>
      <c r="L622" s="204"/>
      <c r="M622" s="205"/>
      <c r="N622" s="206"/>
      <c r="O622" s="206"/>
      <c r="P622" s="206"/>
      <c r="Q622" s="206"/>
      <c r="R622" s="206"/>
      <c r="S622" s="206"/>
      <c r="T622" s="207"/>
      <c r="AT622" s="208" t="s">
        <v>172</v>
      </c>
      <c r="AU622" s="208" t="s">
        <v>81</v>
      </c>
      <c r="AV622" s="13" t="s">
        <v>79</v>
      </c>
      <c r="AW622" s="13" t="s">
        <v>34</v>
      </c>
      <c r="AX622" s="13" t="s">
        <v>72</v>
      </c>
      <c r="AY622" s="208" t="s">
        <v>160</v>
      </c>
    </row>
    <row r="623" spans="1:65" s="15" customFormat="1">
      <c r="B623" s="220"/>
      <c r="C623" s="221"/>
      <c r="D623" s="200" t="s">
        <v>172</v>
      </c>
      <c r="E623" s="222" t="s">
        <v>18</v>
      </c>
      <c r="F623" s="223" t="s">
        <v>175</v>
      </c>
      <c r="G623" s="221"/>
      <c r="H623" s="224">
        <v>1</v>
      </c>
      <c r="I623" s="225"/>
      <c r="J623" s="221"/>
      <c r="K623" s="221"/>
      <c r="L623" s="226"/>
      <c r="M623" s="227"/>
      <c r="N623" s="228"/>
      <c r="O623" s="228"/>
      <c r="P623" s="228"/>
      <c r="Q623" s="228"/>
      <c r="R623" s="228"/>
      <c r="S623" s="228"/>
      <c r="T623" s="229"/>
      <c r="AT623" s="230" t="s">
        <v>172</v>
      </c>
      <c r="AU623" s="230" t="s">
        <v>81</v>
      </c>
      <c r="AV623" s="15" t="s">
        <v>168</v>
      </c>
      <c r="AW623" s="15" t="s">
        <v>34</v>
      </c>
      <c r="AX623" s="15" t="s">
        <v>79</v>
      </c>
      <c r="AY623" s="230" t="s">
        <v>160</v>
      </c>
    </row>
    <row r="624" spans="1:65" s="2" customFormat="1" ht="14.4" customHeight="1">
      <c r="A624" s="37"/>
      <c r="B624" s="38"/>
      <c r="C624" s="245" t="s">
        <v>1164</v>
      </c>
      <c r="D624" s="245" t="s">
        <v>674</v>
      </c>
      <c r="E624" s="246" t="s">
        <v>1165</v>
      </c>
      <c r="F624" s="247" t="s">
        <v>1166</v>
      </c>
      <c r="G624" s="248" t="s">
        <v>241</v>
      </c>
      <c r="H624" s="249">
        <v>4</v>
      </c>
      <c r="I624" s="250"/>
      <c r="J624" s="249">
        <f>ROUND(I624*H624,2)</f>
        <v>0</v>
      </c>
      <c r="K624" s="247" t="s">
        <v>167</v>
      </c>
      <c r="L624" s="251"/>
      <c r="M624" s="252" t="s">
        <v>18</v>
      </c>
      <c r="N624" s="253" t="s">
        <v>43</v>
      </c>
      <c r="O624" s="67"/>
      <c r="P624" s="189">
        <f>O624*H624</f>
        <v>0</v>
      </c>
      <c r="Q624" s="189">
        <v>1.4599999999999999E-3</v>
      </c>
      <c r="R624" s="189">
        <f>Q624*H624</f>
        <v>5.8399999999999997E-3</v>
      </c>
      <c r="S624" s="189">
        <v>0</v>
      </c>
      <c r="T624" s="190">
        <f>S624*H624</f>
        <v>0</v>
      </c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R624" s="191" t="s">
        <v>220</v>
      </c>
      <c r="AT624" s="191" t="s">
        <v>674</v>
      </c>
      <c r="AU624" s="191" t="s">
        <v>81</v>
      </c>
      <c r="AY624" s="20" t="s">
        <v>160</v>
      </c>
      <c r="BE624" s="192">
        <f>IF(N624="základní",J624,0)</f>
        <v>0</v>
      </c>
      <c r="BF624" s="192">
        <f>IF(N624="snížená",J624,0)</f>
        <v>0</v>
      </c>
      <c r="BG624" s="192">
        <f>IF(N624="zákl. přenesená",J624,0)</f>
        <v>0</v>
      </c>
      <c r="BH624" s="192">
        <f>IF(N624="sníž. přenesená",J624,0)</f>
        <v>0</v>
      </c>
      <c r="BI624" s="192">
        <f>IF(N624="nulová",J624,0)</f>
        <v>0</v>
      </c>
      <c r="BJ624" s="20" t="s">
        <v>79</v>
      </c>
      <c r="BK624" s="192">
        <f>ROUND(I624*H624,2)</f>
        <v>0</v>
      </c>
      <c r="BL624" s="20" t="s">
        <v>168</v>
      </c>
      <c r="BM624" s="191" t="s">
        <v>1167</v>
      </c>
    </row>
    <row r="625" spans="1:65" s="13" customFormat="1">
      <c r="B625" s="198"/>
      <c r="C625" s="199"/>
      <c r="D625" s="200" t="s">
        <v>172</v>
      </c>
      <c r="E625" s="201" t="s">
        <v>18</v>
      </c>
      <c r="F625" s="202" t="s">
        <v>1146</v>
      </c>
      <c r="G625" s="199"/>
      <c r="H625" s="201" t="s">
        <v>18</v>
      </c>
      <c r="I625" s="203"/>
      <c r="J625" s="199"/>
      <c r="K625" s="199"/>
      <c r="L625" s="204"/>
      <c r="M625" s="205"/>
      <c r="N625" s="206"/>
      <c r="O625" s="206"/>
      <c r="P625" s="206"/>
      <c r="Q625" s="206"/>
      <c r="R625" s="206"/>
      <c r="S625" s="206"/>
      <c r="T625" s="207"/>
      <c r="AT625" s="208" t="s">
        <v>172</v>
      </c>
      <c r="AU625" s="208" t="s">
        <v>81</v>
      </c>
      <c r="AV625" s="13" t="s">
        <v>79</v>
      </c>
      <c r="AW625" s="13" t="s">
        <v>34</v>
      </c>
      <c r="AX625" s="13" t="s">
        <v>72</v>
      </c>
      <c r="AY625" s="208" t="s">
        <v>160</v>
      </c>
    </row>
    <row r="626" spans="1:65" s="14" customFormat="1">
      <c r="B626" s="209"/>
      <c r="C626" s="210"/>
      <c r="D626" s="200" t="s">
        <v>172</v>
      </c>
      <c r="E626" s="211" t="s">
        <v>18</v>
      </c>
      <c r="F626" s="212" t="s">
        <v>1147</v>
      </c>
      <c r="G626" s="210"/>
      <c r="H626" s="213">
        <v>4</v>
      </c>
      <c r="I626" s="214"/>
      <c r="J626" s="210"/>
      <c r="K626" s="210"/>
      <c r="L626" s="215"/>
      <c r="M626" s="216"/>
      <c r="N626" s="217"/>
      <c r="O626" s="217"/>
      <c r="P626" s="217"/>
      <c r="Q626" s="217"/>
      <c r="R626" s="217"/>
      <c r="S626" s="217"/>
      <c r="T626" s="218"/>
      <c r="AT626" s="219" t="s">
        <v>172</v>
      </c>
      <c r="AU626" s="219" t="s">
        <v>81</v>
      </c>
      <c r="AV626" s="14" t="s">
        <v>81</v>
      </c>
      <c r="AW626" s="14" t="s">
        <v>34</v>
      </c>
      <c r="AX626" s="14" t="s">
        <v>79</v>
      </c>
      <c r="AY626" s="219" t="s">
        <v>160</v>
      </c>
    </row>
    <row r="627" spans="1:65" s="2" customFormat="1" ht="30" customHeight="1">
      <c r="A627" s="37"/>
      <c r="B627" s="38"/>
      <c r="C627" s="181" t="s">
        <v>1168</v>
      </c>
      <c r="D627" s="181" t="s">
        <v>163</v>
      </c>
      <c r="E627" s="182" t="s">
        <v>1169</v>
      </c>
      <c r="F627" s="183" t="s">
        <v>1170</v>
      </c>
      <c r="G627" s="184" t="s">
        <v>439</v>
      </c>
      <c r="H627" s="185">
        <v>1</v>
      </c>
      <c r="I627" s="186"/>
      <c r="J627" s="185">
        <f>ROUND(I627*H627,2)</f>
        <v>0</v>
      </c>
      <c r="K627" s="183" t="s">
        <v>18</v>
      </c>
      <c r="L627" s="42"/>
      <c r="M627" s="187" t="s">
        <v>18</v>
      </c>
      <c r="N627" s="188" t="s">
        <v>43</v>
      </c>
      <c r="O627" s="67"/>
      <c r="P627" s="189">
        <f>O627*H627</f>
        <v>0</v>
      </c>
      <c r="Q627" s="189">
        <v>1.72E-2</v>
      </c>
      <c r="R627" s="189">
        <f>Q627*H627</f>
        <v>1.72E-2</v>
      </c>
      <c r="S627" s="189">
        <v>0</v>
      </c>
      <c r="T627" s="190">
        <f>S627*H627</f>
        <v>0</v>
      </c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R627" s="191" t="s">
        <v>168</v>
      </c>
      <c r="AT627" s="191" t="s">
        <v>163</v>
      </c>
      <c r="AU627" s="191" t="s">
        <v>81</v>
      </c>
      <c r="AY627" s="20" t="s">
        <v>160</v>
      </c>
      <c r="BE627" s="192">
        <f>IF(N627="základní",J627,0)</f>
        <v>0</v>
      </c>
      <c r="BF627" s="192">
        <f>IF(N627="snížená",J627,0)</f>
        <v>0</v>
      </c>
      <c r="BG627" s="192">
        <f>IF(N627="zákl. přenesená",J627,0)</f>
        <v>0</v>
      </c>
      <c r="BH627" s="192">
        <f>IF(N627="sníž. přenesená",J627,0)</f>
        <v>0</v>
      </c>
      <c r="BI627" s="192">
        <f>IF(N627="nulová",J627,0)</f>
        <v>0</v>
      </c>
      <c r="BJ627" s="20" t="s">
        <v>79</v>
      </c>
      <c r="BK627" s="192">
        <f>ROUND(I627*H627,2)</f>
        <v>0</v>
      </c>
      <c r="BL627" s="20" t="s">
        <v>168</v>
      </c>
      <c r="BM627" s="191" t="s">
        <v>1171</v>
      </c>
    </row>
    <row r="628" spans="1:65" s="13" customFormat="1">
      <c r="B628" s="198"/>
      <c r="C628" s="199"/>
      <c r="D628" s="200" t="s">
        <v>172</v>
      </c>
      <c r="E628" s="201" t="s">
        <v>18</v>
      </c>
      <c r="F628" s="202" t="s">
        <v>1080</v>
      </c>
      <c r="G628" s="199"/>
      <c r="H628" s="201" t="s">
        <v>18</v>
      </c>
      <c r="I628" s="203"/>
      <c r="J628" s="199"/>
      <c r="K628" s="199"/>
      <c r="L628" s="204"/>
      <c r="M628" s="205"/>
      <c r="N628" s="206"/>
      <c r="O628" s="206"/>
      <c r="P628" s="206"/>
      <c r="Q628" s="206"/>
      <c r="R628" s="206"/>
      <c r="S628" s="206"/>
      <c r="T628" s="207"/>
      <c r="AT628" s="208" t="s">
        <v>172</v>
      </c>
      <c r="AU628" s="208" t="s">
        <v>81</v>
      </c>
      <c r="AV628" s="13" t="s">
        <v>79</v>
      </c>
      <c r="AW628" s="13" t="s">
        <v>34</v>
      </c>
      <c r="AX628" s="13" t="s">
        <v>72</v>
      </c>
      <c r="AY628" s="208" t="s">
        <v>160</v>
      </c>
    </row>
    <row r="629" spans="1:65" s="14" customFormat="1">
      <c r="B629" s="209"/>
      <c r="C629" s="210"/>
      <c r="D629" s="200" t="s">
        <v>172</v>
      </c>
      <c r="E629" s="211" t="s">
        <v>18</v>
      </c>
      <c r="F629" s="212" t="s">
        <v>1141</v>
      </c>
      <c r="G629" s="210"/>
      <c r="H629" s="213">
        <v>1</v>
      </c>
      <c r="I629" s="214"/>
      <c r="J629" s="210"/>
      <c r="K629" s="210"/>
      <c r="L629" s="215"/>
      <c r="M629" s="216"/>
      <c r="N629" s="217"/>
      <c r="O629" s="217"/>
      <c r="P629" s="217"/>
      <c r="Q629" s="217"/>
      <c r="R629" s="217"/>
      <c r="S629" s="217"/>
      <c r="T629" s="218"/>
      <c r="AT629" s="219" t="s">
        <v>172</v>
      </c>
      <c r="AU629" s="219" t="s">
        <v>81</v>
      </c>
      <c r="AV629" s="14" t="s">
        <v>81</v>
      </c>
      <c r="AW629" s="14" t="s">
        <v>34</v>
      </c>
      <c r="AX629" s="14" t="s">
        <v>79</v>
      </c>
      <c r="AY629" s="219" t="s">
        <v>160</v>
      </c>
    </row>
    <row r="630" spans="1:65" s="2" customFormat="1" ht="22.2" customHeight="1">
      <c r="A630" s="37"/>
      <c r="B630" s="38"/>
      <c r="C630" s="181" t="s">
        <v>1172</v>
      </c>
      <c r="D630" s="181" t="s">
        <v>163</v>
      </c>
      <c r="E630" s="182" t="s">
        <v>1173</v>
      </c>
      <c r="F630" s="183" t="s">
        <v>1174</v>
      </c>
      <c r="G630" s="184" t="s">
        <v>241</v>
      </c>
      <c r="H630" s="185">
        <v>0.9</v>
      </c>
      <c r="I630" s="186"/>
      <c r="J630" s="185">
        <f>ROUND(I630*H630,2)</f>
        <v>0</v>
      </c>
      <c r="K630" s="183" t="s">
        <v>167</v>
      </c>
      <c r="L630" s="42"/>
      <c r="M630" s="187" t="s">
        <v>18</v>
      </c>
      <c r="N630" s="188" t="s">
        <v>43</v>
      </c>
      <c r="O630" s="67"/>
      <c r="P630" s="189">
        <f>O630*H630</f>
        <v>0</v>
      </c>
      <c r="Q630" s="189">
        <v>3.3E-4</v>
      </c>
      <c r="R630" s="189">
        <f>Q630*H630</f>
        <v>2.9700000000000001E-4</v>
      </c>
      <c r="S630" s="189">
        <v>0</v>
      </c>
      <c r="T630" s="190">
        <f>S630*H630</f>
        <v>0</v>
      </c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R630" s="191" t="s">
        <v>168</v>
      </c>
      <c r="AT630" s="191" t="s">
        <v>163</v>
      </c>
      <c r="AU630" s="191" t="s">
        <v>81</v>
      </c>
      <c r="AY630" s="20" t="s">
        <v>160</v>
      </c>
      <c r="BE630" s="192">
        <f>IF(N630="základní",J630,0)</f>
        <v>0</v>
      </c>
      <c r="BF630" s="192">
        <f>IF(N630="snížená",J630,0)</f>
        <v>0</v>
      </c>
      <c r="BG630" s="192">
        <f>IF(N630="zákl. přenesená",J630,0)</f>
        <v>0</v>
      </c>
      <c r="BH630" s="192">
        <f>IF(N630="sníž. přenesená",J630,0)</f>
        <v>0</v>
      </c>
      <c r="BI630" s="192">
        <f>IF(N630="nulová",J630,0)</f>
        <v>0</v>
      </c>
      <c r="BJ630" s="20" t="s">
        <v>79</v>
      </c>
      <c r="BK630" s="192">
        <f>ROUND(I630*H630,2)</f>
        <v>0</v>
      </c>
      <c r="BL630" s="20" t="s">
        <v>168</v>
      </c>
      <c r="BM630" s="191" t="s">
        <v>1175</v>
      </c>
    </row>
    <row r="631" spans="1:65" s="2" customFormat="1">
      <c r="A631" s="37"/>
      <c r="B631" s="38"/>
      <c r="C631" s="39"/>
      <c r="D631" s="193" t="s">
        <v>170</v>
      </c>
      <c r="E631" s="39"/>
      <c r="F631" s="194" t="s">
        <v>1176</v>
      </c>
      <c r="G631" s="39"/>
      <c r="H631" s="39"/>
      <c r="I631" s="195"/>
      <c r="J631" s="39"/>
      <c r="K631" s="39"/>
      <c r="L631" s="42"/>
      <c r="M631" s="196"/>
      <c r="N631" s="197"/>
      <c r="O631" s="67"/>
      <c r="P631" s="67"/>
      <c r="Q631" s="67"/>
      <c r="R631" s="67"/>
      <c r="S631" s="67"/>
      <c r="T631" s="68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T631" s="20" t="s">
        <v>170</v>
      </c>
      <c r="AU631" s="20" t="s">
        <v>81</v>
      </c>
    </row>
    <row r="632" spans="1:65" s="13" customFormat="1">
      <c r="B632" s="198"/>
      <c r="C632" s="199"/>
      <c r="D632" s="200" t="s">
        <v>172</v>
      </c>
      <c r="E632" s="201" t="s">
        <v>18</v>
      </c>
      <c r="F632" s="202" t="s">
        <v>1177</v>
      </c>
      <c r="G632" s="199"/>
      <c r="H632" s="201" t="s">
        <v>18</v>
      </c>
      <c r="I632" s="203"/>
      <c r="J632" s="199"/>
      <c r="K632" s="199"/>
      <c r="L632" s="204"/>
      <c r="M632" s="205"/>
      <c r="N632" s="206"/>
      <c r="O632" s="206"/>
      <c r="P632" s="206"/>
      <c r="Q632" s="206"/>
      <c r="R632" s="206"/>
      <c r="S632" s="206"/>
      <c r="T632" s="207"/>
      <c r="AT632" s="208" t="s">
        <v>172</v>
      </c>
      <c r="AU632" s="208" t="s">
        <v>81</v>
      </c>
      <c r="AV632" s="13" t="s">
        <v>79</v>
      </c>
      <c r="AW632" s="13" t="s">
        <v>34</v>
      </c>
      <c r="AX632" s="13" t="s">
        <v>72</v>
      </c>
      <c r="AY632" s="208" t="s">
        <v>160</v>
      </c>
    </row>
    <row r="633" spans="1:65" s="13" customFormat="1">
      <c r="B633" s="198"/>
      <c r="C633" s="199"/>
      <c r="D633" s="200" t="s">
        <v>172</v>
      </c>
      <c r="E633" s="201" t="s">
        <v>18</v>
      </c>
      <c r="F633" s="202" t="s">
        <v>749</v>
      </c>
      <c r="G633" s="199"/>
      <c r="H633" s="201" t="s">
        <v>18</v>
      </c>
      <c r="I633" s="203"/>
      <c r="J633" s="199"/>
      <c r="K633" s="199"/>
      <c r="L633" s="204"/>
      <c r="M633" s="205"/>
      <c r="N633" s="206"/>
      <c r="O633" s="206"/>
      <c r="P633" s="206"/>
      <c r="Q633" s="206"/>
      <c r="R633" s="206"/>
      <c r="S633" s="206"/>
      <c r="T633" s="207"/>
      <c r="AT633" s="208" t="s">
        <v>172</v>
      </c>
      <c r="AU633" s="208" t="s">
        <v>81</v>
      </c>
      <c r="AV633" s="13" t="s">
        <v>79</v>
      </c>
      <c r="AW633" s="13" t="s">
        <v>34</v>
      </c>
      <c r="AX633" s="13" t="s">
        <v>72</v>
      </c>
      <c r="AY633" s="208" t="s">
        <v>160</v>
      </c>
    </row>
    <row r="634" spans="1:65" s="14" customFormat="1">
      <c r="B634" s="209"/>
      <c r="C634" s="210"/>
      <c r="D634" s="200" t="s">
        <v>172</v>
      </c>
      <c r="E634" s="211" t="s">
        <v>18</v>
      </c>
      <c r="F634" s="212" t="s">
        <v>1178</v>
      </c>
      <c r="G634" s="210"/>
      <c r="H634" s="213">
        <v>0.9</v>
      </c>
      <c r="I634" s="214"/>
      <c r="J634" s="210"/>
      <c r="K634" s="210"/>
      <c r="L634" s="215"/>
      <c r="M634" s="216"/>
      <c r="N634" s="217"/>
      <c r="O634" s="217"/>
      <c r="P634" s="217"/>
      <c r="Q634" s="217"/>
      <c r="R634" s="217"/>
      <c r="S634" s="217"/>
      <c r="T634" s="218"/>
      <c r="AT634" s="219" t="s">
        <v>172</v>
      </c>
      <c r="AU634" s="219" t="s">
        <v>81</v>
      </c>
      <c r="AV634" s="14" t="s">
        <v>81</v>
      </c>
      <c r="AW634" s="14" t="s">
        <v>34</v>
      </c>
      <c r="AX634" s="14" t="s">
        <v>72</v>
      </c>
      <c r="AY634" s="219" t="s">
        <v>160</v>
      </c>
    </row>
    <row r="635" spans="1:65" s="13" customFormat="1">
      <c r="B635" s="198"/>
      <c r="C635" s="199"/>
      <c r="D635" s="200" t="s">
        <v>172</v>
      </c>
      <c r="E635" s="201" t="s">
        <v>18</v>
      </c>
      <c r="F635" s="202" t="s">
        <v>1179</v>
      </c>
      <c r="G635" s="199"/>
      <c r="H635" s="201" t="s">
        <v>18</v>
      </c>
      <c r="I635" s="203"/>
      <c r="J635" s="199"/>
      <c r="K635" s="199"/>
      <c r="L635" s="204"/>
      <c r="M635" s="205"/>
      <c r="N635" s="206"/>
      <c r="O635" s="206"/>
      <c r="P635" s="206"/>
      <c r="Q635" s="206"/>
      <c r="R635" s="206"/>
      <c r="S635" s="206"/>
      <c r="T635" s="207"/>
      <c r="AT635" s="208" t="s">
        <v>172</v>
      </c>
      <c r="AU635" s="208" t="s">
        <v>81</v>
      </c>
      <c r="AV635" s="13" t="s">
        <v>79</v>
      </c>
      <c r="AW635" s="13" t="s">
        <v>34</v>
      </c>
      <c r="AX635" s="13" t="s">
        <v>72</v>
      </c>
      <c r="AY635" s="208" t="s">
        <v>160</v>
      </c>
    </row>
    <row r="636" spans="1:65" s="15" customFormat="1">
      <c r="B636" s="220"/>
      <c r="C636" s="221"/>
      <c r="D636" s="200" t="s">
        <v>172</v>
      </c>
      <c r="E636" s="222" t="s">
        <v>18</v>
      </c>
      <c r="F636" s="223" t="s">
        <v>175</v>
      </c>
      <c r="G636" s="221"/>
      <c r="H636" s="224">
        <v>0.9</v>
      </c>
      <c r="I636" s="225"/>
      <c r="J636" s="221"/>
      <c r="K636" s="221"/>
      <c r="L636" s="226"/>
      <c r="M636" s="227"/>
      <c r="N636" s="228"/>
      <c r="O636" s="228"/>
      <c r="P636" s="228"/>
      <c r="Q636" s="228"/>
      <c r="R636" s="228"/>
      <c r="S636" s="228"/>
      <c r="T636" s="229"/>
      <c r="AT636" s="230" t="s">
        <v>172</v>
      </c>
      <c r="AU636" s="230" t="s">
        <v>81</v>
      </c>
      <c r="AV636" s="15" t="s">
        <v>168</v>
      </c>
      <c r="AW636" s="15" t="s">
        <v>34</v>
      </c>
      <c r="AX636" s="15" t="s">
        <v>79</v>
      </c>
      <c r="AY636" s="230" t="s">
        <v>160</v>
      </c>
    </row>
    <row r="637" spans="1:65" s="2" customFormat="1" ht="22.2" customHeight="1">
      <c r="A637" s="37"/>
      <c r="B637" s="38"/>
      <c r="C637" s="181" t="s">
        <v>1180</v>
      </c>
      <c r="D637" s="181" t="s">
        <v>163</v>
      </c>
      <c r="E637" s="182" t="s">
        <v>1181</v>
      </c>
      <c r="F637" s="183" t="s">
        <v>1182</v>
      </c>
      <c r="G637" s="184" t="s">
        <v>241</v>
      </c>
      <c r="H637" s="185">
        <v>2.4</v>
      </c>
      <c r="I637" s="186"/>
      <c r="J637" s="185">
        <f>ROUND(I637*H637,2)</f>
        <v>0</v>
      </c>
      <c r="K637" s="183" t="s">
        <v>167</v>
      </c>
      <c r="L637" s="42"/>
      <c r="M637" s="187" t="s">
        <v>18</v>
      </c>
      <c r="N637" s="188" t="s">
        <v>43</v>
      </c>
      <c r="O637" s="67"/>
      <c r="P637" s="189">
        <f>O637*H637</f>
        <v>0</v>
      </c>
      <c r="Q637" s="189">
        <v>5.5000000000000003E-4</v>
      </c>
      <c r="R637" s="189">
        <f>Q637*H637</f>
        <v>1.32E-3</v>
      </c>
      <c r="S637" s="189">
        <v>1E-3</v>
      </c>
      <c r="T637" s="190">
        <f>S637*H637</f>
        <v>2.3999999999999998E-3</v>
      </c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R637" s="191" t="s">
        <v>168</v>
      </c>
      <c r="AT637" s="191" t="s">
        <v>163</v>
      </c>
      <c r="AU637" s="191" t="s">
        <v>81</v>
      </c>
      <c r="AY637" s="20" t="s">
        <v>160</v>
      </c>
      <c r="BE637" s="192">
        <f>IF(N637="základní",J637,0)</f>
        <v>0</v>
      </c>
      <c r="BF637" s="192">
        <f>IF(N637="snížená",J637,0)</f>
        <v>0</v>
      </c>
      <c r="BG637" s="192">
        <f>IF(N637="zákl. přenesená",J637,0)</f>
        <v>0</v>
      </c>
      <c r="BH637" s="192">
        <f>IF(N637="sníž. přenesená",J637,0)</f>
        <v>0</v>
      </c>
      <c r="BI637" s="192">
        <f>IF(N637="nulová",J637,0)</f>
        <v>0</v>
      </c>
      <c r="BJ637" s="20" t="s">
        <v>79</v>
      </c>
      <c r="BK637" s="192">
        <f>ROUND(I637*H637,2)</f>
        <v>0</v>
      </c>
      <c r="BL637" s="20" t="s">
        <v>168</v>
      </c>
      <c r="BM637" s="191" t="s">
        <v>1183</v>
      </c>
    </row>
    <row r="638" spans="1:65" s="2" customFormat="1">
      <c r="A638" s="37"/>
      <c r="B638" s="38"/>
      <c r="C638" s="39"/>
      <c r="D638" s="193" t="s">
        <v>170</v>
      </c>
      <c r="E638" s="39"/>
      <c r="F638" s="194" t="s">
        <v>1184</v>
      </c>
      <c r="G638" s="39"/>
      <c r="H638" s="39"/>
      <c r="I638" s="195"/>
      <c r="J638" s="39"/>
      <c r="K638" s="39"/>
      <c r="L638" s="42"/>
      <c r="M638" s="196"/>
      <c r="N638" s="197"/>
      <c r="O638" s="67"/>
      <c r="P638" s="67"/>
      <c r="Q638" s="67"/>
      <c r="R638" s="67"/>
      <c r="S638" s="67"/>
      <c r="T638" s="68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T638" s="20" t="s">
        <v>170</v>
      </c>
      <c r="AU638" s="20" t="s">
        <v>81</v>
      </c>
    </row>
    <row r="639" spans="1:65" s="13" customFormat="1">
      <c r="B639" s="198"/>
      <c r="C639" s="199"/>
      <c r="D639" s="200" t="s">
        <v>172</v>
      </c>
      <c r="E639" s="201" t="s">
        <v>18</v>
      </c>
      <c r="F639" s="202" t="s">
        <v>709</v>
      </c>
      <c r="G639" s="199"/>
      <c r="H639" s="201" t="s">
        <v>18</v>
      </c>
      <c r="I639" s="203"/>
      <c r="J639" s="199"/>
      <c r="K639" s="199"/>
      <c r="L639" s="204"/>
      <c r="M639" s="205"/>
      <c r="N639" s="206"/>
      <c r="O639" s="206"/>
      <c r="P639" s="206"/>
      <c r="Q639" s="206"/>
      <c r="R639" s="206"/>
      <c r="S639" s="206"/>
      <c r="T639" s="207"/>
      <c r="AT639" s="208" t="s">
        <v>172</v>
      </c>
      <c r="AU639" s="208" t="s">
        <v>81</v>
      </c>
      <c r="AV639" s="13" t="s">
        <v>79</v>
      </c>
      <c r="AW639" s="13" t="s">
        <v>34</v>
      </c>
      <c r="AX639" s="13" t="s">
        <v>72</v>
      </c>
      <c r="AY639" s="208" t="s">
        <v>160</v>
      </c>
    </row>
    <row r="640" spans="1:65" s="13" customFormat="1">
      <c r="B640" s="198"/>
      <c r="C640" s="199"/>
      <c r="D640" s="200" t="s">
        <v>172</v>
      </c>
      <c r="E640" s="201" t="s">
        <v>18</v>
      </c>
      <c r="F640" s="202" t="s">
        <v>1185</v>
      </c>
      <c r="G640" s="199"/>
      <c r="H640" s="201" t="s">
        <v>18</v>
      </c>
      <c r="I640" s="203"/>
      <c r="J640" s="199"/>
      <c r="K640" s="199"/>
      <c r="L640" s="204"/>
      <c r="M640" s="205"/>
      <c r="N640" s="206"/>
      <c r="O640" s="206"/>
      <c r="P640" s="206"/>
      <c r="Q640" s="206"/>
      <c r="R640" s="206"/>
      <c r="S640" s="206"/>
      <c r="T640" s="207"/>
      <c r="AT640" s="208" t="s">
        <v>172</v>
      </c>
      <c r="AU640" s="208" t="s">
        <v>81</v>
      </c>
      <c r="AV640" s="13" t="s">
        <v>79</v>
      </c>
      <c r="AW640" s="13" t="s">
        <v>34</v>
      </c>
      <c r="AX640" s="13" t="s">
        <v>72</v>
      </c>
      <c r="AY640" s="208" t="s">
        <v>160</v>
      </c>
    </row>
    <row r="641" spans="1:65" s="14" customFormat="1">
      <c r="B641" s="209"/>
      <c r="C641" s="210"/>
      <c r="D641" s="200" t="s">
        <v>172</v>
      </c>
      <c r="E641" s="211" t="s">
        <v>18</v>
      </c>
      <c r="F641" s="212" t="s">
        <v>1186</v>
      </c>
      <c r="G641" s="210"/>
      <c r="H641" s="213">
        <v>2.4</v>
      </c>
      <c r="I641" s="214"/>
      <c r="J641" s="210"/>
      <c r="K641" s="210"/>
      <c r="L641" s="215"/>
      <c r="M641" s="216"/>
      <c r="N641" s="217"/>
      <c r="O641" s="217"/>
      <c r="P641" s="217"/>
      <c r="Q641" s="217"/>
      <c r="R641" s="217"/>
      <c r="S641" s="217"/>
      <c r="T641" s="218"/>
      <c r="AT641" s="219" t="s">
        <v>172</v>
      </c>
      <c r="AU641" s="219" t="s">
        <v>81</v>
      </c>
      <c r="AV641" s="14" t="s">
        <v>81</v>
      </c>
      <c r="AW641" s="14" t="s">
        <v>34</v>
      </c>
      <c r="AX641" s="14" t="s">
        <v>72</v>
      </c>
      <c r="AY641" s="219" t="s">
        <v>160</v>
      </c>
    </row>
    <row r="642" spans="1:65" s="15" customFormat="1">
      <c r="B642" s="220"/>
      <c r="C642" s="221"/>
      <c r="D642" s="200" t="s">
        <v>172</v>
      </c>
      <c r="E642" s="222" t="s">
        <v>18</v>
      </c>
      <c r="F642" s="223" t="s">
        <v>175</v>
      </c>
      <c r="G642" s="221"/>
      <c r="H642" s="224">
        <v>2.4</v>
      </c>
      <c r="I642" s="225"/>
      <c r="J642" s="221"/>
      <c r="K642" s="221"/>
      <c r="L642" s="226"/>
      <c r="M642" s="227"/>
      <c r="N642" s="228"/>
      <c r="O642" s="228"/>
      <c r="P642" s="228"/>
      <c r="Q642" s="228"/>
      <c r="R642" s="228"/>
      <c r="S642" s="228"/>
      <c r="T642" s="229"/>
      <c r="AT642" s="230" t="s">
        <v>172</v>
      </c>
      <c r="AU642" s="230" t="s">
        <v>81</v>
      </c>
      <c r="AV642" s="15" t="s">
        <v>168</v>
      </c>
      <c r="AW642" s="15" t="s">
        <v>34</v>
      </c>
      <c r="AX642" s="15" t="s">
        <v>79</v>
      </c>
      <c r="AY642" s="230" t="s">
        <v>160</v>
      </c>
    </row>
    <row r="643" spans="1:65" s="2" customFormat="1" ht="14.4" customHeight="1">
      <c r="A643" s="37"/>
      <c r="B643" s="38"/>
      <c r="C643" s="245" t="s">
        <v>1187</v>
      </c>
      <c r="D643" s="245" t="s">
        <v>674</v>
      </c>
      <c r="E643" s="246" t="s">
        <v>1188</v>
      </c>
      <c r="F643" s="247" t="s">
        <v>1189</v>
      </c>
      <c r="G643" s="248" t="s">
        <v>223</v>
      </c>
      <c r="H643" s="249">
        <v>4.96</v>
      </c>
      <c r="I643" s="250"/>
      <c r="J643" s="249">
        <f>ROUND(I643*H643,2)</f>
        <v>0</v>
      </c>
      <c r="K643" s="247" t="s">
        <v>167</v>
      </c>
      <c r="L643" s="251"/>
      <c r="M643" s="252" t="s">
        <v>18</v>
      </c>
      <c r="N643" s="253" t="s">
        <v>43</v>
      </c>
      <c r="O643" s="67"/>
      <c r="P643" s="189">
        <f>O643*H643</f>
        <v>0</v>
      </c>
      <c r="Q643" s="189">
        <v>1E-3</v>
      </c>
      <c r="R643" s="189">
        <f>Q643*H643</f>
        <v>4.96E-3</v>
      </c>
      <c r="S643" s="189">
        <v>0</v>
      </c>
      <c r="T643" s="190">
        <f>S643*H643</f>
        <v>0</v>
      </c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R643" s="191" t="s">
        <v>220</v>
      </c>
      <c r="AT643" s="191" t="s">
        <v>674</v>
      </c>
      <c r="AU643" s="191" t="s">
        <v>81</v>
      </c>
      <c r="AY643" s="20" t="s">
        <v>160</v>
      </c>
      <c r="BE643" s="192">
        <f>IF(N643="základní",J643,0)</f>
        <v>0</v>
      </c>
      <c r="BF643" s="192">
        <f>IF(N643="snížená",J643,0)</f>
        <v>0</v>
      </c>
      <c r="BG643" s="192">
        <f>IF(N643="zákl. přenesená",J643,0)</f>
        <v>0</v>
      </c>
      <c r="BH643" s="192">
        <f>IF(N643="sníž. přenesená",J643,0)</f>
        <v>0</v>
      </c>
      <c r="BI643" s="192">
        <f>IF(N643="nulová",J643,0)</f>
        <v>0</v>
      </c>
      <c r="BJ643" s="20" t="s">
        <v>79</v>
      </c>
      <c r="BK643" s="192">
        <f>ROUND(I643*H643,2)</f>
        <v>0</v>
      </c>
      <c r="BL643" s="20" t="s">
        <v>168</v>
      </c>
      <c r="BM643" s="191" t="s">
        <v>1190</v>
      </c>
    </row>
    <row r="644" spans="1:65" s="13" customFormat="1">
      <c r="B644" s="198"/>
      <c r="C644" s="199"/>
      <c r="D644" s="200" t="s">
        <v>172</v>
      </c>
      <c r="E644" s="201" t="s">
        <v>18</v>
      </c>
      <c r="F644" s="202" t="s">
        <v>1191</v>
      </c>
      <c r="G644" s="199"/>
      <c r="H644" s="201" t="s">
        <v>18</v>
      </c>
      <c r="I644" s="203"/>
      <c r="J644" s="199"/>
      <c r="K644" s="199"/>
      <c r="L644" s="204"/>
      <c r="M644" s="205"/>
      <c r="N644" s="206"/>
      <c r="O644" s="206"/>
      <c r="P644" s="206"/>
      <c r="Q644" s="206"/>
      <c r="R644" s="206"/>
      <c r="S644" s="206"/>
      <c r="T644" s="207"/>
      <c r="AT644" s="208" t="s">
        <v>172</v>
      </c>
      <c r="AU644" s="208" t="s">
        <v>81</v>
      </c>
      <c r="AV644" s="13" t="s">
        <v>79</v>
      </c>
      <c r="AW644" s="13" t="s">
        <v>34</v>
      </c>
      <c r="AX644" s="13" t="s">
        <v>72</v>
      </c>
      <c r="AY644" s="208" t="s">
        <v>160</v>
      </c>
    </row>
    <row r="645" spans="1:65" s="14" customFormat="1">
      <c r="B645" s="209"/>
      <c r="C645" s="210"/>
      <c r="D645" s="200" t="s">
        <v>172</v>
      </c>
      <c r="E645" s="211" t="s">
        <v>18</v>
      </c>
      <c r="F645" s="212" t="s">
        <v>1192</v>
      </c>
      <c r="G645" s="210"/>
      <c r="H645" s="213">
        <v>4.96</v>
      </c>
      <c r="I645" s="214"/>
      <c r="J645" s="210"/>
      <c r="K645" s="210"/>
      <c r="L645" s="215"/>
      <c r="M645" s="216"/>
      <c r="N645" s="217"/>
      <c r="O645" s="217"/>
      <c r="P645" s="217"/>
      <c r="Q645" s="217"/>
      <c r="R645" s="217"/>
      <c r="S645" s="217"/>
      <c r="T645" s="218"/>
      <c r="AT645" s="219" t="s">
        <v>172</v>
      </c>
      <c r="AU645" s="219" t="s">
        <v>81</v>
      </c>
      <c r="AV645" s="14" t="s">
        <v>81</v>
      </c>
      <c r="AW645" s="14" t="s">
        <v>34</v>
      </c>
      <c r="AX645" s="14" t="s">
        <v>72</v>
      </c>
      <c r="AY645" s="219" t="s">
        <v>160</v>
      </c>
    </row>
    <row r="646" spans="1:65" s="15" customFormat="1">
      <c r="B646" s="220"/>
      <c r="C646" s="221"/>
      <c r="D646" s="200" t="s">
        <v>172</v>
      </c>
      <c r="E646" s="222" t="s">
        <v>18</v>
      </c>
      <c r="F646" s="223" t="s">
        <v>175</v>
      </c>
      <c r="G646" s="221"/>
      <c r="H646" s="224">
        <v>4.96</v>
      </c>
      <c r="I646" s="225"/>
      <c r="J646" s="221"/>
      <c r="K646" s="221"/>
      <c r="L646" s="226"/>
      <c r="M646" s="227"/>
      <c r="N646" s="228"/>
      <c r="O646" s="228"/>
      <c r="P646" s="228"/>
      <c r="Q646" s="228"/>
      <c r="R646" s="228"/>
      <c r="S646" s="228"/>
      <c r="T646" s="229"/>
      <c r="AT646" s="230" t="s">
        <v>172</v>
      </c>
      <c r="AU646" s="230" t="s">
        <v>81</v>
      </c>
      <c r="AV646" s="15" t="s">
        <v>168</v>
      </c>
      <c r="AW646" s="15" t="s">
        <v>34</v>
      </c>
      <c r="AX646" s="15" t="s">
        <v>79</v>
      </c>
      <c r="AY646" s="230" t="s">
        <v>160</v>
      </c>
    </row>
    <row r="647" spans="1:65" s="2" customFormat="1" ht="22.2" customHeight="1">
      <c r="A647" s="37"/>
      <c r="B647" s="38"/>
      <c r="C647" s="181" t="s">
        <v>1193</v>
      </c>
      <c r="D647" s="181" t="s">
        <v>163</v>
      </c>
      <c r="E647" s="182" t="s">
        <v>1194</v>
      </c>
      <c r="F647" s="183" t="s">
        <v>1195</v>
      </c>
      <c r="G647" s="184" t="s">
        <v>178</v>
      </c>
      <c r="H647" s="185">
        <v>182.09</v>
      </c>
      <c r="I647" s="186"/>
      <c r="J647" s="185">
        <f>ROUND(I647*H647,2)</f>
        <v>0</v>
      </c>
      <c r="K647" s="183" t="s">
        <v>167</v>
      </c>
      <c r="L647" s="42"/>
      <c r="M647" s="187" t="s">
        <v>18</v>
      </c>
      <c r="N647" s="188" t="s">
        <v>43</v>
      </c>
      <c r="O647" s="67"/>
      <c r="P647" s="189">
        <f>O647*H647</f>
        <v>0</v>
      </c>
      <c r="Q647" s="189">
        <v>0</v>
      </c>
      <c r="R647" s="189">
        <f>Q647*H647</f>
        <v>0</v>
      </c>
      <c r="S647" s="189">
        <v>0</v>
      </c>
      <c r="T647" s="190">
        <f>S647*H647</f>
        <v>0</v>
      </c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R647" s="191" t="s">
        <v>168</v>
      </c>
      <c r="AT647" s="191" t="s">
        <v>163</v>
      </c>
      <c r="AU647" s="191" t="s">
        <v>81</v>
      </c>
      <c r="AY647" s="20" t="s">
        <v>160</v>
      </c>
      <c r="BE647" s="192">
        <f>IF(N647="základní",J647,0)</f>
        <v>0</v>
      </c>
      <c r="BF647" s="192">
        <f>IF(N647="snížená",J647,0)</f>
        <v>0</v>
      </c>
      <c r="BG647" s="192">
        <f>IF(N647="zákl. přenesená",J647,0)</f>
        <v>0</v>
      </c>
      <c r="BH647" s="192">
        <f>IF(N647="sníž. přenesená",J647,0)</f>
        <v>0</v>
      </c>
      <c r="BI647" s="192">
        <f>IF(N647="nulová",J647,0)</f>
        <v>0</v>
      </c>
      <c r="BJ647" s="20" t="s">
        <v>79</v>
      </c>
      <c r="BK647" s="192">
        <f>ROUND(I647*H647,2)</f>
        <v>0</v>
      </c>
      <c r="BL647" s="20" t="s">
        <v>168</v>
      </c>
      <c r="BM647" s="191" t="s">
        <v>1196</v>
      </c>
    </row>
    <row r="648" spans="1:65" s="2" customFormat="1">
      <c r="A648" s="37"/>
      <c r="B648" s="38"/>
      <c r="C648" s="39"/>
      <c r="D648" s="193" t="s">
        <v>170</v>
      </c>
      <c r="E648" s="39"/>
      <c r="F648" s="194" t="s">
        <v>1197</v>
      </c>
      <c r="G648" s="39"/>
      <c r="H648" s="39"/>
      <c r="I648" s="195"/>
      <c r="J648" s="39"/>
      <c r="K648" s="39"/>
      <c r="L648" s="42"/>
      <c r="M648" s="196"/>
      <c r="N648" s="197"/>
      <c r="O648" s="67"/>
      <c r="P648" s="67"/>
      <c r="Q648" s="67"/>
      <c r="R648" s="67"/>
      <c r="S648" s="67"/>
      <c r="T648" s="68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T648" s="20" t="s">
        <v>170</v>
      </c>
      <c r="AU648" s="20" t="s">
        <v>81</v>
      </c>
    </row>
    <row r="649" spans="1:65" s="13" customFormat="1">
      <c r="B649" s="198"/>
      <c r="C649" s="199"/>
      <c r="D649" s="200" t="s">
        <v>172</v>
      </c>
      <c r="E649" s="201" t="s">
        <v>18</v>
      </c>
      <c r="F649" s="202" t="s">
        <v>1198</v>
      </c>
      <c r="G649" s="199"/>
      <c r="H649" s="201" t="s">
        <v>18</v>
      </c>
      <c r="I649" s="203"/>
      <c r="J649" s="199"/>
      <c r="K649" s="199"/>
      <c r="L649" s="204"/>
      <c r="M649" s="205"/>
      <c r="N649" s="206"/>
      <c r="O649" s="206"/>
      <c r="P649" s="206"/>
      <c r="Q649" s="206"/>
      <c r="R649" s="206"/>
      <c r="S649" s="206"/>
      <c r="T649" s="207"/>
      <c r="AT649" s="208" t="s">
        <v>172</v>
      </c>
      <c r="AU649" s="208" t="s">
        <v>81</v>
      </c>
      <c r="AV649" s="13" t="s">
        <v>79</v>
      </c>
      <c r="AW649" s="13" t="s">
        <v>34</v>
      </c>
      <c r="AX649" s="13" t="s">
        <v>72</v>
      </c>
      <c r="AY649" s="208" t="s">
        <v>160</v>
      </c>
    </row>
    <row r="650" spans="1:65" s="14" customFormat="1">
      <c r="B650" s="209"/>
      <c r="C650" s="210"/>
      <c r="D650" s="200" t="s">
        <v>172</v>
      </c>
      <c r="E650" s="211" t="s">
        <v>18</v>
      </c>
      <c r="F650" s="212" t="s">
        <v>1199</v>
      </c>
      <c r="G650" s="210"/>
      <c r="H650" s="213">
        <v>134.09</v>
      </c>
      <c r="I650" s="214"/>
      <c r="J650" s="210"/>
      <c r="K650" s="210"/>
      <c r="L650" s="215"/>
      <c r="M650" s="216"/>
      <c r="N650" s="217"/>
      <c r="O650" s="217"/>
      <c r="P650" s="217"/>
      <c r="Q650" s="217"/>
      <c r="R650" s="217"/>
      <c r="S650" s="217"/>
      <c r="T650" s="218"/>
      <c r="AT650" s="219" t="s">
        <v>172</v>
      </c>
      <c r="AU650" s="219" t="s">
        <v>81</v>
      </c>
      <c r="AV650" s="14" t="s">
        <v>81</v>
      </c>
      <c r="AW650" s="14" t="s">
        <v>34</v>
      </c>
      <c r="AX650" s="14" t="s">
        <v>72</v>
      </c>
      <c r="AY650" s="219" t="s">
        <v>160</v>
      </c>
    </row>
    <row r="651" spans="1:65" s="14" customFormat="1">
      <c r="B651" s="209"/>
      <c r="C651" s="210"/>
      <c r="D651" s="200" t="s">
        <v>172</v>
      </c>
      <c r="E651" s="211" t="s">
        <v>18</v>
      </c>
      <c r="F651" s="212" t="s">
        <v>1200</v>
      </c>
      <c r="G651" s="210"/>
      <c r="H651" s="213">
        <v>48</v>
      </c>
      <c r="I651" s="214"/>
      <c r="J651" s="210"/>
      <c r="K651" s="210"/>
      <c r="L651" s="215"/>
      <c r="M651" s="216"/>
      <c r="N651" s="217"/>
      <c r="O651" s="217"/>
      <c r="P651" s="217"/>
      <c r="Q651" s="217"/>
      <c r="R651" s="217"/>
      <c r="S651" s="217"/>
      <c r="T651" s="218"/>
      <c r="AT651" s="219" t="s">
        <v>172</v>
      </c>
      <c r="AU651" s="219" t="s">
        <v>81</v>
      </c>
      <c r="AV651" s="14" t="s">
        <v>81</v>
      </c>
      <c r="AW651" s="14" t="s">
        <v>34</v>
      </c>
      <c r="AX651" s="14" t="s">
        <v>72</v>
      </c>
      <c r="AY651" s="219" t="s">
        <v>160</v>
      </c>
    </row>
    <row r="652" spans="1:65" s="15" customFormat="1">
      <c r="B652" s="220"/>
      <c r="C652" s="221"/>
      <c r="D652" s="200" t="s">
        <v>172</v>
      </c>
      <c r="E652" s="222" t="s">
        <v>18</v>
      </c>
      <c r="F652" s="223" t="s">
        <v>175</v>
      </c>
      <c r="G652" s="221"/>
      <c r="H652" s="224">
        <v>182.09</v>
      </c>
      <c r="I652" s="225"/>
      <c r="J652" s="221"/>
      <c r="K652" s="221"/>
      <c r="L652" s="226"/>
      <c r="M652" s="227"/>
      <c r="N652" s="228"/>
      <c r="O652" s="228"/>
      <c r="P652" s="228"/>
      <c r="Q652" s="228"/>
      <c r="R652" s="228"/>
      <c r="S652" s="228"/>
      <c r="T652" s="229"/>
      <c r="AT652" s="230" t="s">
        <v>172</v>
      </c>
      <c r="AU652" s="230" t="s">
        <v>81</v>
      </c>
      <c r="AV652" s="15" t="s">
        <v>168</v>
      </c>
      <c r="AW652" s="15" t="s">
        <v>34</v>
      </c>
      <c r="AX652" s="15" t="s">
        <v>79</v>
      </c>
      <c r="AY652" s="230" t="s">
        <v>160</v>
      </c>
    </row>
    <row r="653" spans="1:65" s="2" customFormat="1" ht="22.2" customHeight="1">
      <c r="A653" s="37"/>
      <c r="B653" s="38"/>
      <c r="C653" s="181" t="s">
        <v>1201</v>
      </c>
      <c r="D653" s="181" t="s">
        <v>163</v>
      </c>
      <c r="E653" s="182" t="s">
        <v>1202</v>
      </c>
      <c r="F653" s="183" t="s">
        <v>1203</v>
      </c>
      <c r="G653" s="184" t="s">
        <v>178</v>
      </c>
      <c r="H653" s="185">
        <v>5462.7</v>
      </c>
      <c r="I653" s="186"/>
      <c r="J653" s="185">
        <f>ROUND(I653*H653,2)</f>
        <v>0</v>
      </c>
      <c r="K653" s="183" t="s">
        <v>167</v>
      </c>
      <c r="L653" s="42"/>
      <c r="M653" s="187" t="s">
        <v>18</v>
      </c>
      <c r="N653" s="188" t="s">
        <v>43</v>
      </c>
      <c r="O653" s="67"/>
      <c r="P653" s="189">
        <f>O653*H653</f>
        <v>0</v>
      </c>
      <c r="Q653" s="189">
        <v>0</v>
      </c>
      <c r="R653" s="189">
        <f>Q653*H653</f>
        <v>0</v>
      </c>
      <c r="S653" s="189">
        <v>0</v>
      </c>
      <c r="T653" s="190">
        <f>S653*H653</f>
        <v>0</v>
      </c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R653" s="191" t="s">
        <v>168</v>
      </c>
      <c r="AT653" s="191" t="s">
        <v>163</v>
      </c>
      <c r="AU653" s="191" t="s">
        <v>81</v>
      </c>
      <c r="AY653" s="20" t="s">
        <v>160</v>
      </c>
      <c r="BE653" s="192">
        <f>IF(N653="základní",J653,0)</f>
        <v>0</v>
      </c>
      <c r="BF653" s="192">
        <f>IF(N653="snížená",J653,0)</f>
        <v>0</v>
      </c>
      <c r="BG653" s="192">
        <f>IF(N653="zákl. přenesená",J653,0)</f>
        <v>0</v>
      </c>
      <c r="BH653" s="192">
        <f>IF(N653="sníž. přenesená",J653,0)</f>
        <v>0</v>
      </c>
      <c r="BI653" s="192">
        <f>IF(N653="nulová",J653,0)</f>
        <v>0</v>
      </c>
      <c r="BJ653" s="20" t="s">
        <v>79</v>
      </c>
      <c r="BK653" s="192">
        <f>ROUND(I653*H653,2)</f>
        <v>0</v>
      </c>
      <c r="BL653" s="20" t="s">
        <v>168</v>
      </c>
      <c r="BM653" s="191" t="s">
        <v>1204</v>
      </c>
    </row>
    <row r="654" spans="1:65" s="2" customFormat="1">
      <c r="A654" s="37"/>
      <c r="B654" s="38"/>
      <c r="C654" s="39"/>
      <c r="D654" s="193" t="s">
        <v>170</v>
      </c>
      <c r="E654" s="39"/>
      <c r="F654" s="194" t="s">
        <v>1205</v>
      </c>
      <c r="G654" s="39"/>
      <c r="H654" s="39"/>
      <c r="I654" s="195"/>
      <c r="J654" s="39"/>
      <c r="K654" s="39"/>
      <c r="L654" s="42"/>
      <c r="M654" s="196"/>
      <c r="N654" s="197"/>
      <c r="O654" s="67"/>
      <c r="P654" s="67"/>
      <c r="Q654" s="67"/>
      <c r="R654" s="67"/>
      <c r="S654" s="67"/>
      <c r="T654" s="68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T654" s="20" t="s">
        <v>170</v>
      </c>
      <c r="AU654" s="20" t="s">
        <v>81</v>
      </c>
    </row>
    <row r="655" spans="1:65" s="14" customFormat="1">
      <c r="B655" s="209"/>
      <c r="C655" s="210"/>
      <c r="D655" s="200" t="s">
        <v>172</v>
      </c>
      <c r="E655" s="211" t="s">
        <v>18</v>
      </c>
      <c r="F655" s="212" t="s">
        <v>1206</v>
      </c>
      <c r="G655" s="210"/>
      <c r="H655" s="213">
        <v>5462.7</v>
      </c>
      <c r="I655" s="214"/>
      <c r="J655" s="210"/>
      <c r="K655" s="210"/>
      <c r="L655" s="215"/>
      <c r="M655" s="216"/>
      <c r="N655" s="217"/>
      <c r="O655" s="217"/>
      <c r="P655" s="217"/>
      <c r="Q655" s="217"/>
      <c r="R655" s="217"/>
      <c r="S655" s="217"/>
      <c r="T655" s="218"/>
      <c r="AT655" s="219" t="s">
        <v>172</v>
      </c>
      <c r="AU655" s="219" t="s">
        <v>81</v>
      </c>
      <c r="AV655" s="14" t="s">
        <v>81</v>
      </c>
      <c r="AW655" s="14" t="s">
        <v>34</v>
      </c>
      <c r="AX655" s="14" t="s">
        <v>72</v>
      </c>
      <c r="AY655" s="219" t="s">
        <v>160</v>
      </c>
    </row>
    <row r="656" spans="1:65" s="15" customFormat="1">
      <c r="B656" s="220"/>
      <c r="C656" s="221"/>
      <c r="D656" s="200" t="s">
        <v>172</v>
      </c>
      <c r="E656" s="222" t="s">
        <v>18</v>
      </c>
      <c r="F656" s="223" t="s">
        <v>175</v>
      </c>
      <c r="G656" s="221"/>
      <c r="H656" s="224">
        <v>5462.7</v>
      </c>
      <c r="I656" s="225"/>
      <c r="J656" s="221"/>
      <c r="K656" s="221"/>
      <c r="L656" s="226"/>
      <c r="M656" s="227"/>
      <c r="N656" s="228"/>
      <c r="O656" s="228"/>
      <c r="P656" s="228"/>
      <c r="Q656" s="228"/>
      <c r="R656" s="228"/>
      <c r="S656" s="228"/>
      <c r="T656" s="229"/>
      <c r="AT656" s="230" t="s">
        <v>172</v>
      </c>
      <c r="AU656" s="230" t="s">
        <v>81</v>
      </c>
      <c r="AV656" s="15" t="s">
        <v>168</v>
      </c>
      <c r="AW656" s="15" t="s">
        <v>34</v>
      </c>
      <c r="AX656" s="15" t="s">
        <v>79</v>
      </c>
      <c r="AY656" s="230" t="s">
        <v>160</v>
      </c>
    </row>
    <row r="657" spans="1:65" s="2" customFormat="1" ht="22.2" customHeight="1">
      <c r="A657" s="37"/>
      <c r="B657" s="38"/>
      <c r="C657" s="181" t="s">
        <v>1207</v>
      </c>
      <c r="D657" s="181" t="s">
        <v>163</v>
      </c>
      <c r="E657" s="182" t="s">
        <v>1208</v>
      </c>
      <c r="F657" s="183" t="s">
        <v>1209</v>
      </c>
      <c r="G657" s="184" t="s">
        <v>178</v>
      </c>
      <c r="H657" s="185">
        <v>182.09</v>
      </c>
      <c r="I657" s="186"/>
      <c r="J657" s="185">
        <f>ROUND(I657*H657,2)</f>
        <v>0</v>
      </c>
      <c r="K657" s="183" t="s">
        <v>167</v>
      </c>
      <c r="L657" s="42"/>
      <c r="M657" s="187" t="s">
        <v>18</v>
      </c>
      <c r="N657" s="188" t="s">
        <v>43</v>
      </c>
      <c r="O657" s="67"/>
      <c r="P657" s="189">
        <f>O657*H657</f>
        <v>0</v>
      </c>
      <c r="Q657" s="189">
        <v>0</v>
      </c>
      <c r="R657" s="189">
        <f>Q657*H657</f>
        <v>0</v>
      </c>
      <c r="S657" s="189">
        <v>0</v>
      </c>
      <c r="T657" s="190">
        <f>S657*H657</f>
        <v>0</v>
      </c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R657" s="191" t="s">
        <v>168</v>
      </c>
      <c r="AT657" s="191" t="s">
        <v>163</v>
      </c>
      <c r="AU657" s="191" t="s">
        <v>81</v>
      </c>
      <c r="AY657" s="20" t="s">
        <v>160</v>
      </c>
      <c r="BE657" s="192">
        <f>IF(N657="základní",J657,0)</f>
        <v>0</v>
      </c>
      <c r="BF657" s="192">
        <f>IF(N657="snížená",J657,0)</f>
        <v>0</v>
      </c>
      <c r="BG657" s="192">
        <f>IF(N657="zákl. přenesená",J657,0)</f>
        <v>0</v>
      </c>
      <c r="BH657" s="192">
        <f>IF(N657="sníž. přenesená",J657,0)</f>
        <v>0</v>
      </c>
      <c r="BI657" s="192">
        <f>IF(N657="nulová",J657,0)</f>
        <v>0</v>
      </c>
      <c r="BJ657" s="20" t="s">
        <v>79</v>
      </c>
      <c r="BK657" s="192">
        <f>ROUND(I657*H657,2)</f>
        <v>0</v>
      </c>
      <c r="BL657" s="20" t="s">
        <v>168</v>
      </c>
      <c r="BM657" s="191" t="s">
        <v>1210</v>
      </c>
    </row>
    <row r="658" spans="1:65" s="2" customFormat="1">
      <c r="A658" s="37"/>
      <c r="B658" s="38"/>
      <c r="C658" s="39"/>
      <c r="D658" s="193" t="s">
        <v>170</v>
      </c>
      <c r="E658" s="39"/>
      <c r="F658" s="194" t="s">
        <v>1211</v>
      </c>
      <c r="G658" s="39"/>
      <c r="H658" s="39"/>
      <c r="I658" s="195"/>
      <c r="J658" s="39"/>
      <c r="K658" s="39"/>
      <c r="L658" s="42"/>
      <c r="M658" s="196"/>
      <c r="N658" s="197"/>
      <c r="O658" s="67"/>
      <c r="P658" s="67"/>
      <c r="Q658" s="67"/>
      <c r="R658" s="67"/>
      <c r="S658" s="67"/>
      <c r="T658" s="68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T658" s="20" t="s">
        <v>170</v>
      </c>
      <c r="AU658" s="20" t="s">
        <v>81</v>
      </c>
    </row>
    <row r="659" spans="1:65" s="14" customFormat="1">
      <c r="B659" s="209"/>
      <c r="C659" s="210"/>
      <c r="D659" s="200" t="s">
        <v>172</v>
      </c>
      <c r="E659" s="211" t="s">
        <v>18</v>
      </c>
      <c r="F659" s="212" t="s">
        <v>1212</v>
      </c>
      <c r="G659" s="210"/>
      <c r="H659" s="213">
        <v>182.09</v>
      </c>
      <c r="I659" s="214"/>
      <c r="J659" s="210"/>
      <c r="K659" s="210"/>
      <c r="L659" s="215"/>
      <c r="M659" s="216"/>
      <c r="N659" s="217"/>
      <c r="O659" s="217"/>
      <c r="P659" s="217"/>
      <c r="Q659" s="217"/>
      <c r="R659" s="217"/>
      <c r="S659" s="217"/>
      <c r="T659" s="218"/>
      <c r="AT659" s="219" t="s">
        <v>172</v>
      </c>
      <c r="AU659" s="219" t="s">
        <v>81</v>
      </c>
      <c r="AV659" s="14" t="s">
        <v>81</v>
      </c>
      <c r="AW659" s="14" t="s">
        <v>34</v>
      </c>
      <c r="AX659" s="14" t="s">
        <v>79</v>
      </c>
      <c r="AY659" s="219" t="s">
        <v>160</v>
      </c>
    </row>
    <row r="660" spans="1:65" s="2" customFormat="1" ht="14.4" customHeight="1">
      <c r="A660" s="37"/>
      <c r="B660" s="38"/>
      <c r="C660" s="181" t="s">
        <v>1213</v>
      </c>
      <c r="D660" s="181" t="s">
        <v>163</v>
      </c>
      <c r="E660" s="182" t="s">
        <v>1214</v>
      </c>
      <c r="F660" s="183" t="s">
        <v>1215</v>
      </c>
      <c r="G660" s="184" t="s">
        <v>1216</v>
      </c>
      <c r="H660" s="185">
        <v>4</v>
      </c>
      <c r="I660" s="186"/>
      <c r="J660" s="185">
        <f>ROUND(I660*H660,2)</f>
        <v>0</v>
      </c>
      <c r="K660" s="183" t="s">
        <v>167</v>
      </c>
      <c r="L660" s="42"/>
      <c r="M660" s="187" t="s">
        <v>18</v>
      </c>
      <c r="N660" s="188" t="s">
        <v>43</v>
      </c>
      <c r="O660" s="67"/>
      <c r="P660" s="189">
        <f>O660*H660</f>
        <v>0</v>
      </c>
      <c r="Q660" s="189">
        <v>0</v>
      </c>
      <c r="R660" s="189">
        <f>Q660*H660</f>
        <v>0</v>
      </c>
      <c r="S660" s="189">
        <v>0</v>
      </c>
      <c r="T660" s="190">
        <f>S660*H660</f>
        <v>0</v>
      </c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R660" s="191" t="s">
        <v>168</v>
      </c>
      <c r="AT660" s="191" t="s">
        <v>163</v>
      </c>
      <c r="AU660" s="191" t="s">
        <v>81</v>
      </c>
      <c r="AY660" s="20" t="s">
        <v>160</v>
      </c>
      <c r="BE660" s="192">
        <f>IF(N660="základní",J660,0)</f>
        <v>0</v>
      </c>
      <c r="BF660" s="192">
        <f>IF(N660="snížená",J660,0)</f>
        <v>0</v>
      </c>
      <c r="BG660" s="192">
        <f>IF(N660="zákl. přenesená",J660,0)</f>
        <v>0</v>
      </c>
      <c r="BH660" s="192">
        <f>IF(N660="sníž. přenesená",J660,0)</f>
        <v>0</v>
      </c>
      <c r="BI660" s="192">
        <f>IF(N660="nulová",J660,0)</f>
        <v>0</v>
      </c>
      <c r="BJ660" s="20" t="s">
        <v>79</v>
      </c>
      <c r="BK660" s="192">
        <f>ROUND(I660*H660,2)</f>
        <v>0</v>
      </c>
      <c r="BL660" s="20" t="s">
        <v>168</v>
      </c>
      <c r="BM660" s="191" t="s">
        <v>1217</v>
      </c>
    </row>
    <row r="661" spans="1:65" s="2" customFormat="1">
      <c r="A661" s="37"/>
      <c r="B661" s="38"/>
      <c r="C661" s="39"/>
      <c r="D661" s="193" t="s">
        <v>170</v>
      </c>
      <c r="E661" s="39"/>
      <c r="F661" s="194" t="s">
        <v>1218</v>
      </c>
      <c r="G661" s="39"/>
      <c r="H661" s="39"/>
      <c r="I661" s="195"/>
      <c r="J661" s="39"/>
      <c r="K661" s="39"/>
      <c r="L661" s="42"/>
      <c r="M661" s="196"/>
      <c r="N661" s="197"/>
      <c r="O661" s="67"/>
      <c r="P661" s="67"/>
      <c r="Q661" s="67"/>
      <c r="R661" s="67"/>
      <c r="S661" s="67"/>
      <c r="T661" s="68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T661" s="20" t="s">
        <v>170</v>
      </c>
      <c r="AU661" s="20" t="s">
        <v>81</v>
      </c>
    </row>
    <row r="662" spans="1:65" s="14" customFormat="1">
      <c r="B662" s="209"/>
      <c r="C662" s="210"/>
      <c r="D662" s="200" t="s">
        <v>172</v>
      </c>
      <c r="E662" s="211" t="s">
        <v>18</v>
      </c>
      <c r="F662" s="212" t="s">
        <v>1219</v>
      </c>
      <c r="G662" s="210"/>
      <c r="H662" s="213">
        <v>4</v>
      </c>
      <c r="I662" s="214"/>
      <c r="J662" s="210"/>
      <c r="K662" s="210"/>
      <c r="L662" s="215"/>
      <c r="M662" s="216"/>
      <c r="N662" s="217"/>
      <c r="O662" s="217"/>
      <c r="P662" s="217"/>
      <c r="Q662" s="217"/>
      <c r="R662" s="217"/>
      <c r="S662" s="217"/>
      <c r="T662" s="218"/>
      <c r="AT662" s="219" t="s">
        <v>172</v>
      </c>
      <c r="AU662" s="219" t="s">
        <v>81</v>
      </c>
      <c r="AV662" s="14" t="s">
        <v>81</v>
      </c>
      <c r="AW662" s="14" t="s">
        <v>34</v>
      </c>
      <c r="AX662" s="14" t="s">
        <v>79</v>
      </c>
      <c r="AY662" s="219" t="s">
        <v>160</v>
      </c>
    </row>
    <row r="663" spans="1:65" s="2" customFormat="1" ht="19.8" customHeight="1">
      <c r="A663" s="37"/>
      <c r="B663" s="38"/>
      <c r="C663" s="181" t="s">
        <v>1220</v>
      </c>
      <c r="D663" s="181" t="s">
        <v>163</v>
      </c>
      <c r="E663" s="182" t="s">
        <v>1221</v>
      </c>
      <c r="F663" s="183" t="s">
        <v>1222</v>
      </c>
      <c r="G663" s="184" t="s">
        <v>1216</v>
      </c>
      <c r="H663" s="185">
        <v>12</v>
      </c>
      <c r="I663" s="186"/>
      <c r="J663" s="185">
        <f>ROUND(I663*H663,2)</f>
        <v>0</v>
      </c>
      <c r="K663" s="183" t="s">
        <v>167</v>
      </c>
      <c r="L663" s="42"/>
      <c r="M663" s="187" t="s">
        <v>18</v>
      </c>
      <c r="N663" s="188" t="s">
        <v>43</v>
      </c>
      <c r="O663" s="67"/>
      <c r="P663" s="189">
        <f>O663*H663</f>
        <v>0</v>
      </c>
      <c r="Q663" s="189">
        <v>0</v>
      </c>
      <c r="R663" s="189">
        <f>Q663*H663</f>
        <v>0</v>
      </c>
      <c r="S663" s="189">
        <v>0</v>
      </c>
      <c r="T663" s="190">
        <f>S663*H663</f>
        <v>0</v>
      </c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R663" s="191" t="s">
        <v>168</v>
      </c>
      <c r="AT663" s="191" t="s">
        <v>163</v>
      </c>
      <c r="AU663" s="191" t="s">
        <v>81</v>
      </c>
      <c r="AY663" s="20" t="s">
        <v>160</v>
      </c>
      <c r="BE663" s="192">
        <f>IF(N663="základní",J663,0)</f>
        <v>0</v>
      </c>
      <c r="BF663" s="192">
        <f>IF(N663="snížená",J663,0)</f>
        <v>0</v>
      </c>
      <c r="BG663" s="192">
        <f>IF(N663="zákl. přenesená",J663,0)</f>
        <v>0</v>
      </c>
      <c r="BH663" s="192">
        <f>IF(N663="sníž. přenesená",J663,0)</f>
        <v>0</v>
      </c>
      <c r="BI663" s="192">
        <f>IF(N663="nulová",J663,0)</f>
        <v>0</v>
      </c>
      <c r="BJ663" s="20" t="s">
        <v>79</v>
      </c>
      <c r="BK663" s="192">
        <f>ROUND(I663*H663,2)</f>
        <v>0</v>
      </c>
      <c r="BL663" s="20" t="s">
        <v>168</v>
      </c>
      <c r="BM663" s="191" t="s">
        <v>1223</v>
      </c>
    </row>
    <row r="664" spans="1:65" s="2" customFormat="1">
      <c r="A664" s="37"/>
      <c r="B664" s="38"/>
      <c r="C664" s="39"/>
      <c r="D664" s="193" t="s">
        <v>170</v>
      </c>
      <c r="E664" s="39"/>
      <c r="F664" s="194" t="s">
        <v>1224</v>
      </c>
      <c r="G664" s="39"/>
      <c r="H664" s="39"/>
      <c r="I664" s="195"/>
      <c r="J664" s="39"/>
      <c r="K664" s="39"/>
      <c r="L664" s="42"/>
      <c r="M664" s="196"/>
      <c r="N664" s="197"/>
      <c r="O664" s="67"/>
      <c r="P664" s="67"/>
      <c r="Q664" s="67"/>
      <c r="R664" s="67"/>
      <c r="S664" s="67"/>
      <c r="T664" s="68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T664" s="20" t="s">
        <v>170</v>
      </c>
      <c r="AU664" s="20" t="s">
        <v>81</v>
      </c>
    </row>
    <row r="665" spans="1:65" s="14" customFormat="1">
      <c r="B665" s="209"/>
      <c r="C665" s="210"/>
      <c r="D665" s="200" t="s">
        <v>172</v>
      </c>
      <c r="E665" s="211" t="s">
        <v>18</v>
      </c>
      <c r="F665" s="212" t="s">
        <v>1225</v>
      </c>
      <c r="G665" s="210"/>
      <c r="H665" s="213">
        <v>12</v>
      </c>
      <c r="I665" s="214"/>
      <c r="J665" s="210"/>
      <c r="K665" s="210"/>
      <c r="L665" s="215"/>
      <c r="M665" s="216"/>
      <c r="N665" s="217"/>
      <c r="O665" s="217"/>
      <c r="P665" s="217"/>
      <c r="Q665" s="217"/>
      <c r="R665" s="217"/>
      <c r="S665" s="217"/>
      <c r="T665" s="218"/>
      <c r="AT665" s="219" t="s">
        <v>172</v>
      </c>
      <c r="AU665" s="219" t="s">
        <v>81</v>
      </c>
      <c r="AV665" s="14" t="s">
        <v>81</v>
      </c>
      <c r="AW665" s="14" t="s">
        <v>34</v>
      </c>
      <c r="AX665" s="14" t="s">
        <v>79</v>
      </c>
      <c r="AY665" s="219" t="s">
        <v>160</v>
      </c>
    </row>
    <row r="666" spans="1:65" s="2" customFormat="1" ht="14.4" customHeight="1">
      <c r="A666" s="37"/>
      <c r="B666" s="38"/>
      <c r="C666" s="181" t="s">
        <v>1226</v>
      </c>
      <c r="D666" s="181" t="s">
        <v>163</v>
      </c>
      <c r="E666" s="182" t="s">
        <v>1227</v>
      </c>
      <c r="F666" s="183" t="s">
        <v>1228</v>
      </c>
      <c r="G666" s="184" t="s">
        <v>1216</v>
      </c>
      <c r="H666" s="185">
        <v>4</v>
      </c>
      <c r="I666" s="186"/>
      <c r="J666" s="185">
        <f>ROUND(I666*H666,2)</f>
        <v>0</v>
      </c>
      <c r="K666" s="183" t="s">
        <v>167</v>
      </c>
      <c r="L666" s="42"/>
      <c r="M666" s="187" t="s">
        <v>18</v>
      </c>
      <c r="N666" s="188" t="s">
        <v>43</v>
      </c>
      <c r="O666" s="67"/>
      <c r="P666" s="189">
        <f>O666*H666</f>
        <v>0</v>
      </c>
      <c r="Q666" s="189">
        <v>0</v>
      </c>
      <c r="R666" s="189">
        <f>Q666*H666</f>
        <v>0</v>
      </c>
      <c r="S666" s="189">
        <v>0</v>
      </c>
      <c r="T666" s="190">
        <f>S666*H666</f>
        <v>0</v>
      </c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R666" s="191" t="s">
        <v>168</v>
      </c>
      <c r="AT666" s="191" t="s">
        <v>163</v>
      </c>
      <c r="AU666" s="191" t="s">
        <v>81</v>
      </c>
      <c r="AY666" s="20" t="s">
        <v>160</v>
      </c>
      <c r="BE666" s="192">
        <f>IF(N666="základní",J666,0)</f>
        <v>0</v>
      </c>
      <c r="BF666" s="192">
        <f>IF(N666="snížená",J666,0)</f>
        <v>0</v>
      </c>
      <c r="BG666" s="192">
        <f>IF(N666="zákl. přenesená",J666,0)</f>
        <v>0</v>
      </c>
      <c r="BH666" s="192">
        <f>IF(N666="sníž. přenesená",J666,0)</f>
        <v>0</v>
      </c>
      <c r="BI666" s="192">
        <f>IF(N666="nulová",J666,0)</f>
        <v>0</v>
      </c>
      <c r="BJ666" s="20" t="s">
        <v>79</v>
      </c>
      <c r="BK666" s="192">
        <f>ROUND(I666*H666,2)</f>
        <v>0</v>
      </c>
      <c r="BL666" s="20" t="s">
        <v>168</v>
      </c>
      <c r="BM666" s="191" t="s">
        <v>1229</v>
      </c>
    </row>
    <row r="667" spans="1:65" s="2" customFormat="1">
      <c r="A667" s="37"/>
      <c r="B667" s="38"/>
      <c r="C667" s="39"/>
      <c r="D667" s="193" t="s">
        <v>170</v>
      </c>
      <c r="E667" s="39"/>
      <c r="F667" s="194" t="s">
        <v>1230</v>
      </c>
      <c r="G667" s="39"/>
      <c r="H667" s="39"/>
      <c r="I667" s="195"/>
      <c r="J667" s="39"/>
      <c r="K667" s="39"/>
      <c r="L667" s="42"/>
      <c r="M667" s="196"/>
      <c r="N667" s="197"/>
      <c r="O667" s="67"/>
      <c r="P667" s="67"/>
      <c r="Q667" s="67"/>
      <c r="R667" s="67"/>
      <c r="S667" s="67"/>
      <c r="T667" s="68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T667" s="20" t="s">
        <v>170</v>
      </c>
      <c r="AU667" s="20" t="s">
        <v>81</v>
      </c>
    </row>
    <row r="668" spans="1:65" s="14" customFormat="1">
      <c r="B668" s="209"/>
      <c r="C668" s="210"/>
      <c r="D668" s="200" t="s">
        <v>172</v>
      </c>
      <c r="E668" s="211" t="s">
        <v>18</v>
      </c>
      <c r="F668" s="212" t="s">
        <v>1147</v>
      </c>
      <c r="G668" s="210"/>
      <c r="H668" s="213">
        <v>4</v>
      </c>
      <c r="I668" s="214"/>
      <c r="J668" s="210"/>
      <c r="K668" s="210"/>
      <c r="L668" s="215"/>
      <c r="M668" s="216"/>
      <c r="N668" s="217"/>
      <c r="O668" s="217"/>
      <c r="P668" s="217"/>
      <c r="Q668" s="217"/>
      <c r="R668" s="217"/>
      <c r="S668" s="217"/>
      <c r="T668" s="218"/>
      <c r="AT668" s="219" t="s">
        <v>172</v>
      </c>
      <c r="AU668" s="219" t="s">
        <v>81</v>
      </c>
      <c r="AV668" s="14" t="s">
        <v>81</v>
      </c>
      <c r="AW668" s="14" t="s">
        <v>34</v>
      </c>
      <c r="AX668" s="14" t="s">
        <v>79</v>
      </c>
      <c r="AY668" s="219" t="s">
        <v>160</v>
      </c>
    </row>
    <row r="669" spans="1:65" s="2" customFormat="1" ht="22.2" customHeight="1">
      <c r="A669" s="37"/>
      <c r="B669" s="38"/>
      <c r="C669" s="181" t="s">
        <v>1231</v>
      </c>
      <c r="D669" s="181" t="s">
        <v>163</v>
      </c>
      <c r="E669" s="182" t="s">
        <v>1232</v>
      </c>
      <c r="F669" s="183" t="s">
        <v>1233</v>
      </c>
      <c r="G669" s="184" t="s">
        <v>178</v>
      </c>
      <c r="H669" s="185">
        <v>32.130000000000003</v>
      </c>
      <c r="I669" s="186"/>
      <c r="J669" s="185">
        <f>ROUND(I669*H669,2)</f>
        <v>0</v>
      </c>
      <c r="K669" s="183" t="s">
        <v>167</v>
      </c>
      <c r="L669" s="42"/>
      <c r="M669" s="187" t="s">
        <v>18</v>
      </c>
      <c r="N669" s="188" t="s">
        <v>43</v>
      </c>
      <c r="O669" s="67"/>
      <c r="P669" s="189">
        <f>O669*H669</f>
        <v>0</v>
      </c>
      <c r="Q669" s="189">
        <v>3.0000000000000001E-5</v>
      </c>
      <c r="R669" s="189">
        <f>Q669*H669</f>
        <v>9.6390000000000006E-4</v>
      </c>
      <c r="S669" s="189">
        <v>0</v>
      </c>
      <c r="T669" s="190">
        <f>S669*H669</f>
        <v>0</v>
      </c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R669" s="191" t="s">
        <v>168</v>
      </c>
      <c r="AT669" s="191" t="s">
        <v>163</v>
      </c>
      <c r="AU669" s="191" t="s">
        <v>81</v>
      </c>
      <c r="AY669" s="20" t="s">
        <v>160</v>
      </c>
      <c r="BE669" s="192">
        <f>IF(N669="základní",J669,0)</f>
        <v>0</v>
      </c>
      <c r="BF669" s="192">
        <f>IF(N669="snížená",J669,0)</f>
        <v>0</v>
      </c>
      <c r="BG669" s="192">
        <f>IF(N669="zákl. přenesená",J669,0)</f>
        <v>0</v>
      </c>
      <c r="BH669" s="192">
        <f>IF(N669="sníž. přenesená",J669,0)</f>
        <v>0</v>
      </c>
      <c r="BI669" s="192">
        <f>IF(N669="nulová",J669,0)</f>
        <v>0</v>
      </c>
      <c r="BJ669" s="20" t="s">
        <v>79</v>
      </c>
      <c r="BK669" s="192">
        <f>ROUND(I669*H669,2)</f>
        <v>0</v>
      </c>
      <c r="BL669" s="20" t="s">
        <v>168</v>
      </c>
      <c r="BM669" s="191" t="s">
        <v>1234</v>
      </c>
    </row>
    <row r="670" spans="1:65" s="2" customFormat="1">
      <c r="A670" s="37"/>
      <c r="B670" s="38"/>
      <c r="C670" s="39"/>
      <c r="D670" s="193" t="s">
        <v>170</v>
      </c>
      <c r="E670" s="39"/>
      <c r="F670" s="194" t="s">
        <v>1235</v>
      </c>
      <c r="G670" s="39"/>
      <c r="H670" s="39"/>
      <c r="I670" s="195"/>
      <c r="J670" s="39"/>
      <c r="K670" s="39"/>
      <c r="L670" s="42"/>
      <c r="M670" s="196"/>
      <c r="N670" s="197"/>
      <c r="O670" s="67"/>
      <c r="P670" s="67"/>
      <c r="Q670" s="67"/>
      <c r="R670" s="67"/>
      <c r="S670" s="67"/>
      <c r="T670" s="68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T670" s="20" t="s">
        <v>170</v>
      </c>
      <c r="AU670" s="20" t="s">
        <v>81</v>
      </c>
    </row>
    <row r="671" spans="1:65" s="14" customFormat="1">
      <c r="B671" s="209"/>
      <c r="C671" s="210"/>
      <c r="D671" s="200" t="s">
        <v>172</v>
      </c>
      <c r="E671" s="211" t="s">
        <v>18</v>
      </c>
      <c r="F671" s="212" t="s">
        <v>1236</v>
      </c>
      <c r="G671" s="210"/>
      <c r="H671" s="213">
        <v>32.130000000000003</v>
      </c>
      <c r="I671" s="214"/>
      <c r="J671" s="210"/>
      <c r="K671" s="210"/>
      <c r="L671" s="215"/>
      <c r="M671" s="216"/>
      <c r="N671" s="217"/>
      <c r="O671" s="217"/>
      <c r="P671" s="217"/>
      <c r="Q671" s="217"/>
      <c r="R671" s="217"/>
      <c r="S671" s="217"/>
      <c r="T671" s="218"/>
      <c r="AT671" s="219" t="s">
        <v>172</v>
      </c>
      <c r="AU671" s="219" t="s">
        <v>81</v>
      </c>
      <c r="AV671" s="14" t="s">
        <v>81</v>
      </c>
      <c r="AW671" s="14" t="s">
        <v>34</v>
      </c>
      <c r="AX671" s="14" t="s">
        <v>79</v>
      </c>
      <c r="AY671" s="219" t="s">
        <v>160</v>
      </c>
    </row>
    <row r="672" spans="1:65" s="2" customFormat="1" ht="14.4" customHeight="1">
      <c r="A672" s="37"/>
      <c r="B672" s="38"/>
      <c r="C672" s="181" t="s">
        <v>1237</v>
      </c>
      <c r="D672" s="181" t="s">
        <v>163</v>
      </c>
      <c r="E672" s="182" t="s">
        <v>1238</v>
      </c>
      <c r="F672" s="183" t="s">
        <v>1239</v>
      </c>
      <c r="G672" s="184" t="s">
        <v>178</v>
      </c>
      <c r="H672" s="185">
        <v>86.5</v>
      </c>
      <c r="I672" s="186"/>
      <c r="J672" s="185">
        <f>ROUND(I672*H672,2)</f>
        <v>0</v>
      </c>
      <c r="K672" s="183" t="s">
        <v>167</v>
      </c>
      <c r="L672" s="42"/>
      <c r="M672" s="187" t="s">
        <v>18</v>
      </c>
      <c r="N672" s="188" t="s">
        <v>43</v>
      </c>
      <c r="O672" s="67"/>
      <c r="P672" s="189">
        <f>O672*H672</f>
        <v>0</v>
      </c>
      <c r="Q672" s="189">
        <v>1.0000000000000001E-5</v>
      </c>
      <c r="R672" s="189">
        <f>Q672*H672</f>
        <v>8.650000000000001E-4</v>
      </c>
      <c r="S672" s="189">
        <v>0</v>
      </c>
      <c r="T672" s="190">
        <f>S672*H672</f>
        <v>0</v>
      </c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R672" s="191" t="s">
        <v>168</v>
      </c>
      <c r="AT672" s="191" t="s">
        <v>163</v>
      </c>
      <c r="AU672" s="191" t="s">
        <v>81</v>
      </c>
      <c r="AY672" s="20" t="s">
        <v>160</v>
      </c>
      <c r="BE672" s="192">
        <f>IF(N672="základní",J672,0)</f>
        <v>0</v>
      </c>
      <c r="BF672" s="192">
        <f>IF(N672="snížená",J672,0)</f>
        <v>0</v>
      </c>
      <c r="BG672" s="192">
        <f>IF(N672="zákl. přenesená",J672,0)</f>
        <v>0</v>
      </c>
      <c r="BH672" s="192">
        <f>IF(N672="sníž. přenesená",J672,0)</f>
        <v>0</v>
      </c>
      <c r="BI672" s="192">
        <f>IF(N672="nulová",J672,0)</f>
        <v>0</v>
      </c>
      <c r="BJ672" s="20" t="s">
        <v>79</v>
      </c>
      <c r="BK672" s="192">
        <f>ROUND(I672*H672,2)</f>
        <v>0</v>
      </c>
      <c r="BL672" s="20" t="s">
        <v>168</v>
      </c>
      <c r="BM672" s="191" t="s">
        <v>1240</v>
      </c>
    </row>
    <row r="673" spans="1:65" s="2" customFormat="1">
      <c r="A673" s="37"/>
      <c r="B673" s="38"/>
      <c r="C673" s="39"/>
      <c r="D673" s="193" t="s">
        <v>170</v>
      </c>
      <c r="E673" s="39"/>
      <c r="F673" s="194" t="s">
        <v>1241</v>
      </c>
      <c r="G673" s="39"/>
      <c r="H673" s="39"/>
      <c r="I673" s="195"/>
      <c r="J673" s="39"/>
      <c r="K673" s="39"/>
      <c r="L673" s="42"/>
      <c r="M673" s="196"/>
      <c r="N673" s="197"/>
      <c r="O673" s="67"/>
      <c r="P673" s="67"/>
      <c r="Q673" s="67"/>
      <c r="R673" s="67"/>
      <c r="S673" s="67"/>
      <c r="T673" s="68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T673" s="20" t="s">
        <v>170</v>
      </c>
      <c r="AU673" s="20" t="s">
        <v>81</v>
      </c>
    </row>
    <row r="674" spans="1:65" s="14" customFormat="1">
      <c r="B674" s="209"/>
      <c r="C674" s="210"/>
      <c r="D674" s="200" t="s">
        <v>172</v>
      </c>
      <c r="E674" s="211" t="s">
        <v>18</v>
      </c>
      <c r="F674" s="212" t="s">
        <v>1242</v>
      </c>
      <c r="G674" s="210"/>
      <c r="H674" s="213">
        <v>86.5</v>
      </c>
      <c r="I674" s="214"/>
      <c r="J674" s="210"/>
      <c r="K674" s="210"/>
      <c r="L674" s="215"/>
      <c r="M674" s="216"/>
      <c r="N674" s="217"/>
      <c r="O674" s="217"/>
      <c r="P674" s="217"/>
      <c r="Q674" s="217"/>
      <c r="R674" s="217"/>
      <c r="S674" s="217"/>
      <c r="T674" s="218"/>
      <c r="AT674" s="219" t="s">
        <v>172</v>
      </c>
      <c r="AU674" s="219" t="s">
        <v>81</v>
      </c>
      <c r="AV674" s="14" t="s">
        <v>81</v>
      </c>
      <c r="AW674" s="14" t="s">
        <v>34</v>
      </c>
      <c r="AX674" s="14" t="s">
        <v>79</v>
      </c>
      <c r="AY674" s="219" t="s">
        <v>160</v>
      </c>
    </row>
    <row r="675" spans="1:65" s="2" customFormat="1" ht="22.2" customHeight="1">
      <c r="A675" s="37"/>
      <c r="B675" s="38"/>
      <c r="C675" s="181" t="s">
        <v>1243</v>
      </c>
      <c r="D675" s="181" t="s">
        <v>163</v>
      </c>
      <c r="E675" s="182" t="s">
        <v>1244</v>
      </c>
      <c r="F675" s="183" t="s">
        <v>1245</v>
      </c>
      <c r="G675" s="184" t="s">
        <v>178</v>
      </c>
      <c r="H675" s="185">
        <v>86.5</v>
      </c>
      <c r="I675" s="186"/>
      <c r="J675" s="185">
        <f>ROUND(I675*H675,2)</f>
        <v>0</v>
      </c>
      <c r="K675" s="183" t="s">
        <v>167</v>
      </c>
      <c r="L675" s="42"/>
      <c r="M675" s="187" t="s">
        <v>18</v>
      </c>
      <c r="N675" s="188" t="s">
        <v>43</v>
      </c>
      <c r="O675" s="67"/>
      <c r="P675" s="189">
        <f>O675*H675</f>
        <v>0</v>
      </c>
      <c r="Q675" s="189">
        <v>0</v>
      </c>
      <c r="R675" s="189">
        <f>Q675*H675</f>
        <v>0</v>
      </c>
      <c r="S675" s="189">
        <v>0</v>
      </c>
      <c r="T675" s="190">
        <f>S675*H675</f>
        <v>0</v>
      </c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R675" s="191" t="s">
        <v>168</v>
      </c>
      <c r="AT675" s="191" t="s">
        <v>163</v>
      </c>
      <c r="AU675" s="191" t="s">
        <v>81</v>
      </c>
      <c r="AY675" s="20" t="s">
        <v>160</v>
      </c>
      <c r="BE675" s="192">
        <f>IF(N675="základní",J675,0)</f>
        <v>0</v>
      </c>
      <c r="BF675" s="192">
        <f>IF(N675="snížená",J675,0)</f>
        <v>0</v>
      </c>
      <c r="BG675" s="192">
        <f>IF(N675="zákl. přenesená",J675,0)</f>
        <v>0</v>
      </c>
      <c r="BH675" s="192">
        <f>IF(N675="sníž. přenesená",J675,0)</f>
        <v>0</v>
      </c>
      <c r="BI675" s="192">
        <f>IF(N675="nulová",J675,0)</f>
        <v>0</v>
      </c>
      <c r="BJ675" s="20" t="s">
        <v>79</v>
      </c>
      <c r="BK675" s="192">
        <f>ROUND(I675*H675,2)</f>
        <v>0</v>
      </c>
      <c r="BL675" s="20" t="s">
        <v>168</v>
      </c>
      <c r="BM675" s="191" t="s">
        <v>1246</v>
      </c>
    </row>
    <row r="676" spans="1:65" s="2" customFormat="1">
      <c r="A676" s="37"/>
      <c r="B676" s="38"/>
      <c r="C676" s="39"/>
      <c r="D676" s="193" t="s">
        <v>170</v>
      </c>
      <c r="E676" s="39"/>
      <c r="F676" s="194" t="s">
        <v>1247</v>
      </c>
      <c r="G676" s="39"/>
      <c r="H676" s="39"/>
      <c r="I676" s="195"/>
      <c r="J676" s="39"/>
      <c r="K676" s="39"/>
      <c r="L676" s="42"/>
      <c r="M676" s="196"/>
      <c r="N676" s="197"/>
      <c r="O676" s="67"/>
      <c r="P676" s="67"/>
      <c r="Q676" s="67"/>
      <c r="R676" s="67"/>
      <c r="S676" s="67"/>
      <c r="T676" s="68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T676" s="20" t="s">
        <v>170</v>
      </c>
      <c r="AU676" s="20" t="s">
        <v>81</v>
      </c>
    </row>
    <row r="677" spans="1:65" s="14" customFormat="1">
      <c r="B677" s="209"/>
      <c r="C677" s="210"/>
      <c r="D677" s="200" t="s">
        <v>172</v>
      </c>
      <c r="E677" s="211" t="s">
        <v>18</v>
      </c>
      <c r="F677" s="212" t="s">
        <v>1242</v>
      </c>
      <c r="G677" s="210"/>
      <c r="H677" s="213">
        <v>86.5</v>
      </c>
      <c r="I677" s="214"/>
      <c r="J677" s="210"/>
      <c r="K677" s="210"/>
      <c r="L677" s="215"/>
      <c r="M677" s="216"/>
      <c r="N677" s="217"/>
      <c r="O677" s="217"/>
      <c r="P677" s="217"/>
      <c r="Q677" s="217"/>
      <c r="R677" s="217"/>
      <c r="S677" s="217"/>
      <c r="T677" s="218"/>
      <c r="AT677" s="219" t="s">
        <v>172</v>
      </c>
      <c r="AU677" s="219" t="s">
        <v>81</v>
      </c>
      <c r="AV677" s="14" t="s">
        <v>81</v>
      </c>
      <c r="AW677" s="14" t="s">
        <v>34</v>
      </c>
      <c r="AX677" s="14" t="s">
        <v>79</v>
      </c>
      <c r="AY677" s="219" t="s">
        <v>160</v>
      </c>
    </row>
    <row r="678" spans="1:65" s="2" customFormat="1" ht="22.2" customHeight="1">
      <c r="A678" s="37"/>
      <c r="B678" s="38"/>
      <c r="C678" s="181" t="s">
        <v>1248</v>
      </c>
      <c r="D678" s="181" t="s">
        <v>163</v>
      </c>
      <c r="E678" s="182" t="s">
        <v>1249</v>
      </c>
      <c r="F678" s="183" t="s">
        <v>1250</v>
      </c>
      <c r="G678" s="184" t="s">
        <v>166</v>
      </c>
      <c r="H678" s="185">
        <v>277</v>
      </c>
      <c r="I678" s="186"/>
      <c r="J678" s="185">
        <f>ROUND(I678*H678,2)</f>
        <v>0</v>
      </c>
      <c r="K678" s="183" t="s">
        <v>167</v>
      </c>
      <c r="L678" s="42"/>
      <c r="M678" s="187" t="s">
        <v>18</v>
      </c>
      <c r="N678" s="188" t="s">
        <v>43</v>
      </c>
      <c r="O678" s="67"/>
      <c r="P678" s="189">
        <f>O678*H678</f>
        <v>0</v>
      </c>
      <c r="Q678" s="189">
        <v>0</v>
      </c>
      <c r="R678" s="189">
        <f>Q678*H678</f>
        <v>0</v>
      </c>
      <c r="S678" s="189">
        <v>0</v>
      </c>
      <c r="T678" s="190">
        <f>S678*H678</f>
        <v>0</v>
      </c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R678" s="191" t="s">
        <v>168</v>
      </c>
      <c r="AT678" s="191" t="s">
        <v>163</v>
      </c>
      <c r="AU678" s="191" t="s">
        <v>81</v>
      </c>
      <c r="AY678" s="20" t="s">
        <v>160</v>
      </c>
      <c r="BE678" s="192">
        <f>IF(N678="základní",J678,0)</f>
        <v>0</v>
      </c>
      <c r="BF678" s="192">
        <f>IF(N678="snížená",J678,0)</f>
        <v>0</v>
      </c>
      <c r="BG678" s="192">
        <f>IF(N678="zákl. přenesená",J678,0)</f>
        <v>0</v>
      </c>
      <c r="BH678" s="192">
        <f>IF(N678="sníž. přenesená",J678,0)</f>
        <v>0</v>
      </c>
      <c r="BI678" s="192">
        <f>IF(N678="nulová",J678,0)</f>
        <v>0</v>
      </c>
      <c r="BJ678" s="20" t="s">
        <v>79</v>
      </c>
      <c r="BK678" s="192">
        <f>ROUND(I678*H678,2)</f>
        <v>0</v>
      </c>
      <c r="BL678" s="20" t="s">
        <v>168</v>
      </c>
      <c r="BM678" s="191" t="s">
        <v>1251</v>
      </c>
    </row>
    <row r="679" spans="1:65" s="2" customFormat="1">
      <c r="A679" s="37"/>
      <c r="B679" s="38"/>
      <c r="C679" s="39"/>
      <c r="D679" s="193" t="s">
        <v>170</v>
      </c>
      <c r="E679" s="39"/>
      <c r="F679" s="194" t="s">
        <v>1252</v>
      </c>
      <c r="G679" s="39"/>
      <c r="H679" s="39"/>
      <c r="I679" s="195"/>
      <c r="J679" s="39"/>
      <c r="K679" s="39"/>
      <c r="L679" s="42"/>
      <c r="M679" s="196"/>
      <c r="N679" s="197"/>
      <c r="O679" s="67"/>
      <c r="P679" s="67"/>
      <c r="Q679" s="67"/>
      <c r="R679" s="67"/>
      <c r="S679" s="67"/>
      <c r="T679" s="68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T679" s="20" t="s">
        <v>170</v>
      </c>
      <c r="AU679" s="20" t="s">
        <v>81</v>
      </c>
    </row>
    <row r="680" spans="1:65" s="14" customFormat="1">
      <c r="B680" s="209"/>
      <c r="C680" s="210"/>
      <c r="D680" s="200" t="s">
        <v>172</v>
      </c>
      <c r="E680" s="211" t="s">
        <v>18</v>
      </c>
      <c r="F680" s="212" t="s">
        <v>1253</v>
      </c>
      <c r="G680" s="210"/>
      <c r="H680" s="213">
        <v>277</v>
      </c>
      <c r="I680" s="214"/>
      <c r="J680" s="210"/>
      <c r="K680" s="210"/>
      <c r="L680" s="215"/>
      <c r="M680" s="216"/>
      <c r="N680" s="217"/>
      <c r="O680" s="217"/>
      <c r="P680" s="217"/>
      <c r="Q680" s="217"/>
      <c r="R680" s="217"/>
      <c r="S680" s="217"/>
      <c r="T680" s="218"/>
      <c r="AT680" s="219" t="s">
        <v>172</v>
      </c>
      <c r="AU680" s="219" t="s">
        <v>81</v>
      </c>
      <c r="AV680" s="14" t="s">
        <v>81</v>
      </c>
      <c r="AW680" s="14" t="s">
        <v>34</v>
      </c>
      <c r="AX680" s="14" t="s">
        <v>79</v>
      </c>
      <c r="AY680" s="219" t="s">
        <v>160</v>
      </c>
    </row>
    <row r="681" spans="1:65" s="2" customFormat="1" ht="14.4" customHeight="1">
      <c r="A681" s="37"/>
      <c r="B681" s="38"/>
      <c r="C681" s="245" t="s">
        <v>1254</v>
      </c>
      <c r="D681" s="245" t="s">
        <v>674</v>
      </c>
      <c r="E681" s="246" t="s">
        <v>1255</v>
      </c>
      <c r="F681" s="247" t="s">
        <v>1256</v>
      </c>
      <c r="G681" s="248" t="s">
        <v>166</v>
      </c>
      <c r="H681" s="249">
        <v>277</v>
      </c>
      <c r="I681" s="250"/>
      <c r="J681" s="249">
        <f>ROUND(I681*H681,2)</f>
        <v>0</v>
      </c>
      <c r="K681" s="247" t="s">
        <v>167</v>
      </c>
      <c r="L681" s="251"/>
      <c r="M681" s="252" t="s">
        <v>18</v>
      </c>
      <c r="N681" s="253" t="s">
        <v>43</v>
      </c>
      <c r="O681" s="67"/>
      <c r="P681" s="189">
        <f>O681*H681</f>
        <v>0</v>
      </c>
      <c r="Q681" s="189">
        <v>0</v>
      </c>
      <c r="R681" s="189">
        <f>Q681*H681</f>
        <v>0</v>
      </c>
      <c r="S681" s="189">
        <v>0</v>
      </c>
      <c r="T681" s="190">
        <f>S681*H681</f>
        <v>0</v>
      </c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R681" s="191" t="s">
        <v>220</v>
      </c>
      <c r="AT681" s="191" t="s">
        <v>674</v>
      </c>
      <c r="AU681" s="191" t="s">
        <v>81</v>
      </c>
      <c r="AY681" s="20" t="s">
        <v>160</v>
      </c>
      <c r="BE681" s="192">
        <f>IF(N681="základní",J681,0)</f>
        <v>0</v>
      </c>
      <c r="BF681" s="192">
        <f>IF(N681="snížená",J681,0)</f>
        <v>0</v>
      </c>
      <c r="BG681" s="192">
        <f>IF(N681="zákl. přenesená",J681,0)</f>
        <v>0</v>
      </c>
      <c r="BH681" s="192">
        <f>IF(N681="sníž. přenesená",J681,0)</f>
        <v>0</v>
      </c>
      <c r="BI681" s="192">
        <f>IF(N681="nulová",J681,0)</f>
        <v>0</v>
      </c>
      <c r="BJ681" s="20" t="s">
        <v>79</v>
      </c>
      <c r="BK681" s="192">
        <f>ROUND(I681*H681,2)</f>
        <v>0</v>
      </c>
      <c r="BL681" s="20" t="s">
        <v>168</v>
      </c>
      <c r="BM681" s="191" t="s">
        <v>1257</v>
      </c>
    </row>
    <row r="682" spans="1:65" s="14" customFormat="1">
      <c r="B682" s="209"/>
      <c r="C682" s="210"/>
      <c r="D682" s="200" t="s">
        <v>172</v>
      </c>
      <c r="E682" s="211" t="s">
        <v>18</v>
      </c>
      <c r="F682" s="212" t="s">
        <v>1258</v>
      </c>
      <c r="G682" s="210"/>
      <c r="H682" s="213">
        <v>277</v>
      </c>
      <c r="I682" s="214"/>
      <c r="J682" s="210"/>
      <c r="K682" s="210"/>
      <c r="L682" s="215"/>
      <c r="M682" s="216"/>
      <c r="N682" s="217"/>
      <c r="O682" s="217"/>
      <c r="P682" s="217"/>
      <c r="Q682" s="217"/>
      <c r="R682" s="217"/>
      <c r="S682" s="217"/>
      <c r="T682" s="218"/>
      <c r="AT682" s="219" t="s">
        <v>172</v>
      </c>
      <c r="AU682" s="219" t="s">
        <v>81</v>
      </c>
      <c r="AV682" s="14" t="s">
        <v>81</v>
      </c>
      <c r="AW682" s="14" t="s">
        <v>34</v>
      </c>
      <c r="AX682" s="14" t="s">
        <v>79</v>
      </c>
      <c r="AY682" s="219" t="s">
        <v>160</v>
      </c>
    </row>
    <row r="683" spans="1:65" s="2" customFormat="1" ht="14.4" customHeight="1">
      <c r="A683" s="37"/>
      <c r="B683" s="38"/>
      <c r="C683" s="181" t="s">
        <v>1259</v>
      </c>
      <c r="D683" s="181" t="s">
        <v>163</v>
      </c>
      <c r="E683" s="182" t="s">
        <v>1260</v>
      </c>
      <c r="F683" s="183" t="s">
        <v>1261</v>
      </c>
      <c r="G683" s="184" t="s">
        <v>1262</v>
      </c>
      <c r="H683" s="185">
        <v>1</v>
      </c>
      <c r="I683" s="186"/>
      <c r="J683" s="185">
        <f>ROUND(I683*H683,2)</f>
        <v>0</v>
      </c>
      <c r="K683" s="183" t="s">
        <v>18</v>
      </c>
      <c r="L683" s="42"/>
      <c r="M683" s="187" t="s">
        <v>18</v>
      </c>
      <c r="N683" s="188" t="s">
        <v>43</v>
      </c>
      <c r="O683" s="67"/>
      <c r="P683" s="189">
        <f>O683*H683</f>
        <v>0</v>
      </c>
      <c r="Q683" s="189">
        <v>0</v>
      </c>
      <c r="R683" s="189">
        <f>Q683*H683</f>
        <v>0</v>
      </c>
      <c r="S683" s="189">
        <v>0</v>
      </c>
      <c r="T683" s="190">
        <f>S683*H683</f>
        <v>0</v>
      </c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R683" s="191" t="s">
        <v>168</v>
      </c>
      <c r="AT683" s="191" t="s">
        <v>163</v>
      </c>
      <c r="AU683" s="191" t="s">
        <v>81</v>
      </c>
      <c r="AY683" s="20" t="s">
        <v>160</v>
      </c>
      <c r="BE683" s="192">
        <f>IF(N683="základní",J683,0)</f>
        <v>0</v>
      </c>
      <c r="BF683" s="192">
        <f>IF(N683="snížená",J683,0)</f>
        <v>0</v>
      </c>
      <c r="BG683" s="192">
        <f>IF(N683="zákl. přenesená",J683,0)</f>
        <v>0</v>
      </c>
      <c r="BH683" s="192">
        <f>IF(N683="sníž. přenesená",J683,0)</f>
        <v>0</v>
      </c>
      <c r="BI683" s="192">
        <f>IF(N683="nulová",J683,0)</f>
        <v>0</v>
      </c>
      <c r="BJ683" s="20" t="s">
        <v>79</v>
      </c>
      <c r="BK683" s="192">
        <f>ROUND(I683*H683,2)</f>
        <v>0</v>
      </c>
      <c r="BL683" s="20" t="s">
        <v>168</v>
      </c>
      <c r="BM683" s="191" t="s">
        <v>1263</v>
      </c>
    </row>
    <row r="684" spans="1:65" s="2" customFormat="1" ht="14.4" customHeight="1">
      <c r="A684" s="37"/>
      <c r="B684" s="38"/>
      <c r="C684" s="245" t="s">
        <v>1264</v>
      </c>
      <c r="D684" s="245" t="s">
        <v>674</v>
      </c>
      <c r="E684" s="246" t="s">
        <v>1265</v>
      </c>
      <c r="F684" s="247" t="s">
        <v>1266</v>
      </c>
      <c r="G684" s="248" t="s">
        <v>439</v>
      </c>
      <c r="H684" s="249">
        <v>1</v>
      </c>
      <c r="I684" s="250"/>
      <c r="J684" s="249">
        <f>ROUND(I684*H684,2)</f>
        <v>0</v>
      </c>
      <c r="K684" s="247" t="s">
        <v>18</v>
      </c>
      <c r="L684" s="251"/>
      <c r="M684" s="252" t="s">
        <v>18</v>
      </c>
      <c r="N684" s="253" t="s">
        <v>43</v>
      </c>
      <c r="O684" s="67"/>
      <c r="P684" s="189">
        <f>O684*H684</f>
        <v>0</v>
      </c>
      <c r="Q684" s="189">
        <v>8.9999999999999993E-3</v>
      </c>
      <c r="R684" s="189">
        <f>Q684*H684</f>
        <v>8.9999999999999993E-3</v>
      </c>
      <c r="S684" s="189">
        <v>0</v>
      </c>
      <c r="T684" s="190">
        <f>S684*H684</f>
        <v>0</v>
      </c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R684" s="191" t="s">
        <v>428</v>
      </c>
      <c r="AT684" s="191" t="s">
        <v>674</v>
      </c>
      <c r="AU684" s="191" t="s">
        <v>81</v>
      </c>
      <c r="AY684" s="20" t="s">
        <v>160</v>
      </c>
      <c r="BE684" s="192">
        <f>IF(N684="základní",J684,0)</f>
        <v>0</v>
      </c>
      <c r="BF684" s="192">
        <f>IF(N684="snížená",J684,0)</f>
        <v>0</v>
      </c>
      <c r="BG684" s="192">
        <f>IF(N684="zákl. přenesená",J684,0)</f>
        <v>0</v>
      </c>
      <c r="BH684" s="192">
        <f>IF(N684="sníž. přenesená",J684,0)</f>
        <v>0</v>
      </c>
      <c r="BI684" s="192">
        <f>IF(N684="nulová",J684,0)</f>
        <v>0</v>
      </c>
      <c r="BJ684" s="20" t="s">
        <v>79</v>
      </c>
      <c r="BK684" s="192">
        <f>ROUND(I684*H684,2)</f>
        <v>0</v>
      </c>
      <c r="BL684" s="20" t="s">
        <v>201</v>
      </c>
      <c r="BM684" s="191" t="s">
        <v>1267</v>
      </c>
    </row>
    <row r="685" spans="1:65" s="14" customFormat="1">
      <c r="B685" s="209"/>
      <c r="C685" s="210"/>
      <c r="D685" s="200" t="s">
        <v>172</v>
      </c>
      <c r="E685" s="211" t="s">
        <v>18</v>
      </c>
      <c r="F685" s="212" t="s">
        <v>1014</v>
      </c>
      <c r="G685" s="210"/>
      <c r="H685" s="213">
        <v>1</v>
      </c>
      <c r="I685" s="214"/>
      <c r="J685" s="210"/>
      <c r="K685" s="210"/>
      <c r="L685" s="215"/>
      <c r="M685" s="216"/>
      <c r="N685" s="217"/>
      <c r="O685" s="217"/>
      <c r="P685" s="217"/>
      <c r="Q685" s="217"/>
      <c r="R685" s="217"/>
      <c r="S685" s="217"/>
      <c r="T685" s="218"/>
      <c r="AT685" s="219" t="s">
        <v>172</v>
      </c>
      <c r="AU685" s="219" t="s">
        <v>81</v>
      </c>
      <c r="AV685" s="14" t="s">
        <v>81</v>
      </c>
      <c r="AW685" s="14" t="s">
        <v>34</v>
      </c>
      <c r="AX685" s="14" t="s">
        <v>79</v>
      </c>
      <c r="AY685" s="219" t="s">
        <v>160</v>
      </c>
    </row>
    <row r="686" spans="1:65" s="12" customFormat="1" ht="22.8" customHeight="1">
      <c r="B686" s="165"/>
      <c r="C686" s="166"/>
      <c r="D686" s="167" t="s">
        <v>71</v>
      </c>
      <c r="E686" s="179" t="s">
        <v>1268</v>
      </c>
      <c r="F686" s="179" t="s">
        <v>1269</v>
      </c>
      <c r="G686" s="166"/>
      <c r="H686" s="166"/>
      <c r="I686" s="169"/>
      <c r="J686" s="180">
        <f>BK686</f>
        <v>0</v>
      </c>
      <c r="K686" s="166"/>
      <c r="L686" s="171"/>
      <c r="M686" s="172"/>
      <c r="N686" s="173"/>
      <c r="O686" s="173"/>
      <c r="P686" s="174">
        <f>SUM(P687:P846)</f>
        <v>0</v>
      </c>
      <c r="Q686" s="173"/>
      <c r="R686" s="174">
        <f>SUM(R687:R846)</f>
        <v>228.50036200000002</v>
      </c>
      <c r="S686" s="173"/>
      <c r="T686" s="175">
        <f>SUM(T687:T846)</f>
        <v>5.8680800000000009</v>
      </c>
      <c r="AR686" s="176" t="s">
        <v>79</v>
      </c>
      <c r="AT686" s="177" t="s">
        <v>71</v>
      </c>
      <c r="AU686" s="177" t="s">
        <v>79</v>
      </c>
      <c r="AY686" s="176" t="s">
        <v>160</v>
      </c>
      <c r="BK686" s="178">
        <f>SUM(BK687:BK846)</f>
        <v>0</v>
      </c>
    </row>
    <row r="687" spans="1:65" s="2" customFormat="1" ht="14.4" customHeight="1">
      <c r="A687" s="37"/>
      <c r="B687" s="38"/>
      <c r="C687" s="181" t="s">
        <v>1270</v>
      </c>
      <c r="D687" s="181" t="s">
        <v>163</v>
      </c>
      <c r="E687" s="182" t="s">
        <v>1271</v>
      </c>
      <c r="F687" s="183" t="s">
        <v>1272</v>
      </c>
      <c r="G687" s="184" t="s">
        <v>439</v>
      </c>
      <c r="H687" s="185">
        <v>9</v>
      </c>
      <c r="I687" s="186"/>
      <c r="J687" s="185">
        <f>ROUND(I687*H687,2)</f>
        <v>0</v>
      </c>
      <c r="K687" s="183" t="s">
        <v>18</v>
      </c>
      <c r="L687" s="42"/>
      <c r="M687" s="187" t="s">
        <v>18</v>
      </c>
      <c r="N687" s="188" t="s">
        <v>43</v>
      </c>
      <c r="O687" s="67"/>
      <c r="P687" s="189">
        <f>O687*H687</f>
        <v>0</v>
      </c>
      <c r="Q687" s="189">
        <v>0</v>
      </c>
      <c r="R687" s="189">
        <f>Q687*H687</f>
        <v>0</v>
      </c>
      <c r="S687" s="189">
        <v>0</v>
      </c>
      <c r="T687" s="190">
        <f>S687*H687</f>
        <v>0</v>
      </c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R687" s="191" t="s">
        <v>168</v>
      </c>
      <c r="AT687" s="191" t="s">
        <v>163</v>
      </c>
      <c r="AU687" s="191" t="s">
        <v>81</v>
      </c>
      <c r="AY687" s="20" t="s">
        <v>160</v>
      </c>
      <c r="BE687" s="192">
        <f>IF(N687="základní",J687,0)</f>
        <v>0</v>
      </c>
      <c r="BF687" s="192">
        <f>IF(N687="snížená",J687,0)</f>
        <v>0</v>
      </c>
      <c r="BG687" s="192">
        <f>IF(N687="zákl. přenesená",J687,0)</f>
        <v>0</v>
      </c>
      <c r="BH687" s="192">
        <f>IF(N687="sníž. přenesená",J687,0)</f>
        <v>0</v>
      </c>
      <c r="BI687" s="192">
        <f>IF(N687="nulová",J687,0)</f>
        <v>0</v>
      </c>
      <c r="BJ687" s="20" t="s">
        <v>79</v>
      </c>
      <c r="BK687" s="192">
        <f>ROUND(I687*H687,2)</f>
        <v>0</v>
      </c>
      <c r="BL687" s="20" t="s">
        <v>168</v>
      </c>
      <c r="BM687" s="191" t="s">
        <v>1273</v>
      </c>
    </row>
    <row r="688" spans="1:65" s="14" customFormat="1">
      <c r="B688" s="209"/>
      <c r="C688" s="210"/>
      <c r="D688" s="200" t="s">
        <v>172</v>
      </c>
      <c r="E688" s="211" t="s">
        <v>18</v>
      </c>
      <c r="F688" s="212" t="s">
        <v>1274</v>
      </c>
      <c r="G688" s="210"/>
      <c r="H688" s="213">
        <v>9</v>
      </c>
      <c r="I688" s="214"/>
      <c r="J688" s="210"/>
      <c r="K688" s="210"/>
      <c r="L688" s="215"/>
      <c r="M688" s="216"/>
      <c r="N688" s="217"/>
      <c r="O688" s="217"/>
      <c r="P688" s="217"/>
      <c r="Q688" s="217"/>
      <c r="R688" s="217"/>
      <c r="S688" s="217"/>
      <c r="T688" s="218"/>
      <c r="AT688" s="219" t="s">
        <v>172</v>
      </c>
      <c r="AU688" s="219" t="s">
        <v>81</v>
      </c>
      <c r="AV688" s="14" t="s">
        <v>81</v>
      </c>
      <c r="AW688" s="14" t="s">
        <v>34</v>
      </c>
      <c r="AX688" s="14" t="s">
        <v>79</v>
      </c>
      <c r="AY688" s="219" t="s">
        <v>160</v>
      </c>
    </row>
    <row r="689" spans="1:65" s="2" customFormat="1" ht="14.4" customHeight="1">
      <c r="A689" s="37"/>
      <c r="B689" s="38"/>
      <c r="C689" s="181" t="s">
        <v>1275</v>
      </c>
      <c r="D689" s="181" t="s">
        <v>163</v>
      </c>
      <c r="E689" s="182" t="s">
        <v>1276</v>
      </c>
      <c r="F689" s="183" t="s">
        <v>1277</v>
      </c>
      <c r="G689" s="184" t="s">
        <v>1278</v>
      </c>
      <c r="H689" s="185">
        <v>1</v>
      </c>
      <c r="I689" s="186"/>
      <c r="J689" s="185">
        <f>ROUND(I689*H689,2)</f>
        <v>0</v>
      </c>
      <c r="K689" s="183" t="s">
        <v>18</v>
      </c>
      <c r="L689" s="42"/>
      <c r="M689" s="187" t="s">
        <v>18</v>
      </c>
      <c r="N689" s="188" t="s">
        <v>43</v>
      </c>
      <c r="O689" s="67"/>
      <c r="P689" s="189">
        <f>O689*H689</f>
        <v>0</v>
      </c>
      <c r="Q689" s="189">
        <v>0</v>
      </c>
      <c r="R689" s="189">
        <f>Q689*H689</f>
        <v>0</v>
      </c>
      <c r="S689" s="189">
        <v>0</v>
      </c>
      <c r="T689" s="190">
        <f>S689*H689</f>
        <v>0</v>
      </c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R689" s="191" t="s">
        <v>168</v>
      </c>
      <c r="AT689" s="191" t="s">
        <v>163</v>
      </c>
      <c r="AU689" s="191" t="s">
        <v>81</v>
      </c>
      <c r="AY689" s="20" t="s">
        <v>160</v>
      </c>
      <c r="BE689" s="192">
        <f>IF(N689="základní",J689,0)</f>
        <v>0</v>
      </c>
      <c r="BF689" s="192">
        <f>IF(N689="snížená",J689,0)</f>
        <v>0</v>
      </c>
      <c r="BG689" s="192">
        <f>IF(N689="zákl. přenesená",J689,0)</f>
        <v>0</v>
      </c>
      <c r="BH689" s="192">
        <f>IF(N689="sníž. přenesená",J689,0)</f>
        <v>0</v>
      </c>
      <c r="BI689" s="192">
        <f>IF(N689="nulová",J689,0)</f>
        <v>0</v>
      </c>
      <c r="BJ689" s="20" t="s">
        <v>79</v>
      </c>
      <c r="BK689" s="192">
        <f>ROUND(I689*H689,2)</f>
        <v>0</v>
      </c>
      <c r="BL689" s="20" t="s">
        <v>168</v>
      </c>
      <c r="BM689" s="191" t="s">
        <v>1279</v>
      </c>
    </row>
    <row r="690" spans="1:65" s="2" customFormat="1" ht="14.4" customHeight="1">
      <c r="A690" s="37"/>
      <c r="B690" s="38"/>
      <c r="C690" s="181" t="s">
        <v>1280</v>
      </c>
      <c r="D690" s="181" t="s">
        <v>163</v>
      </c>
      <c r="E690" s="182" t="s">
        <v>1281</v>
      </c>
      <c r="F690" s="183" t="s">
        <v>1282</v>
      </c>
      <c r="G690" s="184" t="s">
        <v>178</v>
      </c>
      <c r="H690" s="185">
        <v>248.63</v>
      </c>
      <c r="I690" s="186"/>
      <c r="J690" s="185">
        <f>ROUND(I690*H690,2)</f>
        <v>0</v>
      </c>
      <c r="K690" s="183" t="s">
        <v>167</v>
      </c>
      <c r="L690" s="42"/>
      <c r="M690" s="187" t="s">
        <v>18</v>
      </c>
      <c r="N690" s="188" t="s">
        <v>43</v>
      </c>
      <c r="O690" s="67"/>
      <c r="P690" s="189">
        <f>O690*H690</f>
        <v>0</v>
      </c>
      <c r="Q690" s="189">
        <v>0</v>
      </c>
      <c r="R690" s="189">
        <f>Q690*H690</f>
        <v>0</v>
      </c>
      <c r="S690" s="189">
        <v>0</v>
      </c>
      <c r="T690" s="190">
        <f>S690*H690</f>
        <v>0</v>
      </c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R690" s="191" t="s">
        <v>168</v>
      </c>
      <c r="AT690" s="191" t="s">
        <v>163</v>
      </c>
      <c r="AU690" s="191" t="s">
        <v>81</v>
      </c>
      <c r="AY690" s="20" t="s">
        <v>160</v>
      </c>
      <c r="BE690" s="192">
        <f>IF(N690="základní",J690,0)</f>
        <v>0</v>
      </c>
      <c r="BF690" s="192">
        <f>IF(N690="snížená",J690,0)</f>
        <v>0</v>
      </c>
      <c r="BG690" s="192">
        <f>IF(N690="zákl. přenesená",J690,0)</f>
        <v>0</v>
      </c>
      <c r="BH690" s="192">
        <f>IF(N690="sníž. přenesená",J690,0)</f>
        <v>0</v>
      </c>
      <c r="BI690" s="192">
        <f>IF(N690="nulová",J690,0)</f>
        <v>0</v>
      </c>
      <c r="BJ690" s="20" t="s">
        <v>79</v>
      </c>
      <c r="BK690" s="192">
        <f>ROUND(I690*H690,2)</f>
        <v>0</v>
      </c>
      <c r="BL690" s="20" t="s">
        <v>168</v>
      </c>
      <c r="BM690" s="191" t="s">
        <v>1283</v>
      </c>
    </row>
    <row r="691" spans="1:65" s="2" customFormat="1">
      <c r="A691" s="37"/>
      <c r="B691" s="38"/>
      <c r="C691" s="39"/>
      <c r="D691" s="193" t="s">
        <v>170</v>
      </c>
      <c r="E691" s="39"/>
      <c r="F691" s="194" t="s">
        <v>1284</v>
      </c>
      <c r="G691" s="39"/>
      <c r="H691" s="39"/>
      <c r="I691" s="195"/>
      <c r="J691" s="39"/>
      <c r="K691" s="39"/>
      <c r="L691" s="42"/>
      <c r="M691" s="196"/>
      <c r="N691" s="197"/>
      <c r="O691" s="67"/>
      <c r="P691" s="67"/>
      <c r="Q691" s="67"/>
      <c r="R691" s="67"/>
      <c r="S691" s="67"/>
      <c r="T691" s="68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T691" s="20" t="s">
        <v>170</v>
      </c>
      <c r="AU691" s="20" t="s">
        <v>81</v>
      </c>
    </row>
    <row r="692" spans="1:65" s="13" customFormat="1">
      <c r="B692" s="198"/>
      <c r="C692" s="199"/>
      <c r="D692" s="200" t="s">
        <v>172</v>
      </c>
      <c r="E692" s="201" t="s">
        <v>18</v>
      </c>
      <c r="F692" s="202" t="s">
        <v>1285</v>
      </c>
      <c r="G692" s="199"/>
      <c r="H692" s="201" t="s">
        <v>18</v>
      </c>
      <c r="I692" s="203"/>
      <c r="J692" s="199"/>
      <c r="K692" s="199"/>
      <c r="L692" s="204"/>
      <c r="M692" s="205"/>
      <c r="N692" s="206"/>
      <c r="O692" s="206"/>
      <c r="P692" s="206"/>
      <c r="Q692" s="206"/>
      <c r="R692" s="206"/>
      <c r="S692" s="206"/>
      <c r="T692" s="207"/>
      <c r="AT692" s="208" t="s">
        <v>172</v>
      </c>
      <c r="AU692" s="208" t="s">
        <v>81</v>
      </c>
      <c r="AV692" s="13" t="s">
        <v>79</v>
      </c>
      <c r="AW692" s="13" t="s">
        <v>34</v>
      </c>
      <c r="AX692" s="13" t="s">
        <v>72</v>
      </c>
      <c r="AY692" s="208" t="s">
        <v>160</v>
      </c>
    </row>
    <row r="693" spans="1:65" s="13" customFormat="1">
      <c r="B693" s="198"/>
      <c r="C693" s="199"/>
      <c r="D693" s="200" t="s">
        <v>172</v>
      </c>
      <c r="E693" s="201" t="s">
        <v>18</v>
      </c>
      <c r="F693" s="202" t="s">
        <v>1286</v>
      </c>
      <c r="G693" s="199"/>
      <c r="H693" s="201" t="s">
        <v>18</v>
      </c>
      <c r="I693" s="203"/>
      <c r="J693" s="199"/>
      <c r="K693" s="199"/>
      <c r="L693" s="204"/>
      <c r="M693" s="205"/>
      <c r="N693" s="206"/>
      <c r="O693" s="206"/>
      <c r="P693" s="206"/>
      <c r="Q693" s="206"/>
      <c r="R693" s="206"/>
      <c r="S693" s="206"/>
      <c r="T693" s="207"/>
      <c r="AT693" s="208" t="s">
        <v>172</v>
      </c>
      <c r="AU693" s="208" t="s">
        <v>81</v>
      </c>
      <c r="AV693" s="13" t="s">
        <v>79</v>
      </c>
      <c r="AW693" s="13" t="s">
        <v>34</v>
      </c>
      <c r="AX693" s="13" t="s">
        <v>72</v>
      </c>
      <c r="AY693" s="208" t="s">
        <v>160</v>
      </c>
    </row>
    <row r="694" spans="1:65" s="13" customFormat="1">
      <c r="B694" s="198"/>
      <c r="C694" s="199"/>
      <c r="D694" s="200" t="s">
        <v>172</v>
      </c>
      <c r="E694" s="201" t="s">
        <v>18</v>
      </c>
      <c r="F694" s="202" t="s">
        <v>1287</v>
      </c>
      <c r="G694" s="199"/>
      <c r="H694" s="201" t="s">
        <v>18</v>
      </c>
      <c r="I694" s="203"/>
      <c r="J694" s="199"/>
      <c r="K694" s="199"/>
      <c r="L694" s="204"/>
      <c r="M694" s="205"/>
      <c r="N694" s="206"/>
      <c r="O694" s="206"/>
      <c r="P694" s="206"/>
      <c r="Q694" s="206"/>
      <c r="R694" s="206"/>
      <c r="S694" s="206"/>
      <c r="T694" s="207"/>
      <c r="AT694" s="208" t="s">
        <v>172</v>
      </c>
      <c r="AU694" s="208" t="s">
        <v>81</v>
      </c>
      <c r="AV694" s="13" t="s">
        <v>79</v>
      </c>
      <c r="AW694" s="13" t="s">
        <v>34</v>
      </c>
      <c r="AX694" s="13" t="s">
        <v>72</v>
      </c>
      <c r="AY694" s="208" t="s">
        <v>160</v>
      </c>
    </row>
    <row r="695" spans="1:65" s="14" customFormat="1">
      <c r="B695" s="209"/>
      <c r="C695" s="210"/>
      <c r="D695" s="200" t="s">
        <v>172</v>
      </c>
      <c r="E695" s="211" t="s">
        <v>18</v>
      </c>
      <c r="F695" s="212" t="s">
        <v>1288</v>
      </c>
      <c r="G695" s="210"/>
      <c r="H695" s="213">
        <v>168.59</v>
      </c>
      <c r="I695" s="214"/>
      <c r="J695" s="210"/>
      <c r="K695" s="210"/>
      <c r="L695" s="215"/>
      <c r="M695" s="216"/>
      <c r="N695" s="217"/>
      <c r="O695" s="217"/>
      <c r="P695" s="217"/>
      <c r="Q695" s="217"/>
      <c r="R695" s="217"/>
      <c r="S695" s="217"/>
      <c r="T695" s="218"/>
      <c r="AT695" s="219" t="s">
        <v>172</v>
      </c>
      <c r="AU695" s="219" t="s">
        <v>81</v>
      </c>
      <c r="AV695" s="14" t="s">
        <v>81</v>
      </c>
      <c r="AW695" s="14" t="s">
        <v>34</v>
      </c>
      <c r="AX695" s="14" t="s">
        <v>72</v>
      </c>
      <c r="AY695" s="219" t="s">
        <v>160</v>
      </c>
    </row>
    <row r="696" spans="1:65" s="13" customFormat="1">
      <c r="B696" s="198"/>
      <c r="C696" s="199"/>
      <c r="D696" s="200" t="s">
        <v>172</v>
      </c>
      <c r="E696" s="201" t="s">
        <v>18</v>
      </c>
      <c r="F696" s="202" t="s">
        <v>1287</v>
      </c>
      <c r="G696" s="199"/>
      <c r="H696" s="201" t="s">
        <v>18</v>
      </c>
      <c r="I696" s="203"/>
      <c r="J696" s="199"/>
      <c r="K696" s="199"/>
      <c r="L696" s="204"/>
      <c r="M696" s="205"/>
      <c r="N696" s="206"/>
      <c r="O696" s="206"/>
      <c r="P696" s="206"/>
      <c r="Q696" s="206"/>
      <c r="R696" s="206"/>
      <c r="S696" s="206"/>
      <c r="T696" s="207"/>
      <c r="AT696" s="208" t="s">
        <v>172</v>
      </c>
      <c r="AU696" s="208" t="s">
        <v>81</v>
      </c>
      <c r="AV696" s="13" t="s">
        <v>79</v>
      </c>
      <c r="AW696" s="13" t="s">
        <v>34</v>
      </c>
      <c r="AX696" s="13" t="s">
        <v>72</v>
      </c>
      <c r="AY696" s="208" t="s">
        <v>160</v>
      </c>
    </row>
    <row r="697" spans="1:65" s="14" customFormat="1">
      <c r="B697" s="209"/>
      <c r="C697" s="210"/>
      <c r="D697" s="200" t="s">
        <v>172</v>
      </c>
      <c r="E697" s="211" t="s">
        <v>18</v>
      </c>
      <c r="F697" s="212" t="s">
        <v>1289</v>
      </c>
      <c r="G697" s="210"/>
      <c r="H697" s="213">
        <v>80.040000000000006</v>
      </c>
      <c r="I697" s="214"/>
      <c r="J697" s="210"/>
      <c r="K697" s="210"/>
      <c r="L697" s="215"/>
      <c r="M697" s="216"/>
      <c r="N697" s="217"/>
      <c r="O697" s="217"/>
      <c r="P697" s="217"/>
      <c r="Q697" s="217"/>
      <c r="R697" s="217"/>
      <c r="S697" s="217"/>
      <c r="T697" s="218"/>
      <c r="AT697" s="219" t="s">
        <v>172</v>
      </c>
      <c r="AU697" s="219" t="s">
        <v>81</v>
      </c>
      <c r="AV697" s="14" t="s">
        <v>81</v>
      </c>
      <c r="AW697" s="14" t="s">
        <v>34</v>
      </c>
      <c r="AX697" s="14" t="s">
        <v>72</v>
      </c>
      <c r="AY697" s="219" t="s">
        <v>160</v>
      </c>
    </row>
    <row r="698" spans="1:65" s="15" customFormat="1">
      <c r="B698" s="220"/>
      <c r="C698" s="221"/>
      <c r="D698" s="200" t="s">
        <v>172</v>
      </c>
      <c r="E698" s="222" t="s">
        <v>18</v>
      </c>
      <c r="F698" s="223" t="s">
        <v>175</v>
      </c>
      <c r="G698" s="221"/>
      <c r="H698" s="224">
        <v>248.63</v>
      </c>
      <c r="I698" s="225"/>
      <c r="J698" s="221"/>
      <c r="K698" s="221"/>
      <c r="L698" s="226"/>
      <c r="M698" s="227"/>
      <c r="N698" s="228"/>
      <c r="O698" s="228"/>
      <c r="P698" s="228"/>
      <c r="Q698" s="228"/>
      <c r="R698" s="228"/>
      <c r="S698" s="228"/>
      <c r="T698" s="229"/>
      <c r="AT698" s="230" t="s">
        <v>172</v>
      </c>
      <c r="AU698" s="230" t="s">
        <v>81</v>
      </c>
      <c r="AV698" s="15" t="s">
        <v>168</v>
      </c>
      <c r="AW698" s="15" t="s">
        <v>34</v>
      </c>
      <c r="AX698" s="15" t="s">
        <v>79</v>
      </c>
      <c r="AY698" s="230" t="s">
        <v>160</v>
      </c>
    </row>
    <row r="699" spans="1:65" s="2" customFormat="1" ht="14.4" customHeight="1">
      <c r="A699" s="37"/>
      <c r="B699" s="38"/>
      <c r="C699" s="181" t="s">
        <v>1290</v>
      </c>
      <c r="D699" s="181" t="s">
        <v>163</v>
      </c>
      <c r="E699" s="182" t="s">
        <v>1291</v>
      </c>
      <c r="F699" s="183" t="s">
        <v>1292</v>
      </c>
      <c r="G699" s="184" t="s">
        <v>178</v>
      </c>
      <c r="H699" s="185">
        <v>8.43</v>
      </c>
      <c r="I699" s="186"/>
      <c r="J699" s="185">
        <f>ROUND(I699*H699,2)</f>
        <v>0</v>
      </c>
      <c r="K699" s="183" t="s">
        <v>167</v>
      </c>
      <c r="L699" s="42"/>
      <c r="M699" s="187" t="s">
        <v>18</v>
      </c>
      <c r="N699" s="188" t="s">
        <v>43</v>
      </c>
      <c r="O699" s="67"/>
      <c r="P699" s="189">
        <f>O699*H699</f>
        <v>0</v>
      </c>
      <c r="Q699" s="189">
        <v>0</v>
      </c>
      <c r="R699" s="189">
        <f>Q699*H699</f>
        <v>0</v>
      </c>
      <c r="S699" s="189">
        <v>6.6000000000000003E-2</v>
      </c>
      <c r="T699" s="190">
        <f>S699*H699</f>
        <v>0.55637999999999999</v>
      </c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R699" s="191" t="s">
        <v>168</v>
      </c>
      <c r="AT699" s="191" t="s">
        <v>163</v>
      </c>
      <c r="AU699" s="191" t="s">
        <v>81</v>
      </c>
      <c r="AY699" s="20" t="s">
        <v>160</v>
      </c>
      <c r="BE699" s="192">
        <f>IF(N699="základní",J699,0)</f>
        <v>0</v>
      </c>
      <c r="BF699" s="192">
        <f>IF(N699="snížená",J699,0)</f>
        <v>0</v>
      </c>
      <c r="BG699" s="192">
        <f>IF(N699="zákl. přenesená",J699,0)</f>
        <v>0</v>
      </c>
      <c r="BH699" s="192">
        <f>IF(N699="sníž. přenesená",J699,0)</f>
        <v>0</v>
      </c>
      <c r="BI699" s="192">
        <f>IF(N699="nulová",J699,0)</f>
        <v>0</v>
      </c>
      <c r="BJ699" s="20" t="s">
        <v>79</v>
      </c>
      <c r="BK699" s="192">
        <f>ROUND(I699*H699,2)</f>
        <v>0</v>
      </c>
      <c r="BL699" s="20" t="s">
        <v>168</v>
      </c>
      <c r="BM699" s="191" t="s">
        <v>1293</v>
      </c>
    </row>
    <row r="700" spans="1:65" s="2" customFormat="1">
      <c r="A700" s="37"/>
      <c r="B700" s="38"/>
      <c r="C700" s="39"/>
      <c r="D700" s="193" t="s">
        <v>170</v>
      </c>
      <c r="E700" s="39"/>
      <c r="F700" s="194" t="s">
        <v>1294</v>
      </c>
      <c r="G700" s="39"/>
      <c r="H700" s="39"/>
      <c r="I700" s="195"/>
      <c r="J700" s="39"/>
      <c r="K700" s="39"/>
      <c r="L700" s="42"/>
      <c r="M700" s="196"/>
      <c r="N700" s="197"/>
      <c r="O700" s="67"/>
      <c r="P700" s="67"/>
      <c r="Q700" s="67"/>
      <c r="R700" s="67"/>
      <c r="S700" s="67"/>
      <c r="T700" s="68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T700" s="20" t="s">
        <v>170</v>
      </c>
      <c r="AU700" s="20" t="s">
        <v>81</v>
      </c>
    </row>
    <row r="701" spans="1:65" s="13" customFormat="1">
      <c r="B701" s="198"/>
      <c r="C701" s="199"/>
      <c r="D701" s="200" t="s">
        <v>172</v>
      </c>
      <c r="E701" s="201" t="s">
        <v>18</v>
      </c>
      <c r="F701" s="202" t="s">
        <v>1146</v>
      </c>
      <c r="G701" s="199"/>
      <c r="H701" s="201" t="s">
        <v>18</v>
      </c>
      <c r="I701" s="203"/>
      <c r="J701" s="199"/>
      <c r="K701" s="199"/>
      <c r="L701" s="204"/>
      <c r="M701" s="205"/>
      <c r="N701" s="206"/>
      <c r="O701" s="206"/>
      <c r="P701" s="206"/>
      <c r="Q701" s="206"/>
      <c r="R701" s="206"/>
      <c r="S701" s="206"/>
      <c r="T701" s="207"/>
      <c r="AT701" s="208" t="s">
        <v>172</v>
      </c>
      <c r="AU701" s="208" t="s">
        <v>81</v>
      </c>
      <c r="AV701" s="13" t="s">
        <v>79</v>
      </c>
      <c r="AW701" s="13" t="s">
        <v>34</v>
      </c>
      <c r="AX701" s="13" t="s">
        <v>72</v>
      </c>
      <c r="AY701" s="208" t="s">
        <v>160</v>
      </c>
    </row>
    <row r="702" spans="1:65" s="13" customFormat="1">
      <c r="B702" s="198"/>
      <c r="C702" s="199"/>
      <c r="D702" s="200" t="s">
        <v>172</v>
      </c>
      <c r="E702" s="201" t="s">
        <v>18</v>
      </c>
      <c r="F702" s="202" t="s">
        <v>1295</v>
      </c>
      <c r="G702" s="199"/>
      <c r="H702" s="201" t="s">
        <v>18</v>
      </c>
      <c r="I702" s="203"/>
      <c r="J702" s="199"/>
      <c r="K702" s="199"/>
      <c r="L702" s="204"/>
      <c r="M702" s="205"/>
      <c r="N702" s="206"/>
      <c r="O702" s="206"/>
      <c r="P702" s="206"/>
      <c r="Q702" s="206"/>
      <c r="R702" s="206"/>
      <c r="S702" s="206"/>
      <c r="T702" s="207"/>
      <c r="AT702" s="208" t="s">
        <v>172</v>
      </c>
      <c r="AU702" s="208" t="s">
        <v>81</v>
      </c>
      <c r="AV702" s="13" t="s">
        <v>79</v>
      </c>
      <c r="AW702" s="13" t="s">
        <v>34</v>
      </c>
      <c r="AX702" s="13" t="s">
        <v>72</v>
      </c>
      <c r="AY702" s="208" t="s">
        <v>160</v>
      </c>
    </row>
    <row r="703" spans="1:65" s="13" customFormat="1">
      <c r="B703" s="198"/>
      <c r="C703" s="199"/>
      <c r="D703" s="200" t="s">
        <v>172</v>
      </c>
      <c r="E703" s="201" t="s">
        <v>18</v>
      </c>
      <c r="F703" s="202" t="s">
        <v>1296</v>
      </c>
      <c r="G703" s="199"/>
      <c r="H703" s="201" t="s">
        <v>18</v>
      </c>
      <c r="I703" s="203"/>
      <c r="J703" s="199"/>
      <c r="K703" s="199"/>
      <c r="L703" s="204"/>
      <c r="M703" s="205"/>
      <c r="N703" s="206"/>
      <c r="O703" s="206"/>
      <c r="P703" s="206"/>
      <c r="Q703" s="206"/>
      <c r="R703" s="206"/>
      <c r="S703" s="206"/>
      <c r="T703" s="207"/>
      <c r="AT703" s="208" t="s">
        <v>172</v>
      </c>
      <c r="AU703" s="208" t="s">
        <v>81</v>
      </c>
      <c r="AV703" s="13" t="s">
        <v>79</v>
      </c>
      <c r="AW703" s="13" t="s">
        <v>34</v>
      </c>
      <c r="AX703" s="13" t="s">
        <v>72</v>
      </c>
      <c r="AY703" s="208" t="s">
        <v>160</v>
      </c>
    </row>
    <row r="704" spans="1:65" s="14" customFormat="1">
      <c r="B704" s="209"/>
      <c r="C704" s="210"/>
      <c r="D704" s="200" t="s">
        <v>172</v>
      </c>
      <c r="E704" s="211" t="s">
        <v>18</v>
      </c>
      <c r="F704" s="212" t="s">
        <v>390</v>
      </c>
      <c r="G704" s="210"/>
      <c r="H704" s="213">
        <v>109.2</v>
      </c>
      <c r="I704" s="214"/>
      <c r="J704" s="210"/>
      <c r="K704" s="210"/>
      <c r="L704" s="215"/>
      <c r="M704" s="216"/>
      <c r="N704" s="217"/>
      <c r="O704" s="217"/>
      <c r="P704" s="217"/>
      <c r="Q704" s="217"/>
      <c r="R704" s="217"/>
      <c r="S704" s="217"/>
      <c r="T704" s="218"/>
      <c r="AT704" s="219" t="s">
        <v>172</v>
      </c>
      <c r="AU704" s="219" t="s">
        <v>81</v>
      </c>
      <c r="AV704" s="14" t="s">
        <v>81</v>
      </c>
      <c r="AW704" s="14" t="s">
        <v>34</v>
      </c>
      <c r="AX704" s="14" t="s">
        <v>72</v>
      </c>
      <c r="AY704" s="219" t="s">
        <v>160</v>
      </c>
    </row>
    <row r="705" spans="2:51" s="16" customFormat="1">
      <c r="B705" s="231"/>
      <c r="C705" s="232"/>
      <c r="D705" s="200" t="s">
        <v>172</v>
      </c>
      <c r="E705" s="233" t="s">
        <v>18</v>
      </c>
      <c r="F705" s="234" t="s">
        <v>279</v>
      </c>
      <c r="G705" s="232"/>
      <c r="H705" s="235">
        <v>109.2</v>
      </c>
      <c r="I705" s="236"/>
      <c r="J705" s="232"/>
      <c r="K705" s="232"/>
      <c r="L705" s="237"/>
      <c r="M705" s="238"/>
      <c r="N705" s="239"/>
      <c r="O705" s="239"/>
      <c r="P705" s="239"/>
      <c r="Q705" s="239"/>
      <c r="R705" s="239"/>
      <c r="S705" s="239"/>
      <c r="T705" s="240"/>
      <c r="AT705" s="241" t="s">
        <v>172</v>
      </c>
      <c r="AU705" s="241" t="s">
        <v>81</v>
      </c>
      <c r="AV705" s="16" t="s">
        <v>184</v>
      </c>
      <c r="AW705" s="16" t="s">
        <v>34</v>
      </c>
      <c r="AX705" s="16" t="s">
        <v>72</v>
      </c>
      <c r="AY705" s="241" t="s">
        <v>160</v>
      </c>
    </row>
    <row r="706" spans="2:51" s="13" customFormat="1">
      <c r="B706" s="198"/>
      <c r="C706" s="199"/>
      <c r="D706" s="200" t="s">
        <v>172</v>
      </c>
      <c r="E706" s="201" t="s">
        <v>18</v>
      </c>
      <c r="F706" s="202" t="s">
        <v>391</v>
      </c>
      <c r="G706" s="199"/>
      <c r="H706" s="201" t="s">
        <v>18</v>
      </c>
      <c r="I706" s="203"/>
      <c r="J706" s="199"/>
      <c r="K706" s="199"/>
      <c r="L706" s="204"/>
      <c r="M706" s="205"/>
      <c r="N706" s="206"/>
      <c r="O706" s="206"/>
      <c r="P706" s="206"/>
      <c r="Q706" s="206"/>
      <c r="R706" s="206"/>
      <c r="S706" s="206"/>
      <c r="T706" s="207"/>
      <c r="AT706" s="208" t="s">
        <v>172</v>
      </c>
      <c r="AU706" s="208" t="s">
        <v>81</v>
      </c>
      <c r="AV706" s="13" t="s">
        <v>79</v>
      </c>
      <c r="AW706" s="13" t="s">
        <v>34</v>
      </c>
      <c r="AX706" s="13" t="s">
        <v>72</v>
      </c>
      <c r="AY706" s="208" t="s">
        <v>160</v>
      </c>
    </row>
    <row r="707" spans="2:51" s="14" customFormat="1">
      <c r="B707" s="209"/>
      <c r="C707" s="210"/>
      <c r="D707" s="200" t="s">
        <v>172</v>
      </c>
      <c r="E707" s="211" t="s">
        <v>18</v>
      </c>
      <c r="F707" s="212" t="s">
        <v>392</v>
      </c>
      <c r="G707" s="210"/>
      <c r="H707" s="213">
        <v>0.38</v>
      </c>
      <c r="I707" s="214"/>
      <c r="J707" s="210"/>
      <c r="K707" s="210"/>
      <c r="L707" s="215"/>
      <c r="M707" s="216"/>
      <c r="N707" s="217"/>
      <c r="O707" s="217"/>
      <c r="P707" s="217"/>
      <c r="Q707" s="217"/>
      <c r="R707" s="217"/>
      <c r="S707" s="217"/>
      <c r="T707" s="218"/>
      <c r="AT707" s="219" t="s">
        <v>172</v>
      </c>
      <c r="AU707" s="219" t="s">
        <v>81</v>
      </c>
      <c r="AV707" s="14" t="s">
        <v>81</v>
      </c>
      <c r="AW707" s="14" t="s">
        <v>34</v>
      </c>
      <c r="AX707" s="14" t="s">
        <v>72</v>
      </c>
      <c r="AY707" s="219" t="s">
        <v>160</v>
      </c>
    </row>
    <row r="708" spans="2:51" s="14" customFormat="1">
      <c r="B708" s="209"/>
      <c r="C708" s="210"/>
      <c r="D708" s="200" t="s">
        <v>172</v>
      </c>
      <c r="E708" s="211" t="s">
        <v>18</v>
      </c>
      <c r="F708" s="212" t="s">
        <v>393</v>
      </c>
      <c r="G708" s="210"/>
      <c r="H708" s="213">
        <v>2.27</v>
      </c>
      <c r="I708" s="214"/>
      <c r="J708" s="210"/>
      <c r="K708" s="210"/>
      <c r="L708" s="215"/>
      <c r="M708" s="216"/>
      <c r="N708" s="217"/>
      <c r="O708" s="217"/>
      <c r="P708" s="217"/>
      <c r="Q708" s="217"/>
      <c r="R708" s="217"/>
      <c r="S708" s="217"/>
      <c r="T708" s="218"/>
      <c r="AT708" s="219" t="s">
        <v>172</v>
      </c>
      <c r="AU708" s="219" t="s">
        <v>81</v>
      </c>
      <c r="AV708" s="14" t="s">
        <v>81</v>
      </c>
      <c r="AW708" s="14" t="s">
        <v>34</v>
      </c>
      <c r="AX708" s="14" t="s">
        <v>72</v>
      </c>
      <c r="AY708" s="219" t="s">
        <v>160</v>
      </c>
    </row>
    <row r="709" spans="2:51" s="14" customFormat="1">
      <c r="B709" s="209"/>
      <c r="C709" s="210"/>
      <c r="D709" s="200" t="s">
        <v>172</v>
      </c>
      <c r="E709" s="211" t="s">
        <v>18</v>
      </c>
      <c r="F709" s="212" t="s">
        <v>394</v>
      </c>
      <c r="G709" s="210"/>
      <c r="H709" s="213">
        <v>0.27</v>
      </c>
      <c r="I709" s="214"/>
      <c r="J709" s="210"/>
      <c r="K709" s="210"/>
      <c r="L709" s="215"/>
      <c r="M709" s="216"/>
      <c r="N709" s="217"/>
      <c r="O709" s="217"/>
      <c r="P709" s="217"/>
      <c r="Q709" s="217"/>
      <c r="R709" s="217"/>
      <c r="S709" s="217"/>
      <c r="T709" s="218"/>
      <c r="AT709" s="219" t="s">
        <v>172</v>
      </c>
      <c r="AU709" s="219" t="s">
        <v>81</v>
      </c>
      <c r="AV709" s="14" t="s">
        <v>81</v>
      </c>
      <c r="AW709" s="14" t="s">
        <v>34</v>
      </c>
      <c r="AX709" s="14" t="s">
        <v>72</v>
      </c>
      <c r="AY709" s="219" t="s">
        <v>160</v>
      </c>
    </row>
    <row r="710" spans="2:51" s="14" customFormat="1">
      <c r="B710" s="209"/>
      <c r="C710" s="210"/>
      <c r="D710" s="200" t="s">
        <v>172</v>
      </c>
      <c r="E710" s="211" t="s">
        <v>18</v>
      </c>
      <c r="F710" s="212" t="s">
        <v>395</v>
      </c>
      <c r="G710" s="210"/>
      <c r="H710" s="213">
        <v>2.34</v>
      </c>
      <c r="I710" s="214"/>
      <c r="J710" s="210"/>
      <c r="K710" s="210"/>
      <c r="L710" s="215"/>
      <c r="M710" s="216"/>
      <c r="N710" s="217"/>
      <c r="O710" s="217"/>
      <c r="P710" s="217"/>
      <c r="Q710" s="217"/>
      <c r="R710" s="217"/>
      <c r="S710" s="217"/>
      <c r="T710" s="218"/>
      <c r="AT710" s="219" t="s">
        <v>172</v>
      </c>
      <c r="AU710" s="219" t="s">
        <v>81</v>
      </c>
      <c r="AV710" s="14" t="s">
        <v>81</v>
      </c>
      <c r="AW710" s="14" t="s">
        <v>34</v>
      </c>
      <c r="AX710" s="14" t="s">
        <v>72</v>
      </c>
      <c r="AY710" s="219" t="s">
        <v>160</v>
      </c>
    </row>
    <row r="711" spans="2:51" s="14" customFormat="1">
      <c r="B711" s="209"/>
      <c r="C711" s="210"/>
      <c r="D711" s="200" t="s">
        <v>172</v>
      </c>
      <c r="E711" s="211" t="s">
        <v>18</v>
      </c>
      <c r="F711" s="212" t="s">
        <v>396</v>
      </c>
      <c r="G711" s="210"/>
      <c r="H711" s="213">
        <v>1.23</v>
      </c>
      <c r="I711" s="214"/>
      <c r="J711" s="210"/>
      <c r="K711" s="210"/>
      <c r="L711" s="215"/>
      <c r="M711" s="216"/>
      <c r="N711" s="217"/>
      <c r="O711" s="217"/>
      <c r="P711" s="217"/>
      <c r="Q711" s="217"/>
      <c r="R711" s="217"/>
      <c r="S711" s="217"/>
      <c r="T711" s="218"/>
      <c r="AT711" s="219" t="s">
        <v>172</v>
      </c>
      <c r="AU711" s="219" t="s">
        <v>81</v>
      </c>
      <c r="AV711" s="14" t="s">
        <v>81</v>
      </c>
      <c r="AW711" s="14" t="s">
        <v>34</v>
      </c>
      <c r="AX711" s="14" t="s">
        <v>72</v>
      </c>
      <c r="AY711" s="219" t="s">
        <v>160</v>
      </c>
    </row>
    <row r="712" spans="2:51" s="14" customFormat="1">
      <c r="B712" s="209"/>
      <c r="C712" s="210"/>
      <c r="D712" s="200" t="s">
        <v>172</v>
      </c>
      <c r="E712" s="211" t="s">
        <v>18</v>
      </c>
      <c r="F712" s="212" t="s">
        <v>397</v>
      </c>
      <c r="G712" s="210"/>
      <c r="H712" s="213">
        <v>0.64</v>
      </c>
      <c r="I712" s="214"/>
      <c r="J712" s="210"/>
      <c r="K712" s="210"/>
      <c r="L712" s="215"/>
      <c r="M712" s="216"/>
      <c r="N712" s="217"/>
      <c r="O712" s="217"/>
      <c r="P712" s="217"/>
      <c r="Q712" s="217"/>
      <c r="R712" s="217"/>
      <c r="S712" s="217"/>
      <c r="T712" s="218"/>
      <c r="AT712" s="219" t="s">
        <v>172</v>
      </c>
      <c r="AU712" s="219" t="s">
        <v>81</v>
      </c>
      <c r="AV712" s="14" t="s">
        <v>81</v>
      </c>
      <c r="AW712" s="14" t="s">
        <v>34</v>
      </c>
      <c r="AX712" s="14" t="s">
        <v>72</v>
      </c>
      <c r="AY712" s="219" t="s">
        <v>160</v>
      </c>
    </row>
    <row r="713" spans="2:51" s="14" customFormat="1">
      <c r="B713" s="209"/>
      <c r="C713" s="210"/>
      <c r="D713" s="200" t="s">
        <v>172</v>
      </c>
      <c r="E713" s="211" t="s">
        <v>18</v>
      </c>
      <c r="F713" s="212" t="s">
        <v>398</v>
      </c>
      <c r="G713" s="210"/>
      <c r="H713" s="213">
        <v>1.61</v>
      </c>
      <c r="I713" s="214"/>
      <c r="J713" s="210"/>
      <c r="K713" s="210"/>
      <c r="L713" s="215"/>
      <c r="M713" s="216"/>
      <c r="N713" s="217"/>
      <c r="O713" s="217"/>
      <c r="P713" s="217"/>
      <c r="Q713" s="217"/>
      <c r="R713" s="217"/>
      <c r="S713" s="217"/>
      <c r="T713" s="218"/>
      <c r="AT713" s="219" t="s">
        <v>172</v>
      </c>
      <c r="AU713" s="219" t="s">
        <v>81</v>
      </c>
      <c r="AV713" s="14" t="s">
        <v>81</v>
      </c>
      <c r="AW713" s="14" t="s">
        <v>34</v>
      </c>
      <c r="AX713" s="14" t="s">
        <v>72</v>
      </c>
      <c r="AY713" s="219" t="s">
        <v>160</v>
      </c>
    </row>
    <row r="714" spans="2:51" s="14" customFormat="1">
      <c r="B714" s="209"/>
      <c r="C714" s="210"/>
      <c r="D714" s="200" t="s">
        <v>172</v>
      </c>
      <c r="E714" s="211" t="s">
        <v>18</v>
      </c>
      <c r="F714" s="212" t="s">
        <v>399</v>
      </c>
      <c r="G714" s="210"/>
      <c r="H714" s="213">
        <v>2.27</v>
      </c>
      <c r="I714" s="214"/>
      <c r="J714" s="210"/>
      <c r="K714" s="210"/>
      <c r="L714" s="215"/>
      <c r="M714" s="216"/>
      <c r="N714" s="217"/>
      <c r="O714" s="217"/>
      <c r="P714" s="217"/>
      <c r="Q714" s="217"/>
      <c r="R714" s="217"/>
      <c r="S714" s="217"/>
      <c r="T714" s="218"/>
      <c r="AT714" s="219" t="s">
        <v>172</v>
      </c>
      <c r="AU714" s="219" t="s">
        <v>81</v>
      </c>
      <c r="AV714" s="14" t="s">
        <v>81</v>
      </c>
      <c r="AW714" s="14" t="s">
        <v>34</v>
      </c>
      <c r="AX714" s="14" t="s">
        <v>72</v>
      </c>
      <c r="AY714" s="219" t="s">
        <v>160</v>
      </c>
    </row>
    <row r="715" spans="2:51" s="16" customFormat="1">
      <c r="B715" s="231"/>
      <c r="C715" s="232"/>
      <c r="D715" s="200" t="s">
        <v>172</v>
      </c>
      <c r="E715" s="233" t="s">
        <v>18</v>
      </c>
      <c r="F715" s="234" t="s">
        <v>279</v>
      </c>
      <c r="G715" s="232"/>
      <c r="H715" s="235">
        <v>11.01</v>
      </c>
      <c r="I715" s="236"/>
      <c r="J715" s="232"/>
      <c r="K715" s="232"/>
      <c r="L715" s="237"/>
      <c r="M715" s="238"/>
      <c r="N715" s="239"/>
      <c r="O715" s="239"/>
      <c r="P715" s="239"/>
      <c r="Q715" s="239"/>
      <c r="R715" s="239"/>
      <c r="S715" s="239"/>
      <c r="T715" s="240"/>
      <c r="AT715" s="241" t="s">
        <v>172</v>
      </c>
      <c r="AU715" s="241" t="s">
        <v>81</v>
      </c>
      <c r="AV715" s="16" t="s">
        <v>184</v>
      </c>
      <c r="AW715" s="16" t="s">
        <v>34</v>
      </c>
      <c r="AX715" s="16" t="s">
        <v>72</v>
      </c>
      <c r="AY715" s="241" t="s">
        <v>160</v>
      </c>
    </row>
    <row r="716" spans="2:51" s="13" customFormat="1">
      <c r="B716" s="198"/>
      <c r="C716" s="199"/>
      <c r="D716" s="200" t="s">
        <v>172</v>
      </c>
      <c r="E716" s="201" t="s">
        <v>18</v>
      </c>
      <c r="F716" s="202" t="s">
        <v>1297</v>
      </c>
      <c r="G716" s="199"/>
      <c r="H716" s="201" t="s">
        <v>18</v>
      </c>
      <c r="I716" s="203"/>
      <c r="J716" s="199"/>
      <c r="K716" s="199"/>
      <c r="L716" s="204"/>
      <c r="M716" s="205"/>
      <c r="N716" s="206"/>
      <c r="O716" s="206"/>
      <c r="P716" s="206"/>
      <c r="Q716" s="206"/>
      <c r="R716" s="206"/>
      <c r="S716" s="206"/>
      <c r="T716" s="207"/>
      <c r="AT716" s="208" t="s">
        <v>172</v>
      </c>
      <c r="AU716" s="208" t="s">
        <v>81</v>
      </c>
      <c r="AV716" s="13" t="s">
        <v>79</v>
      </c>
      <c r="AW716" s="13" t="s">
        <v>34</v>
      </c>
      <c r="AX716" s="13" t="s">
        <v>72</v>
      </c>
      <c r="AY716" s="208" t="s">
        <v>160</v>
      </c>
    </row>
    <row r="717" spans="2:51" s="14" customFormat="1">
      <c r="B717" s="209"/>
      <c r="C717" s="210"/>
      <c r="D717" s="200" t="s">
        <v>172</v>
      </c>
      <c r="E717" s="211" t="s">
        <v>18</v>
      </c>
      <c r="F717" s="212" t="s">
        <v>1298</v>
      </c>
      <c r="G717" s="210"/>
      <c r="H717" s="213">
        <v>48.38</v>
      </c>
      <c r="I717" s="214"/>
      <c r="J717" s="210"/>
      <c r="K717" s="210"/>
      <c r="L717" s="215"/>
      <c r="M717" s="216"/>
      <c r="N717" s="217"/>
      <c r="O717" s="217"/>
      <c r="P717" s="217"/>
      <c r="Q717" s="217"/>
      <c r="R717" s="217"/>
      <c r="S717" s="217"/>
      <c r="T717" s="218"/>
      <c r="AT717" s="219" t="s">
        <v>172</v>
      </c>
      <c r="AU717" s="219" t="s">
        <v>81</v>
      </c>
      <c r="AV717" s="14" t="s">
        <v>81</v>
      </c>
      <c r="AW717" s="14" t="s">
        <v>34</v>
      </c>
      <c r="AX717" s="14" t="s">
        <v>72</v>
      </c>
      <c r="AY717" s="219" t="s">
        <v>160</v>
      </c>
    </row>
    <row r="718" spans="2:51" s="16" customFormat="1">
      <c r="B718" s="231"/>
      <c r="C718" s="232"/>
      <c r="D718" s="200" t="s">
        <v>172</v>
      </c>
      <c r="E718" s="233" t="s">
        <v>18</v>
      </c>
      <c r="F718" s="234" t="s">
        <v>279</v>
      </c>
      <c r="G718" s="232"/>
      <c r="H718" s="235">
        <v>48.38</v>
      </c>
      <c r="I718" s="236"/>
      <c r="J718" s="232"/>
      <c r="K718" s="232"/>
      <c r="L718" s="237"/>
      <c r="M718" s="238"/>
      <c r="N718" s="239"/>
      <c r="O718" s="239"/>
      <c r="P718" s="239"/>
      <c r="Q718" s="239"/>
      <c r="R718" s="239"/>
      <c r="S718" s="239"/>
      <c r="T718" s="240"/>
      <c r="AT718" s="241" t="s">
        <v>172</v>
      </c>
      <c r="AU718" s="241" t="s">
        <v>81</v>
      </c>
      <c r="AV718" s="16" t="s">
        <v>184</v>
      </c>
      <c r="AW718" s="16" t="s">
        <v>34</v>
      </c>
      <c r="AX718" s="16" t="s">
        <v>72</v>
      </c>
      <c r="AY718" s="241" t="s">
        <v>160</v>
      </c>
    </row>
    <row r="719" spans="2:51" s="15" customFormat="1">
      <c r="B719" s="220"/>
      <c r="C719" s="221"/>
      <c r="D719" s="200" t="s">
        <v>172</v>
      </c>
      <c r="E719" s="222" t="s">
        <v>18</v>
      </c>
      <c r="F719" s="223" t="s">
        <v>175</v>
      </c>
      <c r="G719" s="221"/>
      <c r="H719" s="224">
        <v>168.59</v>
      </c>
      <c r="I719" s="225"/>
      <c r="J719" s="221"/>
      <c r="K719" s="221"/>
      <c r="L719" s="226"/>
      <c r="M719" s="227"/>
      <c r="N719" s="228"/>
      <c r="O719" s="228"/>
      <c r="P719" s="228"/>
      <c r="Q719" s="228"/>
      <c r="R719" s="228"/>
      <c r="S719" s="228"/>
      <c r="T719" s="229"/>
      <c r="AT719" s="230" t="s">
        <v>172</v>
      </c>
      <c r="AU719" s="230" t="s">
        <v>81</v>
      </c>
      <c r="AV719" s="15" t="s">
        <v>168</v>
      </c>
      <c r="AW719" s="15" t="s">
        <v>34</v>
      </c>
      <c r="AX719" s="15" t="s">
        <v>72</v>
      </c>
      <c r="AY719" s="230" t="s">
        <v>160</v>
      </c>
    </row>
    <row r="720" spans="2:51" s="14" customFormat="1">
      <c r="B720" s="209"/>
      <c r="C720" s="210"/>
      <c r="D720" s="200" t="s">
        <v>172</v>
      </c>
      <c r="E720" s="211" t="s">
        <v>18</v>
      </c>
      <c r="F720" s="212" t="s">
        <v>1299</v>
      </c>
      <c r="G720" s="210"/>
      <c r="H720" s="213">
        <v>8.43</v>
      </c>
      <c r="I720" s="214"/>
      <c r="J720" s="210"/>
      <c r="K720" s="210"/>
      <c r="L720" s="215"/>
      <c r="M720" s="216"/>
      <c r="N720" s="217"/>
      <c r="O720" s="217"/>
      <c r="P720" s="217"/>
      <c r="Q720" s="217"/>
      <c r="R720" s="217"/>
      <c r="S720" s="217"/>
      <c r="T720" s="218"/>
      <c r="AT720" s="219" t="s">
        <v>172</v>
      </c>
      <c r="AU720" s="219" t="s">
        <v>81</v>
      </c>
      <c r="AV720" s="14" t="s">
        <v>81</v>
      </c>
      <c r="AW720" s="14" t="s">
        <v>34</v>
      </c>
      <c r="AX720" s="14" t="s">
        <v>72</v>
      </c>
      <c r="AY720" s="219" t="s">
        <v>160</v>
      </c>
    </row>
    <row r="721" spans="1:65" s="15" customFormat="1">
      <c r="B721" s="220"/>
      <c r="C721" s="221"/>
      <c r="D721" s="200" t="s">
        <v>172</v>
      </c>
      <c r="E721" s="222" t="s">
        <v>18</v>
      </c>
      <c r="F721" s="223" t="s">
        <v>175</v>
      </c>
      <c r="G721" s="221"/>
      <c r="H721" s="224">
        <v>8.43</v>
      </c>
      <c r="I721" s="225"/>
      <c r="J721" s="221"/>
      <c r="K721" s="221"/>
      <c r="L721" s="226"/>
      <c r="M721" s="227"/>
      <c r="N721" s="228"/>
      <c r="O721" s="228"/>
      <c r="P721" s="228"/>
      <c r="Q721" s="228"/>
      <c r="R721" s="228"/>
      <c r="S721" s="228"/>
      <c r="T721" s="229"/>
      <c r="AT721" s="230" t="s">
        <v>172</v>
      </c>
      <c r="AU721" s="230" t="s">
        <v>81</v>
      </c>
      <c r="AV721" s="15" t="s">
        <v>168</v>
      </c>
      <c r="AW721" s="15" t="s">
        <v>34</v>
      </c>
      <c r="AX721" s="15" t="s">
        <v>79</v>
      </c>
      <c r="AY721" s="230" t="s">
        <v>160</v>
      </c>
    </row>
    <row r="722" spans="1:65" s="2" customFormat="1" ht="14.4" customHeight="1">
      <c r="A722" s="37"/>
      <c r="B722" s="38"/>
      <c r="C722" s="181" t="s">
        <v>1300</v>
      </c>
      <c r="D722" s="181" t="s">
        <v>163</v>
      </c>
      <c r="E722" s="182" t="s">
        <v>1301</v>
      </c>
      <c r="F722" s="183" t="s">
        <v>1302</v>
      </c>
      <c r="G722" s="184" t="s">
        <v>178</v>
      </c>
      <c r="H722" s="185">
        <v>4</v>
      </c>
      <c r="I722" s="186"/>
      <c r="J722" s="185">
        <f>ROUND(I722*H722,2)</f>
        <v>0</v>
      </c>
      <c r="K722" s="183" t="s">
        <v>167</v>
      </c>
      <c r="L722" s="42"/>
      <c r="M722" s="187" t="s">
        <v>18</v>
      </c>
      <c r="N722" s="188" t="s">
        <v>43</v>
      </c>
      <c r="O722" s="67"/>
      <c r="P722" s="189">
        <f>O722*H722</f>
        <v>0</v>
      </c>
      <c r="Q722" s="189">
        <v>0</v>
      </c>
      <c r="R722" s="189">
        <f>Q722*H722</f>
        <v>0</v>
      </c>
      <c r="S722" s="189">
        <v>6.6000000000000003E-2</v>
      </c>
      <c r="T722" s="190">
        <f>S722*H722</f>
        <v>0.26400000000000001</v>
      </c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R722" s="191" t="s">
        <v>168</v>
      </c>
      <c r="AT722" s="191" t="s">
        <v>163</v>
      </c>
      <c r="AU722" s="191" t="s">
        <v>81</v>
      </c>
      <c r="AY722" s="20" t="s">
        <v>160</v>
      </c>
      <c r="BE722" s="192">
        <f>IF(N722="základní",J722,0)</f>
        <v>0</v>
      </c>
      <c r="BF722" s="192">
        <f>IF(N722="snížená",J722,0)</f>
        <v>0</v>
      </c>
      <c r="BG722" s="192">
        <f>IF(N722="zákl. přenesená",J722,0)</f>
        <v>0</v>
      </c>
      <c r="BH722" s="192">
        <f>IF(N722="sníž. přenesená",J722,0)</f>
        <v>0</v>
      </c>
      <c r="BI722" s="192">
        <f>IF(N722="nulová",J722,0)</f>
        <v>0</v>
      </c>
      <c r="BJ722" s="20" t="s">
        <v>79</v>
      </c>
      <c r="BK722" s="192">
        <f>ROUND(I722*H722,2)</f>
        <v>0</v>
      </c>
      <c r="BL722" s="20" t="s">
        <v>168</v>
      </c>
      <c r="BM722" s="191" t="s">
        <v>1303</v>
      </c>
    </row>
    <row r="723" spans="1:65" s="2" customFormat="1">
      <c r="A723" s="37"/>
      <c r="B723" s="38"/>
      <c r="C723" s="39"/>
      <c r="D723" s="193" t="s">
        <v>170</v>
      </c>
      <c r="E723" s="39"/>
      <c r="F723" s="194" t="s">
        <v>1304</v>
      </c>
      <c r="G723" s="39"/>
      <c r="H723" s="39"/>
      <c r="I723" s="195"/>
      <c r="J723" s="39"/>
      <c r="K723" s="39"/>
      <c r="L723" s="42"/>
      <c r="M723" s="196"/>
      <c r="N723" s="197"/>
      <c r="O723" s="67"/>
      <c r="P723" s="67"/>
      <c r="Q723" s="67"/>
      <c r="R723" s="67"/>
      <c r="S723" s="67"/>
      <c r="T723" s="68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T723" s="20" t="s">
        <v>170</v>
      </c>
      <c r="AU723" s="20" t="s">
        <v>81</v>
      </c>
    </row>
    <row r="724" spans="1:65" s="13" customFormat="1">
      <c r="B724" s="198"/>
      <c r="C724" s="199"/>
      <c r="D724" s="200" t="s">
        <v>172</v>
      </c>
      <c r="E724" s="201" t="s">
        <v>18</v>
      </c>
      <c r="F724" s="202" t="s">
        <v>1285</v>
      </c>
      <c r="G724" s="199"/>
      <c r="H724" s="201" t="s">
        <v>18</v>
      </c>
      <c r="I724" s="203"/>
      <c r="J724" s="199"/>
      <c r="K724" s="199"/>
      <c r="L724" s="204"/>
      <c r="M724" s="205"/>
      <c r="N724" s="206"/>
      <c r="O724" s="206"/>
      <c r="P724" s="206"/>
      <c r="Q724" s="206"/>
      <c r="R724" s="206"/>
      <c r="S724" s="206"/>
      <c r="T724" s="207"/>
      <c r="AT724" s="208" t="s">
        <v>172</v>
      </c>
      <c r="AU724" s="208" t="s">
        <v>81</v>
      </c>
      <c r="AV724" s="13" t="s">
        <v>79</v>
      </c>
      <c r="AW724" s="13" t="s">
        <v>34</v>
      </c>
      <c r="AX724" s="13" t="s">
        <v>72</v>
      </c>
      <c r="AY724" s="208" t="s">
        <v>160</v>
      </c>
    </row>
    <row r="725" spans="1:65" s="13" customFormat="1">
      <c r="B725" s="198"/>
      <c r="C725" s="199"/>
      <c r="D725" s="200" t="s">
        <v>172</v>
      </c>
      <c r="E725" s="201" t="s">
        <v>18</v>
      </c>
      <c r="F725" s="202" t="s">
        <v>1295</v>
      </c>
      <c r="G725" s="199"/>
      <c r="H725" s="201" t="s">
        <v>18</v>
      </c>
      <c r="I725" s="203"/>
      <c r="J725" s="199"/>
      <c r="K725" s="199"/>
      <c r="L725" s="204"/>
      <c r="M725" s="205"/>
      <c r="N725" s="206"/>
      <c r="O725" s="206"/>
      <c r="P725" s="206"/>
      <c r="Q725" s="206"/>
      <c r="R725" s="206"/>
      <c r="S725" s="206"/>
      <c r="T725" s="207"/>
      <c r="AT725" s="208" t="s">
        <v>172</v>
      </c>
      <c r="AU725" s="208" t="s">
        <v>81</v>
      </c>
      <c r="AV725" s="13" t="s">
        <v>79</v>
      </c>
      <c r="AW725" s="13" t="s">
        <v>34</v>
      </c>
      <c r="AX725" s="13" t="s">
        <v>72</v>
      </c>
      <c r="AY725" s="208" t="s">
        <v>160</v>
      </c>
    </row>
    <row r="726" spans="1:65" s="13" customFormat="1">
      <c r="B726" s="198"/>
      <c r="C726" s="199"/>
      <c r="D726" s="200" t="s">
        <v>172</v>
      </c>
      <c r="E726" s="201" t="s">
        <v>18</v>
      </c>
      <c r="F726" s="202" t="s">
        <v>1296</v>
      </c>
      <c r="G726" s="199"/>
      <c r="H726" s="201" t="s">
        <v>18</v>
      </c>
      <c r="I726" s="203"/>
      <c r="J726" s="199"/>
      <c r="K726" s="199"/>
      <c r="L726" s="204"/>
      <c r="M726" s="205"/>
      <c r="N726" s="206"/>
      <c r="O726" s="206"/>
      <c r="P726" s="206"/>
      <c r="Q726" s="206"/>
      <c r="R726" s="206"/>
      <c r="S726" s="206"/>
      <c r="T726" s="207"/>
      <c r="AT726" s="208" t="s">
        <v>172</v>
      </c>
      <c r="AU726" s="208" t="s">
        <v>81</v>
      </c>
      <c r="AV726" s="13" t="s">
        <v>79</v>
      </c>
      <c r="AW726" s="13" t="s">
        <v>34</v>
      </c>
      <c r="AX726" s="13" t="s">
        <v>72</v>
      </c>
      <c r="AY726" s="208" t="s">
        <v>160</v>
      </c>
    </row>
    <row r="727" spans="1:65" s="14" customFormat="1">
      <c r="B727" s="209"/>
      <c r="C727" s="210"/>
      <c r="D727" s="200" t="s">
        <v>172</v>
      </c>
      <c r="E727" s="211" t="s">
        <v>18</v>
      </c>
      <c r="F727" s="212" t="s">
        <v>378</v>
      </c>
      <c r="G727" s="210"/>
      <c r="H727" s="213">
        <v>77.14</v>
      </c>
      <c r="I727" s="214"/>
      <c r="J727" s="210"/>
      <c r="K727" s="210"/>
      <c r="L727" s="215"/>
      <c r="M727" s="216"/>
      <c r="N727" s="217"/>
      <c r="O727" s="217"/>
      <c r="P727" s="217"/>
      <c r="Q727" s="217"/>
      <c r="R727" s="217"/>
      <c r="S727" s="217"/>
      <c r="T727" s="218"/>
      <c r="AT727" s="219" t="s">
        <v>172</v>
      </c>
      <c r="AU727" s="219" t="s">
        <v>81</v>
      </c>
      <c r="AV727" s="14" t="s">
        <v>81</v>
      </c>
      <c r="AW727" s="14" t="s">
        <v>34</v>
      </c>
      <c r="AX727" s="14" t="s">
        <v>72</v>
      </c>
      <c r="AY727" s="219" t="s">
        <v>160</v>
      </c>
    </row>
    <row r="728" spans="1:65" s="14" customFormat="1">
      <c r="B728" s="209"/>
      <c r="C728" s="210"/>
      <c r="D728" s="200" t="s">
        <v>172</v>
      </c>
      <c r="E728" s="211" t="s">
        <v>18</v>
      </c>
      <c r="F728" s="212" t="s">
        <v>379</v>
      </c>
      <c r="G728" s="210"/>
      <c r="H728" s="213">
        <v>-1.44</v>
      </c>
      <c r="I728" s="214"/>
      <c r="J728" s="210"/>
      <c r="K728" s="210"/>
      <c r="L728" s="215"/>
      <c r="M728" s="216"/>
      <c r="N728" s="217"/>
      <c r="O728" s="217"/>
      <c r="P728" s="217"/>
      <c r="Q728" s="217"/>
      <c r="R728" s="217"/>
      <c r="S728" s="217"/>
      <c r="T728" s="218"/>
      <c r="AT728" s="219" t="s">
        <v>172</v>
      </c>
      <c r="AU728" s="219" t="s">
        <v>81</v>
      </c>
      <c r="AV728" s="14" t="s">
        <v>81</v>
      </c>
      <c r="AW728" s="14" t="s">
        <v>34</v>
      </c>
      <c r="AX728" s="14" t="s">
        <v>72</v>
      </c>
      <c r="AY728" s="219" t="s">
        <v>160</v>
      </c>
    </row>
    <row r="729" spans="1:65" s="14" customFormat="1">
      <c r="B729" s="209"/>
      <c r="C729" s="210"/>
      <c r="D729" s="200" t="s">
        <v>172</v>
      </c>
      <c r="E729" s="211" t="s">
        <v>18</v>
      </c>
      <c r="F729" s="212" t="s">
        <v>380</v>
      </c>
      <c r="G729" s="210"/>
      <c r="H729" s="213">
        <v>-3.3</v>
      </c>
      <c r="I729" s="214"/>
      <c r="J729" s="210"/>
      <c r="K729" s="210"/>
      <c r="L729" s="215"/>
      <c r="M729" s="216"/>
      <c r="N729" s="217"/>
      <c r="O729" s="217"/>
      <c r="P729" s="217"/>
      <c r="Q729" s="217"/>
      <c r="R729" s="217"/>
      <c r="S729" s="217"/>
      <c r="T729" s="218"/>
      <c r="AT729" s="219" t="s">
        <v>172</v>
      </c>
      <c r="AU729" s="219" t="s">
        <v>81</v>
      </c>
      <c r="AV729" s="14" t="s">
        <v>81</v>
      </c>
      <c r="AW729" s="14" t="s">
        <v>34</v>
      </c>
      <c r="AX729" s="14" t="s">
        <v>72</v>
      </c>
      <c r="AY729" s="219" t="s">
        <v>160</v>
      </c>
    </row>
    <row r="730" spans="1:65" s="16" customFormat="1">
      <c r="B730" s="231"/>
      <c r="C730" s="232"/>
      <c r="D730" s="200" t="s">
        <v>172</v>
      </c>
      <c r="E730" s="233" t="s">
        <v>18</v>
      </c>
      <c r="F730" s="234" t="s">
        <v>279</v>
      </c>
      <c r="G730" s="232"/>
      <c r="H730" s="235">
        <v>72.400000000000006</v>
      </c>
      <c r="I730" s="236"/>
      <c r="J730" s="232"/>
      <c r="K730" s="232"/>
      <c r="L730" s="237"/>
      <c r="M730" s="238"/>
      <c r="N730" s="239"/>
      <c r="O730" s="239"/>
      <c r="P730" s="239"/>
      <c r="Q730" s="239"/>
      <c r="R730" s="239"/>
      <c r="S730" s="239"/>
      <c r="T730" s="240"/>
      <c r="AT730" s="241" t="s">
        <v>172</v>
      </c>
      <c r="AU730" s="241" t="s">
        <v>81</v>
      </c>
      <c r="AV730" s="16" t="s">
        <v>184</v>
      </c>
      <c r="AW730" s="16" t="s">
        <v>34</v>
      </c>
      <c r="AX730" s="16" t="s">
        <v>72</v>
      </c>
      <c r="AY730" s="241" t="s">
        <v>160</v>
      </c>
    </row>
    <row r="731" spans="1:65" s="13" customFormat="1">
      <c r="B731" s="198"/>
      <c r="C731" s="199"/>
      <c r="D731" s="200" t="s">
        <v>172</v>
      </c>
      <c r="E731" s="201" t="s">
        <v>18</v>
      </c>
      <c r="F731" s="202" t="s">
        <v>381</v>
      </c>
      <c r="G731" s="199"/>
      <c r="H731" s="201" t="s">
        <v>18</v>
      </c>
      <c r="I731" s="203"/>
      <c r="J731" s="199"/>
      <c r="K731" s="199"/>
      <c r="L731" s="204"/>
      <c r="M731" s="205"/>
      <c r="N731" s="206"/>
      <c r="O731" s="206"/>
      <c r="P731" s="206"/>
      <c r="Q731" s="206"/>
      <c r="R731" s="206"/>
      <c r="S731" s="206"/>
      <c r="T731" s="207"/>
      <c r="AT731" s="208" t="s">
        <v>172</v>
      </c>
      <c r="AU731" s="208" t="s">
        <v>81</v>
      </c>
      <c r="AV731" s="13" t="s">
        <v>79</v>
      </c>
      <c r="AW731" s="13" t="s">
        <v>34</v>
      </c>
      <c r="AX731" s="13" t="s">
        <v>72</v>
      </c>
      <c r="AY731" s="208" t="s">
        <v>160</v>
      </c>
    </row>
    <row r="732" spans="1:65" s="14" customFormat="1">
      <c r="B732" s="209"/>
      <c r="C732" s="210"/>
      <c r="D732" s="200" t="s">
        <v>172</v>
      </c>
      <c r="E732" s="211" t="s">
        <v>18</v>
      </c>
      <c r="F732" s="212" t="s">
        <v>382</v>
      </c>
      <c r="G732" s="210"/>
      <c r="H732" s="213">
        <v>5.6</v>
      </c>
      <c r="I732" s="214"/>
      <c r="J732" s="210"/>
      <c r="K732" s="210"/>
      <c r="L732" s="215"/>
      <c r="M732" s="216"/>
      <c r="N732" s="217"/>
      <c r="O732" s="217"/>
      <c r="P732" s="217"/>
      <c r="Q732" s="217"/>
      <c r="R732" s="217"/>
      <c r="S732" s="217"/>
      <c r="T732" s="218"/>
      <c r="AT732" s="219" t="s">
        <v>172</v>
      </c>
      <c r="AU732" s="219" t="s">
        <v>81</v>
      </c>
      <c r="AV732" s="14" t="s">
        <v>81</v>
      </c>
      <c r="AW732" s="14" t="s">
        <v>34</v>
      </c>
      <c r="AX732" s="14" t="s">
        <v>72</v>
      </c>
      <c r="AY732" s="219" t="s">
        <v>160</v>
      </c>
    </row>
    <row r="733" spans="1:65" s="14" customFormat="1">
      <c r="B733" s="209"/>
      <c r="C733" s="210"/>
      <c r="D733" s="200" t="s">
        <v>172</v>
      </c>
      <c r="E733" s="211" t="s">
        <v>18</v>
      </c>
      <c r="F733" s="212" t="s">
        <v>383</v>
      </c>
      <c r="G733" s="210"/>
      <c r="H733" s="213">
        <v>1.44</v>
      </c>
      <c r="I733" s="214"/>
      <c r="J733" s="210"/>
      <c r="K733" s="210"/>
      <c r="L733" s="215"/>
      <c r="M733" s="216"/>
      <c r="N733" s="217"/>
      <c r="O733" s="217"/>
      <c r="P733" s="217"/>
      <c r="Q733" s="217"/>
      <c r="R733" s="217"/>
      <c r="S733" s="217"/>
      <c r="T733" s="218"/>
      <c r="AT733" s="219" t="s">
        <v>172</v>
      </c>
      <c r="AU733" s="219" t="s">
        <v>81</v>
      </c>
      <c r="AV733" s="14" t="s">
        <v>81</v>
      </c>
      <c r="AW733" s="14" t="s">
        <v>34</v>
      </c>
      <c r="AX733" s="14" t="s">
        <v>72</v>
      </c>
      <c r="AY733" s="219" t="s">
        <v>160</v>
      </c>
    </row>
    <row r="734" spans="1:65" s="14" customFormat="1">
      <c r="B734" s="209"/>
      <c r="C734" s="210"/>
      <c r="D734" s="200" t="s">
        <v>172</v>
      </c>
      <c r="E734" s="211" t="s">
        <v>18</v>
      </c>
      <c r="F734" s="212" t="s">
        <v>384</v>
      </c>
      <c r="G734" s="210"/>
      <c r="H734" s="213">
        <v>0.6</v>
      </c>
      <c r="I734" s="214"/>
      <c r="J734" s="210"/>
      <c r="K734" s="210"/>
      <c r="L734" s="215"/>
      <c r="M734" s="216"/>
      <c r="N734" s="217"/>
      <c r="O734" s="217"/>
      <c r="P734" s="217"/>
      <c r="Q734" s="217"/>
      <c r="R734" s="217"/>
      <c r="S734" s="217"/>
      <c r="T734" s="218"/>
      <c r="AT734" s="219" t="s">
        <v>172</v>
      </c>
      <c r="AU734" s="219" t="s">
        <v>81</v>
      </c>
      <c r="AV734" s="14" t="s">
        <v>81</v>
      </c>
      <c r="AW734" s="14" t="s">
        <v>34</v>
      </c>
      <c r="AX734" s="14" t="s">
        <v>72</v>
      </c>
      <c r="AY734" s="219" t="s">
        <v>160</v>
      </c>
    </row>
    <row r="735" spans="1:65" s="16" customFormat="1">
      <c r="B735" s="231"/>
      <c r="C735" s="232"/>
      <c r="D735" s="200" t="s">
        <v>172</v>
      </c>
      <c r="E735" s="233" t="s">
        <v>18</v>
      </c>
      <c r="F735" s="234" t="s">
        <v>279</v>
      </c>
      <c r="G735" s="232"/>
      <c r="H735" s="235">
        <v>7.64</v>
      </c>
      <c r="I735" s="236"/>
      <c r="J735" s="232"/>
      <c r="K735" s="232"/>
      <c r="L735" s="237"/>
      <c r="M735" s="238"/>
      <c r="N735" s="239"/>
      <c r="O735" s="239"/>
      <c r="P735" s="239"/>
      <c r="Q735" s="239"/>
      <c r="R735" s="239"/>
      <c r="S735" s="239"/>
      <c r="T735" s="240"/>
      <c r="AT735" s="241" t="s">
        <v>172</v>
      </c>
      <c r="AU735" s="241" t="s">
        <v>81</v>
      </c>
      <c r="AV735" s="16" t="s">
        <v>184</v>
      </c>
      <c r="AW735" s="16" t="s">
        <v>34</v>
      </c>
      <c r="AX735" s="16" t="s">
        <v>72</v>
      </c>
      <c r="AY735" s="241" t="s">
        <v>160</v>
      </c>
    </row>
    <row r="736" spans="1:65" s="15" customFormat="1">
      <c r="B736" s="220"/>
      <c r="C736" s="221"/>
      <c r="D736" s="200" t="s">
        <v>172</v>
      </c>
      <c r="E736" s="222" t="s">
        <v>18</v>
      </c>
      <c r="F736" s="223" t="s">
        <v>175</v>
      </c>
      <c r="G736" s="221"/>
      <c r="H736" s="224">
        <v>80.040000000000006</v>
      </c>
      <c r="I736" s="225"/>
      <c r="J736" s="221"/>
      <c r="K736" s="221"/>
      <c r="L736" s="226"/>
      <c r="M736" s="227"/>
      <c r="N736" s="228"/>
      <c r="O736" s="228"/>
      <c r="P736" s="228"/>
      <c r="Q736" s="228"/>
      <c r="R736" s="228"/>
      <c r="S736" s="228"/>
      <c r="T736" s="229"/>
      <c r="AT736" s="230" t="s">
        <v>172</v>
      </c>
      <c r="AU736" s="230" t="s">
        <v>81</v>
      </c>
      <c r="AV736" s="15" t="s">
        <v>168</v>
      </c>
      <c r="AW736" s="15" t="s">
        <v>34</v>
      </c>
      <c r="AX736" s="15" t="s">
        <v>72</v>
      </c>
      <c r="AY736" s="230" t="s">
        <v>160</v>
      </c>
    </row>
    <row r="737" spans="1:65" s="14" customFormat="1">
      <c r="B737" s="209"/>
      <c r="C737" s="210"/>
      <c r="D737" s="200" t="s">
        <v>172</v>
      </c>
      <c r="E737" s="211" t="s">
        <v>18</v>
      </c>
      <c r="F737" s="212" t="s">
        <v>1305</v>
      </c>
      <c r="G737" s="210"/>
      <c r="H737" s="213">
        <v>4</v>
      </c>
      <c r="I737" s="214"/>
      <c r="J737" s="210"/>
      <c r="K737" s="210"/>
      <c r="L737" s="215"/>
      <c r="M737" s="216"/>
      <c r="N737" s="217"/>
      <c r="O737" s="217"/>
      <c r="P737" s="217"/>
      <c r="Q737" s="217"/>
      <c r="R737" s="217"/>
      <c r="S737" s="217"/>
      <c r="T737" s="218"/>
      <c r="AT737" s="219" t="s">
        <v>172</v>
      </c>
      <c r="AU737" s="219" t="s">
        <v>81</v>
      </c>
      <c r="AV737" s="14" t="s">
        <v>81</v>
      </c>
      <c r="AW737" s="14" t="s">
        <v>34</v>
      </c>
      <c r="AX737" s="14" t="s">
        <v>72</v>
      </c>
      <c r="AY737" s="219" t="s">
        <v>160</v>
      </c>
    </row>
    <row r="738" spans="1:65" s="15" customFormat="1">
      <c r="B738" s="220"/>
      <c r="C738" s="221"/>
      <c r="D738" s="200" t="s">
        <v>172</v>
      </c>
      <c r="E738" s="222" t="s">
        <v>18</v>
      </c>
      <c r="F738" s="223" t="s">
        <v>175</v>
      </c>
      <c r="G738" s="221"/>
      <c r="H738" s="224">
        <v>4</v>
      </c>
      <c r="I738" s="225"/>
      <c r="J738" s="221"/>
      <c r="K738" s="221"/>
      <c r="L738" s="226"/>
      <c r="M738" s="227"/>
      <c r="N738" s="228"/>
      <c r="O738" s="228"/>
      <c r="P738" s="228"/>
      <c r="Q738" s="228"/>
      <c r="R738" s="228"/>
      <c r="S738" s="228"/>
      <c r="T738" s="229"/>
      <c r="AT738" s="230" t="s">
        <v>172</v>
      </c>
      <c r="AU738" s="230" t="s">
        <v>81</v>
      </c>
      <c r="AV738" s="15" t="s">
        <v>168</v>
      </c>
      <c r="AW738" s="15" t="s">
        <v>34</v>
      </c>
      <c r="AX738" s="15" t="s">
        <v>79</v>
      </c>
      <c r="AY738" s="230" t="s">
        <v>160</v>
      </c>
    </row>
    <row r="739" spans="1:65" s="2" customFormat="1" ht="19.8" customHeight="1">
      <c r="A739" s="37"/>
      <c r="B739" s="38"/>
      <c r="C739" s="181" t="s">
        <v>1306</v>
      </c>
      <c r="D739" s="181" t="s">
        <v>163</v>
      </c>
      <c r="E739" s="182" t="s">
        <v>1307</v>
      </c>
      <c r="F739" s="183" t="s">
        <v>1308</v>
      </c>
      <c r="G739" s="184" t="s">
        <v>178</v>
      </c>
      <c r="H739" s="185">
        <v>48.38</v>
      </c>
      <c r="I739" s="186"/>
      <c r="J739" s="185">
        <f>ROUND(I739*H739,2)</f>
        <v>0</v>
      </c>
      <c r="K739" s="183" t="s">
        <v>167</v>
      </c>
      <c r="L739" s="42"/>
      <c r="M739" s="187" t="s">
        <v>18</v>
      </c>
      <c r="N739" s="188" t="s">
        <v>43</v>
      </c>
      <c r="O739" s="67"/>
      <c r="P739" s="189">
        <f>O739*H739</f>
        <v>0</v>
      </c>
      <c r="Q739" s="189">
        <v>0</v>
      </c>
      <c r="R739" s="189">
        <f>Q739*H739</f>
        <v>0</v>
      </c>
      <c r="S739" s="189">
        <v>7.0000000000000007E-2</v>
      </c>
      <c r="T739" s="190">
        <f>S739*H739</f>
        <v>3.3866000000000005</v>
      </c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R739" s="191" t="s">
        <v>168</v>
      </c>
      <c r="AT739" s="191" t="s">
        <v>163</v>
      </c>
      <c r="AU739" s="191" t="s">
        <v>81</v>
      </c>
      <c r="AY739" s="20" t="s">
        <v>160</v>
      </c>
      <c r="BE739" s="192">
        <f>IF(N739="základní",J739,0)</f>
        <v>0</v>
      </c>
      <c r="BF739" s="192">
        <f>IF(N739="snížená",J739,0)</f>
        <v>0</v>
      </c>
      <c r="BG739" s="192">
        <f>IF(N739="zákl. přenesená",J739,0)</f>
        <v>0</v>
      </c>
      <c r="BH739" s="192">
        <f>IF(N739="sníž. přenesená",J739,0)</f>
        <v>0</v>
      </c>
      <c r="BI739" s="192">
        <f>IF(N739="nulová",J739,0)</f>
        <v>0</v>
      </c>
      <c r="BJ739" s="20" t="s">
        <v>79</v>
      </c>
      <c r="BK739" s="192">
        <f>ROUND(I739*H739,2)</f>
        <v>0</v>
      </c>
      <c r="BL739" s="20" t="s">
        <v>168</v>
      </c>
      <c r="BM739" s="191" t="s">
        <v>1309</v>
      </c>
    </row>
    <row r="740" spans="1:65" s="2" customFormat="1">
      <c r="A740" s="37"/>
      <c r="B740" s="38"/>
      <c r="C740" s="39"/>
      <c r="D740" s="193" t="s">
        <v>170</v>
      </c>
      <c r="E740" s="39"/>
      <c r="F740" s="194" t="s">
        <v>1310</v>
      </c>
      <c r="G740" s="39"/>
      <c r="H740" s="39"/>
      <c r="I740" s="195"/>
      <c r="J740" s="39"/>
      <c r="K740" s="39"/>
      <c r="L740" s="42"/>
      <c r="M740" s="196"/>
      <c r="N740" s="197"/>
      <c r="O740" s="67"/>
      <c r="P740" s="67"/>
      <c r="Q740" s="67"/>
      <c r="R740" s="67"/>
      <c r="S740" s="67"/>
      <c r="T740" s="68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T740" s="20" t="s">
        <v>170</v>
      </c>
      <c r="AU740" s="20" t="s">
        <v>81</v>
      </c>
    </row>
    <row r="741" spans="1:65" s="13" customFormat="1">
      <c r="B741" s="198"/>
      <c r="C741" s="199"/>
      <c r="D741" s="200" t="s">
        <v>172</v>
      </c>
      <c r="E741" s="201" t="s">
        <v>18</v>
      </c>
      <c r="F741" s="202" t="s">
        <v>1146</v>
      </c>
      <c r="G741" s="199"/>
      <c r="H741" s="201" t="s">
        <v>18</v>
      </c>
      <c r="I741" s="203"/>
      <c r="J741" s="199"/>
      <c r="K741" s="199"/>
      <c r="L741" s="204"/>
      <c r="M741" s="205"/>
      <c r="N741" s="206"/>
      <c r="O741" s="206"/>
      <c r="P741" s="206"/>
      <c r="Q741" s="206"/>
      <c r="R741" s="206"/>
      <c r="S741" s="206"/>
      <c r="T741" s="207"/>
      <c r="AT741" s="208" t="s">
        <v>172</v>
      </c>
      <c r="AU741" s="208" t="s">
        <v>81</v>
      </c>
      <c r="AV741" s="13" t="s">
        <v>79</v>
      </c>
      <c r="AW741" s="13" t="s">
        <v>34</v>
      </c>
      <c r="AX741" s="13" t="s">
        <v>72</v>
      </c>
      <c r="AY741" s="208" t="s">
        <v>160</v>
      </c>
    </row>
    <row r="742" spans="1:65" s="13" customFormat="1">
      <c r="B742" s="198"/>
      <c r="C742" s="199"/>
      <c r="D742" s="200" t="s">
        <v>172</v>
      </c>
      <c r="E742" s="201" t="s">
        <v>18</v>
      </c>
      <c r="F742" s="202" t="s">
        <v>1286</v>
      </c>
      <c r="G742" s="199"/>
      <c r="H742" s="201" t="s">
        <v>18</v>
      </c>
      <c r="I742" s="203"/>
      <c r="J742" s="199"/>
      <c r="K742" s="199"/>
      <c r="L742" s="204"/>
      <c r="M742" s="205"/>
      <c r="N742" s="206"/>
      <c r="O742" s="206"/>
      <c r="P742" s="206"/>
      <c r="Q742" s="206"/>
      <c r="R742" s="206"/>
      <c r="S742" s="206"/>
      <c r="T742" s="207"/>
      <c r="AT742" s="208" t="s">
        <v>172</v>
      </c>
      <c r="AU742" s="208" t="s">
        <v>81</v>
      </c>
      <c r="AV742" s="13" t="s">
        <v>79</v>
      </c>
      <c r="AW742" s="13" t="s">
        <v>34</v>
      </c>
      <c r="AX742" s="13" t="s">
        <v>72</v>
      </c>
      <c r="AY742" s="208" t="s">
        <v>160</v>
      </c>
    </row>
    <row r="743" spans="1:65" s="13" customFormat="1">
      <c r="B743" s="198"/>
      <c r="C743" s="199"/>
      <c r="D743" s="200" t="s">
        <v>172</v>
      </c>
      <c r="E743" s="201" t="s">
        <v>18</v>
      </c>
      <c r="F743" s="202" t="s">
        <v>1287</v>
      </c>
      <c r="G743" s="199"/>
      <c r="H743" s="201" t="s">
        <v>18</v>
      </c>
      <c r="I743" s="203"/>
      <c r="J743" s="199"/>
      <c r="K743" s="199"/>
      <c r="L743" s="204"/>
      <c r="M743" s="205"/>
      <c r="N743" s="206"/>
      <c r="O743" s="206"/>
      <c r="P743" s="206"/>
      <c r="Q743" s="206"/>
      <c r="R743" s="206"/>
      <c r="S743" s="206"/>
      <c r="T743" s="207"/>
      <c r="AT743" s="208" t="s">
        <v>172</v>
      </c>
      <c r="AU743" s="208" t="s">
        <v>81</v>
      </c>
      <c r="AV743" s="13" t="s">
        <v>79</v>
      </c>
      <c r="AW743" s="13" t="s">
        <v>34</v>
      </c>
      <c r="AX743" s="13" t="s">
        <v>72</v>
      </c>
      <c r="AY743" s="208" t="s">
        <v>160</v>
      </c>
    </row>
    <row r="744" spans="1:65" s="13" customFormat="1">
      <c r="B744" s="198"/>
      <c r="C744" s="199"/>
      <c r="D744" s="200" t="s">
        <v>172</v>
      </c>
      <c r="E744" s="201" t="s">
        <v>18</v>
      </c>
      <c r="F744" s="202" t="s">
        <v>1297</v>
      </c>
      <c r="G744" s="199"/>
      <c r="H744" s="201" t="s">
        <v>18</v>
      </c>
      <c r="I744" s="203"/>
      <c r="J744" s="199"/>
      <c r="K744" s="199"/>
      <c r="L744" s="204"/>
      <c r="M744" s="205"/>
      <c r="N744" s="206"/>
      <c r="O744" s="206"/>
      <c r="P744" s="206"/>
      <c r="Q744" s="206"/>
      <c r="R744" s="206"/>
      <c r="S744" s="206"/>
      <c r="T744" s="207"/>
      <c r="AT744" s="208" t="s">
        <v>172</v>
      </c>
      <c r="AU744" s="208" t="s">
        <v>81</v>
      </c>
      <c r="AV744" s="13" t="s">
        <v>79</v>
      </c>
      <c r="AW744" s="13" t="s">
        <v>34</v>
      </c>
      <c r="AX744" s="13" t="s">
        <v>72</v>
      </c>
      <c r="AY744" s="208" t="s">
        <v>160</v>
      </c>
    </row>
    <row r="745" spans="1:65" s="14" customFormat="1">
      <c r="B745" s="209"/>
      <c r="C745" s="210"/>
      <c r="D745" s="200" t="s">
        <v>172</v>
      </c>
      <c r="E745" s="211" t="s">
        <v>18</v>
      </c>
      <c r="F745" s="212" t="s">
        <v>1311</v>
      </c>
      <c r="G745" s="210"/>
      <c r="H745" s="213">
        <v>48.38</v>
      </c>
      <c r="I745" s="214"/>
      <c r="J745" s="210"/>
      <c r="K745" s="210"/>
      <c r="L745" s="215"/>
      <c r="M745" s="216"/>
      <c r="N745" s="217"/>
      <c r="O745" s="217"/>
      <c r="P745" s="217"/>
      <c r="Q745" s="217"/>
      <c r="R745" s="217"/>
      <c r="S745" s="217"/>
      <c r="T745" s="218"/>
      <c r="AT745" s="219" t="s">
        <v>172</v>
      </c>
      <c r="AU745" s="219" t="s">
        <v>81</v>
      </c>
      <c r="AV745" s="14" t="s">
        <v>81</v>
      </c>
      <c r="AW745" s="14" t="s">
        <v>34</v>
      </c>
      <c r="AX745" s="14" t="s">
        <v>72</v>
      </c>
      <c r="AY745" s="219" t="s">
        <v>160</v>
      </c>
    </row>
    <row r="746" spans="1:65" s="15" customFormat="1">
      <c r="B746" s="220"/>
      <c r="C746" s="221"/>
      <c r="D746" s="200" t="s">
        <v>172</v>
      </c>
      <c r="E746" s="222" t="s">
        <v>18</v>
      </c>
      <c r="F746" s="223" t="s">
        <v>175</v>
      </c>
      <c r="G746" s="221"/>
      <c r="H746" s="224">
        <v>48.38</v>
      </c>
      <c r="I746" s="225"/>
      <c r="J746" s="221"/>
      <c r="K746" s="221"/>
      <c r="L746" s="226"/>
      <c r="M746" s="227"/>
      <c r="N746" s="228"/>
      <c r="O746" s="228"/>
      <c r="P746" s="228"/>
      <c r="Q746" s="228"/>
      <c r="R746" s="228"/>
      <c r="S746" s="228"/>
      <c r="T746" s="229"/>
      <c r="AT746" s="230" t="s">
        <v>172</v>
      </c>
      <c r="AU746" s="230" t="s">
        <v>81</v>
      </c>
      <c r="AV746" s="15" t="s">
        <v>168</v>
      </c>
      <c r="AW746" s="15" t="s">
        <v>34</v>
      </c>
      <c r="AX746" s="15" t="s">
        <v>79</v>
      </c>
      <c r="AY746" s="230" t="s">
        <v>160</v>
      </c>
    </row>
    <row r="747" spans="1:65" s="2" customFormat="1" ht="14.4" customHeight="1">
      <c r="A747" s="37"/>
      <c r="B747" s="38"/>
      <c r="C747" s="181" t="s">
        <v>1312</v>
      </c>
      <c r="D747" s="181" t="s">
        <v>163</v>
      </c>
      <c r="E747" s="182" t="s">
        <v>1313</v>
      </c>
      <c r="F747" s="183" t="s">
        <v>1314</v>
      </c>
      <c r="G747" s="184" t="s">
        <v>178</v>
      </c>
      <c r="H747" s="185">
        <v>23.73</v>
      </c>
      <c r="I747" s="186"/>
      <c r="J747" s="185">
        <f>ROUND(I747*H747,2)</f>
        <v>0</v>
      </c>
      <c r="K747" s="183" t="s">
        <v>167</v>
      </c>
      <c r="L747" s="42"/>
      <c r="M747" s="187" t="s">
        <v>18</v>
      </c>
      <c r="N747" s="188" t="s">
        <v>43</v>
      </c>
      <c r="O747" s="67"/>
      <c r="P747" s="189">
        <f>O747*H747</f>
        <v>0</v>
      </c>
      <c r="Q747" s="189">
        <v>0</v>
      </c>
      <c r="R747" s="189">
        <f>Q747*H747</f>
        <v>0</v>
      </c>
      <c r="S747" s="189">
        <v>7.0000000000000007E-2</v>
      </c>
      <c r="T747" s="190">
        <f>S747*H747</f>
        <v>1.6611000000000002</v>
      </c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R747" s="191" t="s">
        <v>168</v>
      </c>
      <c r="AT747" s="191" t="s">
        <v>163</v>
      </c>
      <c r="AU747" s="191" t="s">
        <v>81</v>
      </c>
      <c r="AY747" s="20" t="s">
        <v>160</v>
      </c>
      <c r="BE747" s="192">
        <f>IF(N747="základní",J747,0)</f>
        <v>0</v>
      </c>
      <c r="BF747" s="192">
        <f>IF(N747="snížená",J747,0)</f>
        <v>0</v>
      </c>
      <c r="BG747" s="192">
        <f>IF(N747="zákl. přenesená",J747,0)</f>
        <v>0</v>
      </c>
      <c r="BH747" s="192">
        <f>IF(N747="sníž. přenesená",J747,0)</f>
        <v>0</v>
      </c>
      <c r="BI747" s="192">
        <f>IF(N747="nulová",J747,0)</f>
        <v>0</v>
      </c>
      <c r="BJ747" s="20" t="s">
        <v>79</v>
      </c>
      <c r="BK747" s="192">
        <f>ROUND(I747*H747,2)</f>
        <v>0</v>
      </c>
      <c r="BL747" s="20" t="s">
        <v>168</v>
      </c>
      <c r="BM747" s="191" t="s">
        <v>1315</v>
      </c>
    </row>
    <row r="748" spans="1:65" s="2" customFormat="1">
      <c r="A748" s="37"/>
      <c r="B748" s="38"/>
      <c r="C748" s="39"/>
      <c r="D748" s="193" t="s">
        <v>170</v>
      </c>
      <c r="E748" s="39"/>
      <c r="F748" s="194" t="s">
        <v>1316</v>
      </c>
      <c r="G748" s="39"/>
      <c r="H748" s="39"/>
      <c r="I748" s="195"/>
      <c r="J748" s="39"/>
      <c r="K748" s="39"/>
      <c r="L748" s="42"/>
      <c r="M748" s="196"/>
      <c r="N748" s="197"/>
      <c r="O748" s="67"/>
      <c r="P748" s="67"/>
      <c r="Q748" s="67"/>
      <c r="R748" s="67"/>
      <c r="S748" s="67"/>
      <c r="T748" s="68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T748" s="20" t="s">
        <v>170</v>
      </c>
      <c r="AU748" s="20" t="s">
        <v>81</v>
      </c>
    </row>
    <row r="749" spans="1:65" s="13" customFormat="1">
      <c r="B749" s="198"/>
      <c r="C749" s="199"/>
      <c r="D749" s="200" t="s">
        <v>172</v>
      </c>
      <c r="E749" s="201" t="s">
        <v>18</v>
      </c>
      <c r="F749" s="202" t="s">
        <v>1285</v>
      </c>
      <c r="G749" s="199"/>
      <c r="H749" s="201" t="s">
        <v>18</v>
      </c>
      <c r="I749" s="203"/>
      <c r="J749" s="199"/>
      <c r="K749" s="199"/>
      <c r="L749" s="204"/>
      <c r="M749" s="205"/>
      <c r="N749" s="206"/>
      <c r="O749" s="206"/>
      <c r="P749" s="206"/>
      <c r="Q749" s="206"/>
      <c r="R749" s="206"/>
      <c r="S749" s="206"/>
      <c r="T749" s="207"/>
      <c r="AT749" s="208" t="s">
        <v>172</v>
      </c>
      <c r="AU749" s="208" t="s">
        <v>81</v>
      </c>
      <c r="AV749" s="13" t="s">
        <v>79</v>
      </c>
      <c r="AW749" s="13" t="s">
        <v>34</v>
      </c>
      <c r="AX749" s="13" t="s">
        <v>72</v>
      </c>
      <c r="AY749" s="208" t="s">
        <v>160</v>
      </c>
    </row>
    <row r="750" spans="1:65" s="13" customFormat="1">
      <c r="B750" s="198"/>
      <c r="C750" s="199"/>
      <c r="D750" s="200" t="s">
        <v>172</v>
      </c>
      <c r="E750" s="201" t="s">
        <v>18</v>
      </c>
      <c r="F750" s="202" t="s">
        <v>1286</v>
      </c>
      <c r="G750" s="199"/>
      <c r="H750" s="201" t="s">
        <v>18</v>
      </c>
      <c r="I750" s="203"/>
      <c r="J750" s="199"/>
      <c r="K750" s="199"/>
      <c r="L750" s="204"/>
      <c r="M750" s="205"/>
      <c r="N750" s="206"/>
      <c r="O750" s="206"/>
      <c r="P750" s="206"/>
      <c r="Q750" s="206"/>
      <c r="R750" s="206"/>
      <c r="S750" s="206"/>
      <c r="T750" s="207"/>
      <c r="AT750" s="208" t="s">
        <v>172</v>
      </c>
      <c r="AU750" s="208" t="s">
        <v>81</v>
      </c>
      <c r="AV750" s="13" t="s">
        <v>79</v>
      </c>
      <c r="AW750" s="13" t="s">
        <v>34</v>
      </c>
      <c r="AX750" s="13" t="s">
        <v>72</v>
      </c>
      <c r="AY750" s="208" t="s">
        <v>160</v>
      </c>
    </row>
    <row r="751" spans="1:65" s="13" customFormat="1">
      <c r="B751" s="198"/>
      <c r="C751" s="199"/>
      <c r="D751" s="200" t="s">
        <v>172</v>
      </c>
      <c r="E751" s="201" t="s">
        <v>18</v>
      </c>
      <c r="F751" s="202" t="s">
        <v>1297</v>
      </c>
      <c r="G751" s="199"/>
      <c r="H751" s="201" t="s">
        <v>18</v>
      </c>
      <c r="I751" s="203"/>
      <c r="J751" s="199"/>
      <c r="K751" s="199"/>
      <c r="L751" s="204"/>
      <c r="M751" s="205"/>
      <c r="N751" s="206"/>
      <c r="O751" s="206"/>
      <c r="P751" s="206"/>
      <c r="Q751" s="206"/>
      <c r="R751" s="206"/>
      <c r="S751" s="206"/>
      <c r="T751" s="207"/>
      <c r="AT751" s="208" t="s">
        <v>172</v>
      </c>
      <c r="AU751" s="208" t="s">
        <v>81</v>
      </c>
      <c r="AV751" s="13" t="s">
        <v>79</v>
      </c>
      <c r="AW751" s="13" t="s">
        <v>34</v>
      </c>
      <c r="AX751" s="13" t="s">
        <v>72</v>
      </c>
      <c r="AY751" s="208" t="s">
        <v>160</v>
      </c>
    </row>
    <row r="752" spans="1:65" s="14" customFormat="1">
      <c r="B752" s="209"/>
      <c r="C752" s="210"/>
      <c r="D752" s="200" t="s">
        <v>172</v>
      </c>
      <c r="E752" s="211" t="s">
        <v>18</v>
      </c>
      <c r="F752" s="212" t="s">
        <v>1317</v>
      </c>
      <c r="G752" s="210"/>
      <c r="H752" s="213">
        <v>23.73</v>
      </c>
      <c r="I752" s="214"/>
      <c r="J752" s="210"/>
      <c r="K752" s="210"/>
      <c r="L752" s="215"/>
      <c r="M752" s="216"/>
      <c r="N752" s="217"/>
      <c r="O752" s="217"/>
      <c r="P752" s="217"/>
      <c r="Q752" s="217"/>
      <c r="R752" s="217"/>
      <c r="S752" s="217"/>
      <c r="T752" s="218"/>
      <c r="AT752" s="219" t="s">
        <v>172</v>
      </c>
      <c r="AU752" s="219" t="s">
        <v>81</v>
      </c>
      <c r="AV752" s="14" t="s">
        <v>81</v>
      </c>
      <c r="AW752" s="14" t="s">
        <v>34</v>
      </c>
      <c r="AX752" s="14" t="s">
        <v>72</v>
      </c>
      <c r="AY752" s="219" t="s">
        <v>160</v>
      </c>
    </row>
    <row r="753" spans="1:65" s="15" customFormat="1">
      <c r="B753" s="220"/>
      <c r="C753" s="221"/>
      <c r="D753" s="200" t="s">
        <v>172</v>
      </c>
      <c r="E753" s="222" t="s">
        <v>18</v>
      </c>
      <c r="F753" s="223" t="s">
        <v>175</v>
      </c>
      <c r="G753" s="221"/>
      <c r="H753" s="224">
        <v>23.73</v>
      </c>
      <c r="I753" s="225"/>
      <c r="J753" s="221"/>
      <c r="K753" s="221"/>
      <c r="L753" s="226"/>
      <c r="M753" s="227"/>
      <c r="N753" s="228"/>
      <c r="O753" s="228"/>
      <c r="P753" s="228"/>
      <c r="Q753" s="228"/>
      <c r="R753" s="228"/>
      <c r="S753" s="228"/>
      <c r="T753" s="229"/>
      <c r="AT753" s="230" t="s">
        <v>172</v>
      </c>
      <c r="AU753" s="230" t="s">
        <v>81</v>
      </c>
      <c r="AV753" s="15" t="s">
        <v>168</v>
      </c>
      <c r="AW753" s="15" t="s">
        <v>34</v>
      </c>
      <c r="AX753" s="15" t="s">
        <v>79</v>
      </c>
      <c r="AY753" s="230" t="s">
        <v>160</v>
      </c>
    </row>
    <row r="754" spans="1:65" s="2" customFormat="1" ht="14.4" customHeight="1">
      <c r="A754" s="37"/>
      <c r="B754" s="38"/>
      <c r="C754" s="181" t="s">
        <v>1318</v>
      </c>
      <c r="D754" s="181" t="s">
        <v>163</v>
      </c>
      <c r="E754" s="182" t="s">
        <v>1319</v>
      </c>
      <c r="F754" s="183" t="s">
        <v>1320</v>
      </c>
      <c r="G754" s="184" t="s">
        <v>178</v>
      </c>
      <c r="H754" s="185">
        <v>48.38</v>
      </c>
      <c r="I754" s="186"/>
      <c r="J754" s="185">
        <f>ROUND(I754*H754,2)</f>
        <v>0</v>
      </c>
      <c r="K754" s="183" t="s">
        <v>167</v>
      </c>
      <c r="L754" s="42"/>
      <c r="M754" s="187" t="s">
        <v>18</v>
      </c>
      <c r="N754" s="188" t="s">
        <v>43</v>
      </c>
      <c r="O754" s="67"/>
      <c r="P754" s="189">
        <f>O754*H754</f>
        <v>0</v>
      </c>
      <c r="Q754" s="189">
        <v>0</v>
      </c>
      <c r="R754" s="189">
        <f>Q754*H754</f>
        <v>0</v>
      </c>
      <c r="S754" s="189">
        <v>0</v>
      </c>
      <c r="T754" s="190">
        <f>S754*H754</f>
        <v>0</v>
      </c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R754" s="191" t="s">
        <v>168</v>
      </c>
      <c r="AT754" s="191" t="s">
        <v>163</v>
      </c>
      <c r="AU754" s="191" t="s">
        <v>81</v>
      </c>
      <c r="AY754" s="20" t="s">
        <v>160</v>
      </c>
      <c r="BE754" s="192">
        <f>IF(N754="základní",J754,0)</f>
        <v>0</v>
      </c>
      <c r="BF754" s="192">
        <f>IF(N754="snížená",J754,0)</f>
        <v>0</v>
      </c>
      <c r="BG754" s="192">
        <f>IF(N754="zákl. přenesená",J754,0)</f>
        <v>0</v>
      </c>
      <c r="BH754" s="192">
        <f>IF(N754="sníž. přenesená",J754,0)</f>
        <v>0</v>
      </c>
      <c r="BI754" s="192">
        <f>IF(N754="nulová",J754,0)</f>
        <v>0</v>
      </c>
      <c r="BJ754" s="20" t="s">
        <v>79</v>
      </c>
      <c r="BK754" s="192">
        <f>ROUND(I754*H754,2)</f>
        <v>0</v>
      </c>
      <c r="BL754" s="20" t="s">
        <v>168</v>
      </c>
      <c r="BM754" s="191" t="s">
        <v>1321</v>
      </c>
    </row>
    <row r="755" spans="1:65" s="2" customFormat="1">
      <c r="A755" s="37"/>
      <c r="B755" s="38"/>
      <c r="C755" s="39"/>
      <c r="D755" s="193" t="s">
        <v>170</v>
      </c>
      <c r="E755" s="39"/>
      <c r="F755" s="194" t="s">
        <v>1322</v>
      </c>
      <c r="G755" s="39"/>
      <c r="H755" s="39"/>
      <c r="I755" s="195"/>
      <c r="J755" s="39"/>
      <c r="K755" s="39"/>
      <c r="L755" s="42"/>
      <c r="M755" s="196"/>
      <c r="N755" s="197"/>
      <c r="O755" s="67"/>
      <c r="P755" s="67"/>
      <c r="Q755" s="67"/>
      <c r="R755" s="67"/>
      <c r="S755" s="67"/>
      <c r="T755" s="68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T755" s="20" t="s">
        <v>170</v>
      </c>
      <c r="AU755" s="20" t="s">
        <v>81</v>
      </c>
    </row>
    <row r="756" spans="1:65" s="13" customFormat="1">
      <c r="B756" s="198"/>
      <c r="C756" s="199"/>
      <c r="D756" s="200" t="s">
        <v>172</v>
      </c>
      <c r="E756" s="201" t="s">
        <v>18</v>
      </c>
      <c r="F756" s="202" t="s">
        <v>1146</v>
      </c>
      <c r="G756" s="199"/>
      <c r="H756" s="201" t="s">
        <v>18</v>
      </c>
      <c r="I756" s="203"/>
      <c r="J756" s="199"/>
      <c r="K756" s="199"/>
      <c r="L756" s="204"/>
      <c r="M756" s="205"/>
      <c r="N756" s="206"/>
      <c r="O756" s="206"/>
      <c r="P756" s="206"/>
      <c r="Q756" s="206"/>
      <c r="R756" s="206"/>
      <c r="S756" s="206"/>
      <c r="T756" s="207"/>
      <c r="AT756" s="208" t="s">
        <v>172</v>
      </c>
      <c r="AU756" s="208" t="s">
        <v>81</v>
      </c>
      <c r="AV756" s="13" t="s">
        <v>79</v>
      </c>
      <c r="AW756" s="13" t="s">
        <v>34</v>
      </c>
      <c r="AX756" s="13" t="s">
        <v>72</v>
      </c>
      <c r="AY756" s="208" t="s">
        <v>160</v>
      </c>
    </row>
    <row r="757" spans="1:65" s="13" customFormat="1">
      <c r="B757" s="198"/>
      <c r="C757" s="199"/>
      <c r="D757" s="200" t="s">
        <v>172</v>
      </c>
      <c r="E757" s="201" t="s">
        <v>18</v>
      </c>
      <c r="F757" s="202" t="s">
        <v>1286</v>
      </c>
      <c r="G757" s="199"/>
      <c r="H757" s="201" t="s">
        <v>18</v>
      </c>
      <c r="I757" s="203"/>
      <c r="J757" s="199"/>
      <c r="K757" s="199"/>
      <c r="L757" s="204"/>
      <c r="M757" s="205"/>
      <c r="N757" s="206"/>
      <c r="O757" s="206"/>
      <c r="P757" s="206"/>
      <c r="Q757" s="206"/>
      <c r="R757" s="206"/>
      <c r="S757" s="206"/>
      <c r="T757" s="207"/>
      <c r="AT757" s="208" t="s">
        <v>172</v>
      </c>
      <c r="AU757" s="208" t="s">
        <v>81</v>
      </c>
      <c r="AV757" s="13" t="s">
        <v>79</v>
      </c>
      <c r="AW757" s="13" t="s">
        <v>34</v>
      </c>
      <c r="AX757" s="13" t="s">
        <v>72</v>
      </c>
      <c r="AY757" s="208" t="s">
        <v>160</v>
      </c>
    </row>
    <row r="758" spans="1:65" s="13" customFormat="1">
      <c r="B758" s="198"/>
      <c r="C758" s="199"/>
      <c r="D758" s="200" t="s">
        <v>172</v>
      </c>
      <c r="E758" s="201" t="s">
        <v>18</v>
      </c>
      <c r="F758" s="202" t="s">
        <v>1287</v>
      </c>
      <c r="G758" s="199"/>
      <c r="H758" s="201" t="s">
        <v>18</v>
      </c>
      <c r="I758" s="203"/>
      <c r="J758" s="199"/>
      <c r="K758" s="199"/>
      <c r="L758" s="204"/>
      <c r="M758" s="205"/>
      <c r="N758" s="206"/>
      <c r="O758" s="206"/>
      <c r="P758" s="206"/>
      <c r="Q758" s="206"/>
      <c r="R758" s="206"/>
      <c r="S758" s="206"/>
      <c r="T758" s="207"/>
      <c r="AT758" s="208" t="s">
        <v>172</v>
      </c>
      <c r="AU758" s="208" t="s">
        <v>81</v>
      </c>
      <c r="AV758" s="13" t="s">
        <v>79</v>
      </c>
      <c r="AW758" s="13" t="s">
        <v>34</v>
      </c>
      <c r="AX758" s="13" t="s">
        <v>72</v>
      </c>
      <c r="AY758" s="208" t="s">
        <v>160</v>
      </c>
    </row>
    <row r="759" spans="1:65" s="13" customFormat="1">
      <c r="B759" s="198"/>
      <c r="C759" s="199"/>
      <c r="D759" s="200" t="s">
        <v>172</v>
      </c>
      <c r="E759" s="201" t="s">
        <v>18</v>
      </c>
      <c r="F759" s="202" t="s">
        <v>1297</v>
      </c>
      <c r="G759" s="199"/>
      <c r="H759" s="201" t="s">
        <v>18</v>
      </c>
      <c r="I759" s="203"/>
      <c r="J759" s="199"/>
      <c r="K759" s="199"/>
      <c r="L759" s="204"/>
      <c r="M759" s="205"/>
      <c r="N759" s="206"/>
      <c r="O759" s="206"/>
      <c r="P759" s="206"/>
      <c r="Q759" s="206"/>
      <c r="R759" s="206"/>
      <c r="S759" s="206"/>
      <c r="T759" s="207"/>
      <c r="AT759" s="208" t="s">
        <v>172</v>
      </c>
      <c r="AU759" s="208" t="s">
        <v>81</v>
      </c>
      <c r="AV759" s="13" t="s">
        <v>79</v>
      </c>
      <c r="AW759" s="13" t="s">
        <v>34</v>
      </c>
      <c r="AX759" s="13" t="s">
        <v>72</v>
      </c>
      <c r="AY759" s="208" t="s">
        <v>160</v>
      </c>
    </row>
    <row r="760" spans="1:65" s="14" customFormat="1">
      <c r="B760" s="209"/>
      <c r="C760" s="210"/>
      <c r="D760" s="200" t="s">
        <v>172</v>
      </c>
      <c r="E760" s="211" t="s">
        <v>18</v>
      </c>
      <c r="F760" s="212" t="s">
        <v>1311</v>
      </c>
      <c r="G760" s="210"/>
      <c r="H760" s="213">
        <v>48.38</v>
      </c>
      <c r="I760" s="214"/>
      <c r="J760" s="210"/>
      <c r="K760" s="210"/>
      <c r="L760" s="215"/>
      <c r="M760" s="216"/>
      <c r="N760" s="217"/>
      <c r="O760" s="217"/>
      <c r="P760" s="217"/>
      <c r="Q760" s="217"/>
      <c r="R760" s="217"/>
      <c r="S760" s="217"/>
      <c r="T760" s="218"/>
      <c r="AT760" s="219" t="s">
        <v>172</v>
      </c>
      <c r="AU760" s="219" t="s">
        <v>81</v>
      </c>
      <c r="AV760" s="14" t="s">
        <v>81</v>
      </c>
      <c r="AW760" s="14" t="s">
        <v>34</v>
      </c>
      <c r="AX760" s="14" t="s">
        <v>72</v>
      </c>
      <c r="AY760" s="219" t="s">
        <v>160</v>
      </c>
    </row>
    <row r="761" spans="1:65" s="15" customFormat="1">
      <c r="B761" s="220"/>
      <c r="C761" s="221"/>
      <c r="D761" s="200" t="s">
        <v>172</v>
      </c>
      <c r="E761" s="222" t="s">
        <v>18</v>
      </c>
      <c r="F761" s="223" t="s">
        <v>175</v>
      </c>
      <c r="G761" s="221"/>
      <c r="H761" s="224">
        <v>48.38</v>
      </c>
      <c r="I761" s="225"/>
      <c r="J761" s="221"/>
      <c r="K761" s="221"/>
      <c r="L761" s="226"/>
      <c r="M761" s="227"/>
      <c r="N761" s="228"/>
      <c r="O761" s="228"/>
      <c r="P761" s="228"/>
      <c r="Q761" s="228"/>
      <c r="R761" s="228"/>
      <c r="S761" s="228"/>
      <c r="T761" s="229"/>
      <c r="AT761" s="230" t="s">
        <v>172</v>
      </c>
      <c r="AU761" s="230" t="s">
        <v>81</v>
      </c>
      <c r="AV761" s="15" t="s">
        <v>168</v>
      </c>
      <c r="AW761" s="15" t="s">
        <v>34</v>
      </c>
      <c r="AX761" s="15" t="s">
        <v>79</v>
      </c>
      <c r="AY761" s="230" t="s">
        <v>160</v>
      </c>
    </row>
    <row r="762" spans="1:65" s="2" customFormat="1" ht="14.4" customHeight="1">
      <c r="A762" s="37"/>
      <c r="B762" s="38"/>
      <c r="C762" s="181" t="s">
        <v>1323</v>
      </c>
      <c r="D762" s="181" t="s">
        <v>163</v>
      </c>
      <c r="E762" s="182" t="s">
        <v>1324</v>
      </c>
      <c r="F762" s="183" t="s">
        <v>1325</v>
      </c>
      <c r="G762" s="184" t="s">
        <v>178</v>
      </c>
      <c r="H762" s="185">
        <v>23.73</v>
      </c>
      <c r="I762" s="186"/>
      <c r="J762" s="185">
        <f>ROUND(I762*H762,2)</f>
        <v>0</v>
      </c>
      <c r="K762" s="183" t="s">
        <v>167</v>
      </c>
      <c r="L762" s="42"/>
      <c r="M762" s="187" t="s">
        <v>18</v>
      </c>
      <c r="N762" s="188" t="s">
        <v>43</v>
      </c>
      <c r="O762" s="67"/>
      <c r="P762" s="189">
        <f>O762*H762</f>
        <v>0</v>
      </c>
      <c r="Q762" s="189">
        <v>0</v>
      </c>
      <c r="R762" s="189">
        <f>Q762*H762</f>
        <v>0</v>
      </c>
      <c r="S762" s="189">
        <v>0</v>
      </c>
      <c r="T762" s="190">
        <f>S762*H762</f>
        <v>0</v>
      </c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R762" s="191" t="s">
        <v>168</v>
      </c>
      <c r="AT762" s="191" t="s">
        <v>163</v>
      </c>
      <c r="AU762" s="191" t="s">
        <v>81</v>
      </c>
      <c r="AY762" s="20" t="s">
        <v>160</v>
      </c>
      <c r="BE762" s="192">
        <f>IF(N762="základní",J762,0)</f>
        <v>0</v>
      </c>
      <c r="BF762" s="192">
        <f>IF(N762="snížená",J762,0)</f>
        <v>0</v>
      </c>
      <c r="BG762" s="192">
        <f>IF(N762="zákl. přenesená",J762,0)</f>
        <v>0</v>
      </c>
      <c r="BH762" s="192">
        <f>IF(N762="sníž. přenesená",J762,0)</f>
        <v>0</v>
      </c>
      <c r="BI762" s="192">
        <f>IF(N762="nulová",J762,0)</f>
        <v>0</v>
      </c>
      <c r="BJ762" s="20" t="s">
        <v>79</v>
      </c>
      <c r="BK762" s="192">
        <f>ROUND(I762*H762,2)</f>
        <v>0</v>
      </c>
      <c r="BL762" s="20" t="s">
        <v>168</v>
      </c>
      <c r="BM762" s="191" t="s">
        <v>1326</v>
      </c>
    </row>
    <row r="763" spans="1:65" s="2" customFormat="1">
      <c r="A763" s="37"/>
      <c r="B763" s="38"/>
      <c r="C763" s="39"/>
      <c r="D763" s="193" t="s">
        <v>170</v>
      </c>
      <c r="E763" s="39"/>
      <c r="F763" s="194" t="s">
        <v>1327</v>
      </c>
      <c r="G763" s="39"/>
      <c r="H763" s="39"/>
      <c r="I763" s="195"/>
      <c r="J763" s="39"/>
      <c r="K763" s="39"/>
      <c r="L763" s="42"/>
      <c r="M763" s="196"/>
      <c r="N763" s="197"/>
      <c r="O763" s="67"/>
      <c r="P763" s="67"/>
      <c r="Q763" s="67"/>
      <c r="R763" s="67"/>
      <c r="S763" s="67"/>
      <c r="T763" s="68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T763" s="20" t="s">
        <v>170</v>
      </c>
      <c r="AU763" s="20" t="s">
        <v>81</v>
      </c>
    </row>
    <row r="764" spans="1:65" s="13" customFormat="1">
      <c r="B764" s="198"/>
      <c r="C764" s="199"/>
      <c r="D764" s="200" t="s">
        <v>172</v>
      </c>
      <c r="E764" s="201" t="s">
        <v>18</v>
      </c>
      <c r="F764" s="202" t="s">
        <v>1285</v>
      </c>
      <c r="G764" s="199"/>
      <c r="H764" s="201" t="s">
        <v>18</v>
      </c>
      <c r="I764" s="203"/>
      <c r="J764" s="199"/>
      <c r="K764" s="199"/>
      <c r="L764" s="204"/>
      <c r="M764" s="205"/>
      <c r="N764" s="206"/>
      <c r="O764" s="206"/>
      <c r="P764" s="206"/>
      <c r="Q764" s="206"/>
      <c r="R764" s="206"/>
      <c r="S764" s="206"/>
      <c r="T764" s="207"/>
      <c r="AT764" s="208" t="s">
        <v>172</v>
      </c>
      <c r="AU764" s="208" t="s">
        <v>81</v>
      </c>
      <c r="AV764" s="13" t="s">
        <v>79</v>
      </c>
      <c r="AW764" s="13" t="s">
        <v>34</v>
      </c>
      <c r="AX764" s="13" t="s">
        <v>72</v>
      </c>
      <c r="AY764" s="208" t="s">
        <v>160</v>
      </c>
    </row>
    <row r="765" spans="1:65" s="13" customFormat="1">
      <c r="B765" s="198"/>
      <c r="C765" s="199"/>
      <c r="D765" s="200" t="s">
        <v>172</v>
      </c>
      <c r="E765" s="201" t="s">
        <v>18</v>
      </c>
      <c r="F765" s="202" t="s">
        <v>1286</v>
      </c>
      <c r="G765" s="199"/>
      <c r="H765" s="201" t="s">
        <v>18</v>
      </c>
      <c r="I765" s="203"/>
      <c r="J765" s="199"/>
      <c r="K765" s="199"/>
      <c r="L765" s="204"/>
      <c r="M765" s="205"/>
      <c r="N765" s="206"/>
      <c r="O765" s="206"/>
      <c r="P765" s="206"/>
      <c r="Q765" s="206"/>
      <c r="R765" s="206"/>
      <c r="S765" s="206"/>
      <c r="T765" s="207"/>
      <c r="AT765" s="208" t="s">
        <v>172</v>
      </c>
      <c r="AU765" s="208" t="s">
        <v>81</v>
      </c>
      <c r="AV765" s="13" t="s">
        <v>79</v>
      </c>
      <c r="AW765" s="13" t="s">
        <v>34</v>
      </c>
      <c r="AX765" s="13" t="s">
        <v>72</v>
      </c>
      <c r="AY765" s="208" t="s">
        <v>160</v>
      </c>
    </row>
    <row r="766" spans="1:65" s="13" customFormat="1">
      <c r="B766" s="198"/>
      <c r="C766" s="199"/>
      <c r="D766" s="200" t="s">
        <v>172</v>
      </c>
      <c r="E766" s="201" t="s">
        <v>18</v>
      </c>
      <c r="F766" s="202" t="s">
        <v>1328</v>
      </c>
      <c r="G766" s="199"/>
      <c r="H766" s="201" t="s">
        <v>18</v>
      </c>
      <c r="I766" s="203"/>
      <c r="J766" s="199"/>
      <c r="K766" s="199"/>
      <c r="L766" s="204"/>
      <c r="M766" s="205"/>
      <c r="N766" s="206"/>
      <c r="O766" s="206"/>
      <c r="P766" s="206"/>
      <c r="Q766" s="206"/>
      <c r="R766" s="206"/>
      <c r="S766" s="206"/>
      <c r="T766" s="207"/>
      <c r="AT766" s="208" t="s">
        <v>172</v>
      </c>
      <c r="AU766" s="208" t="s">
        <v>81</v>
      </c>
      <c r="AV766" s="13" t="s">
        <v>79</v>
      </c>
      <c r="AW766" s="13" t="s">
        <v>34</v>
      </c>
      <c r="AX766" s="13" t="s">
        <v>72</v>
      </c>
      <c r="AY766" s="208" t="s">
        <v>160</v>
      </c>
    </row>
    <row r="767" spans="1:65" s="13" customFormat="1">
      <c r="B767" s="198"/>
      <c r="C767" s="199"/>
      <c r="D767" s="200" t="s">
        <v>172</v>
      </c>
      <c r="E767" s="201" t="s">
        <v>18</v>
      </c>
      <c r="F767" s="202" t="s">
        <v>1297</v>
      </c>
      <c r="G767" s="199"/>
      <c r="H767" s="201" t="s">
        <v>18</v>
      </c>
      <c r="I767" s="203"/>
      <c r="J767" s="199"/>
      <c r="K767" s="199"/>
      <c r="L767" s="204"/>
      <c r="M767" s="205"/>
      <c r="N767" s="206"/>
      <c r="O767" s="206"/>
      <c r="P767" s="206"/>
      <c r="Q767" s="206"/>
      <c r="R767" s="206"/>
      <c r="S767" s="206"/>
      <c r="T767" s="207"/>
      <c r="AT767" s="208" t="s">
        <v>172</v>
      </c>
      <c r="AU767" s="208" t="s">
        <v>81</v>
      </c>
      <c r="AV767" s="13" t="s">
        <v>79</v>
      </c>
      <c r="AW767" s="13" t="s">
        <v>34</v>
      </c>
      <c r="AX767" s="13" t="s">
        <v>72</v>
      </c>
      <c r="AY767" s="208" t="s">
        <v>160</v>
      </c>
    </row>
    <row r="768" spans="1:65" s="14" customFormat="1">
      <c r="B768" s="209"/>
      <c r="C768" s="210"/>
      <c r="D768" s="200" t="s">
        <v>172</v>
      </c>
      <c r="E768" s="211" t="s">
        <v>18</v>
      </c>
      <c r="F768" s="212" t="s">
        <v>1329</v>
      </c>
      <c r="G768" s="210"/>
      <c r="H768" s="213">
        <v>23.73</v>
      </c>
      <c r="I768" s="214"/>
      <c r="J768" s="210"/>
      <c r="K768" s="210"/>
      <c r="L768" s="215"/>
      <c r="M768" s="216"/>
      <c r="N768" s="217"/>
      <c r="O768" s="217"/>
      <c r="P768" s="217"/>
      <c r="Q768" s="217"/>
      <c r="R768" s="217"/>
      <c r="S768" s="217"/>
      <c r="T768" s="218"/>
      <c r="AT768" s="219" t="s">
        <v>172</v>
      </c>
      <c r="AU768" s="219" t="s">
        <v>81</v>
      </c>
      <c r="AV768" s="14" t="s">
        <v>81</v>
      </c>
      <c r="AW768" s="14" t="s">
        <v>34</v>
      </c>
      <c r="AX768" s="14" t="s">
        <v>72</v>
      </c>
      <c r="AY768" s="219" t="s">
        <v>160</v>
      </c>
    </row>
    <row r="769" spans="1:65" s="15" customFormat="1">
      <c r="B769" s="220"/>
      <c r="C769" s="221"/>
      <c r="D769" s="200" t="s">
        <v>172</v>
      </c>
      <c r="E769" s="222" t="s">
        <v>18</v>
      </c>
      <c r="F769" s="223" t="s">
        <v>175</v>
      </c>
      <c r="G769" s="221"/>
      <c r="H769" s="224">
        <v>23.73</v>
      </c>
      <c r="I769" s="225"/>
      <c r="J769" s="221"/>
      <c r="K769" s="221"/>
      <c r="L769" s="226"/>
      <c r="M769" s="227"/>
      <c r="N769" s="228"/>
      <c r="O769" s="228"/>
      <c r="P769" s="228"/>
      <c r="Q769" s="228"/>
      <c r="R769" s="228"/>
      <c r="S769" s="228"/>
      <c r="T769" s="229"/>
      <c r="AT769" s="230" t="s">
        <v>172</v>
      </c>
      <c r="AU769" s="230" t="s">
        <v>81</v>
      </c>
      <c r="AV769" s="15" t="s">
        <v>168</v>
      </c>
      <c r="AW769" s="15" t="s">
        <v>34</v>
      </c>
      <c r="AX769" s="15" t="s">
        <v>79</v>
      </c>
      <c r="AY769" s="230" t="s">
        <v>160</v>
      </c>
    </row>
    <row r="770" spans="1:65" s="2" customFormat="1" ht="19.8" customHeight="1">
      <c r="A770" s="37"/>
      <c r="B770" s="38"/>
      <c r="C770" s="181" t="s">
        <v>1330</v>
      </c>
      <c r="D770" s="181" t="s">
        <v>163</v>
      </c>
      <c r="E770" s="182" t="s">
        <v>1331</v>
      </c>
      <c r="F770" s="183" t="s">
        <v>1332</v>
      </c>
      <c r="G770" s="184" t="s">
        <v>178</v>
      </c>
      <c r="H770" s="185">
        <v>9.6199999999999992</v>
      </c>
      <c r="I770" s="186"/>
      <c r="J770" s="185">
        <f>ROUND(I770*H770,2)</f>
        <v>0</v>
      </c>
      <c r="K770" s="183" t="s">
        <v>167</v>
      </c>
      <c r="L770" s="42"/>
      <c r="M770" s="187" t="s">
        <v>18</v>
      </c>
      <c r="N770" s="188" t="s">
        <v>43</v>
      </c>
      <c r="O770" s="67"/>
      <c r="P770" s="189">
        <f>O770*H770</f>
        <v>0</v>
      </c>
      <c r="Q770" s="189">
        <v>1.5299999999999999E-3</v>
      </c>
      <c r="R770" s="189">
        <f>Q770*H770</f>
        <v>1.4718599999999998E-2</v>
      </c>
      <c r="S770" s="189">
        <v>0</v>
      </c>
      <c r="T770" s="190">
        <f>S770*H770</f>
        <v>0</v>
      </c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R770" s="191" t="s">
        <v>168</v>
      </c>
      <c r="AT770" s="191" t="s">
        <v>163</v>
      </c>
      <c r="AU770" s="191" t="s">
        <v>81</v>
      </c>
      <c r="AY770" s="20" t="s">
        <v>160</v>
      </c>
      <c r="BE770" s="192">
        <f>IF(N770="základní",J770,0)</f>
        <v>0</v>
      </c>
      <c r="BF770" s="192">
        <f>IF(N770="snížená",J770,0)</f>
        <v>0</v>
      </c>
      <c r="BG770" s="192">
        <f>IF(N770="zákl. přenesená",J770,0)</f>
        <v>0</v>
      </c>
      <c r="BH770" s="192">
        <f>IF(N770="sníž. přenesená",J770,0)</f>
        <v>0</v>
      </c>
      <c r="BI770" s="192">
        <f>IF(N770="nulová",J770,0)</f>
        <v>0</v>
      </c>
      <c r="BJ770" s="20" t="s">
        <v>79</v>
      </c>
      <c r="BK770" s="192">
        <f>ROUND(I770*H770,2)</f>
        <v>0</v>
      </c>
      <c r="BL770" s="20" t="s">
        <v>168</v>
      </c>
      <c r="BM770" s="191" t="s">
        <v>1333</v>
      </c>
    </row>
    <row r="771" spans="1:65" s="2" customFormat="1">
      <c r="A771" s="37"/>
      <c r="B771" s="38"/>
      <c r="C771" s="39"/>
      <c r="D771" s="193" t="s">
        <v>170</v>
      </c>
      <c r="E771" s="39"/>
      <c r="F771" s="194" t="s">
        <v>1334</v>
      </c>
      <c r="G771" s="39"/>
      <c r="H771" s="39"/>
      <c r="I771" s="195"/>
      <c r="J771" s="39"/>
      <c r="K771" s="39"/>
      <c r="L771" s="42"/>
      <c r="M771" s="196"/>
      <c r="N771" s="197"/>
      <c r="O771" s="67"/>
      <c r="P771" s="67"/>
      <c r="Q771" s="67"/>
      <c r="R771" s="67"/>
      <c r="S771" s="67"/>
      <c r="T771" s="68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T771" s="20" t="s">
        <v>170</v>
      </c>
      <c r="AU771" s="20" t="s">
        <v>81</v>
      </c>
    </row>
    <row r="772" spans="1:65" s="13" customFormat="1">
      <c r="B772" s="198"/>
      <c r="C772" s="199"/>
      <c r="D772" s="200" t="s">
        <v>172</v>
      </c>
      <c r="E772" s="201" t="s">
        <v>18</v>
      </c>
      <c r="F772" s="202" t="s">
        <v>1146</v>
      </c>
      <c r="G772" s="199"/>
      <c r="H772" s="201" t="s">
        <v>18</v>
      </c>
      <c r="I772" s="203"/>
      <c r="J772" s="199"/>
      <c r="K772" s="199"/>
      <c r="L772" s="204"/>
      <c r="M772" s="205"/>
      <c r="N772" s="206"/>
      <c r="O772" s="206"/>
      <c r="P772" s="206"/>
      <c r="Q772" s="206"/>
      <c r="R772" s="206"/>
      <c r="S772" s="206"/>
      <c r="T772" s="207"/>
      <c r="AT772" s="208" t="s">
        <v>172</v>
      </c>
      <c r="AU772" s="208" t="s">
        <v>81</v>
      </c>
      <c r="AV772" s="13" t="s">
        <v>79</v>
      </c>
      <c r="AW772" s="13" t="s">
        <v>34</v>
      </c>
      <c r="AX772" s="13" t="s">
        <v>72</v>
      </c>
      <c r="AY772" s="208" t="s">
        <v>160</v>
      </c>
    </row>
    <row r="773" spans="1:65" s="13" customFormat="1">
      <c r="B773" s="198"/>
      <c r="C773" s="199"/>
      <c r="D773" s="200" t="s">
        <v>172</v>
      </c>
      <c r="E773" s="201" t="s">
        <v>18</v>
      </c>
      <c r="F773" s="202" t="s">
        <v>1295</v>
      </c>
      <c r="G773" s="199"/>
      <c r="H773" s="201" t="s">
        <v>18</v>
      </c>
      <c r="I773" s="203"/>
      <c r="J773" s="199"/>
      <c r="K773" s="199"/>
      <c r="L773" s="204"/>
      <c r="M773" s="205"/>
      <c r="N773" s="206"/>
      <c r="O773" s="206"/>
      <c r="P773" s="206"/>
      <c r="Q773" s="206"/>
      <c r="R773" s="206"/>
      <c r="S773" s="206"/>
      <c r="T773" s="207"/>
      <c r="AT773" s="208" t="s">
        <v>172</v>
      </c>
      <c r="AU773" s="208" t="s">
        <v>81</v>
      </c>
      <c r="AV773" s="13" t="s">
        <v>79</v>
      </c>
      <c r="AW773" s="13" t="s">
        <v>34</v>
      </c>
      <c r="AX773" s="13" t="s">
        <v>72</v>
      </c>
      <c r="AY773" s="208" t="s">
        <v>160</v>
      </c>
    </row>
    <row r="774" spans="1:65" s="13" customFormat="1">
      <c r="B774" s="198"/>
      <c r="C774" s="199"/>
      <c r="D774" s="200" t="s">
        <v>172</v>
      </c>
      <c r="E774" s="201" t="s">
        <v>18</v>
      </c>
      <c r="F774" s="202" t="s">
        <v>1335</v>
      </c>
      <c r="G774" s="199"/>
      <c r="H774" s="201" t="s">
        <v>18</v>
      </c>
      <c r="I774" s="203"/>
      <c r="J774" s="199"/>
      <c r="K774" s="199"/>
      <c r="L774" s="204"/>
      <c r="M774" s="205"/>
      <c r="N774" s="206"/>
      <c r="O774" s="206"/>
      <c r="P774" s="206"/>
      <c r="Q774" s="206"/>
      <c r="R774" s="206"/>
      <c r="S774" s="206"/>
      <c r="T774" s="207"/>
      <c r="AT774" s="208" t="s">
        <v>172</v>
      </c>
      <c r="AU774" s="208" t="s">
        <v>81</v>
      </c>
      <c r="AV774" s="13" t="s">
        <v>79</v>
      </c>
      <c r="AW774" s="13" t="s">
        <v>34</v>
      </c>
      <c r="AX774" s="13" t="s">
        <v>72</v>
      </c>
      <c r="AY774" s="208" t="s">
        <v>160</v>
      </c>
    </row>
    <row r="775" spans="1:65" s="13" customFormat="1">
      <c r="B775" s="198"/>
      <c r="C775" s="199"/>
      <c r="D775" s="200" t="s">
        <v>172</v>
      </c>
      <c r="E775" s="201" t="s">
        <v>18</v>
      </c>
      <c r="F775" s="202" t="s">
        <v>1287</v>
      </c>
      <c r="G775" s="199"/>
      <c r="H775" s="201" t="s">
        <v>18</v>
      </c>
      <c r="I775" s="203"/>
      <c r="J775" s="199"/>
      <c r="K775" s="199"/>
      <c r="L775" s="204"/>
      <c r="M775" s="205"/>
      <c r="N775" s="206"/>
      <c r="O775" s="206"/>
      <c r="P775" s="206"/>
      <c r="Q775" s="206"/>
      <c r="R775" s="206"/>
      <c r="S775" s="206"/>
      <c r="T775" s="207"/>
      <c r="AT775" s="208" t="s">
        <v>172</v>
      </c>
      <c r="AU775" s="208" t="s">
        <v>81</v>
      </c>
      <c r="AV775" s="13" t="s">
        <v>79</v>
      </c>
      <c r="AW775" s="13" t="s">
        <v>34</v>
      </c>
      <c r="AX775" s="13" t="s">
        <v>72</v>
      </c>
      <c r="AY775" s="208" t="s">
        <v>160</v>
      </c>
    </row>
    <row r="776" spans="1:65" s="14" customFormat="1">
      <c r="B776" s="209"/>
      <c r="C776" s="210"/>
      <c r="D776" s="200" t="s">
        <v>172</v>
      </c>
      <c r="E776" s="211" t="s">
        <v>18</v>
      </c>
      <c r="F776" s="212" t="s">
        <v>1299</v>
      </c>
      <c r="G776" s="210"/>
      <c r="H776" s="213">
        <v>8.43</v>
      </c>
      <c r="I776" s="214"/>
      <c r="J776" s="210"/>
      <c r="K776" s="210"/>
      <c r="L776" s="215"/>
      <c r="M776" s="216"/>
      <c r="N776" s="217"/>
      <c r="O776" s="217"/>
      <c r="P776" s="217"/>
      <c r="Q776" s="217"/>
      <c r="R776" s="217"/>
      <c r="S776" s="217"/>
      <c r="T776" s="218"/>
      <c r="AT776" s="219" t="s">
        <v>172</v>
      </c>
      <c r="AU776" s="219" t="s">
        <v>81</v>
      </c>
      <c r="AV776" s="14" t="s">
        <v>81</v>
      </c>
      <c r="AW776" s="14" t="s">
        <v>34</v>
      </c>
      <c r="AX776" s="14" t="s">
        <v>72</v>
      </c>
      <c r="AY776" s="219" t="s">
        <v>160</v>
      </c>
    </row>
    <row r="777" spans="1:65" s="13" customFormat="1">
      <c r="B777" s="198"/>
      <c r="C777" s="199"/>
      <c r="D777" s="200" t="s">
        <v>172</v>
      </c>
      <c r="E777" s="201" t="s">
        <v>18</v>
      </c>
      <c r="F777" s="202" t="s">
        <v>1328</v>
      </c>
      <c r="G777" s="199"/>
      <c r="H777" s="201" t="s">
        <v>18</v>
      </c>
      <c r="I777" s="203"/>
      <c r="J777" s="199"/>
      <c r="K777" s="199"/>
      <c r="L777" s="204"/>
      <c r="M777" s="205"/>
      <c r="N777" s="206"/>
      <c r="O777" s="206"/>
      <c r="P777" s="206"/>
      <c r="Q777" s="206"/>
      <c r="R777" s="206"/>
      <c r="S777" s="206"/>
      <c r="T777" s="207"/>
      <c r="AT777" s="208" t="s">
        <v>172</v>
      </c>
      <c r="AU777" s="208" t="s">
        <v>81</v>
      </c>
      <c r="AV777" s="13" t="s">
        <v>79</v>
      </c>
      <c r="AW777" s="13" t="s">
        <v>34</v>
      </c>
      <c r="AX777" s="13" t="s">
        <v>72</v>
      </c>
      <c r="AY777" s="208" t="s">
        <v>160</v>
      </c>
    </row>
    <row r="778" spans="1:65" s="14" customFormat="1">
      <c r="B778" s="209"/>
      <c r="C778" s="210"/>
      <c r="D778" s="200" t="s">
        <v>172</v>
      </c>
      <c r="E778" s="211" t="s">
        <v>18</v>
      </c>
      <c r="F778" s="212" t="s">
        <v>1336</v>
      </c>
      <c r="G778" s="210"/>
      <c r="H778" s="213">
        <v>1.19</v>
      </c>
      <c r="I778" s="214"/>
      <c r="J778" s="210"/>
      <c r="K778" s="210"/>
      <c r="L778" s="215"/>
      <c r="M778" s="216"/>
      <c r="N778" s="217"/>
      <c r="O778" s="217"/>
      <c r="P778" s="217"/>
      <c r="Q778" s="217"/>
      <c r="R778" s="217"/>
      <c r="S778" s="217"/>
      <c r="T778" s="218"/>
      <c r="AT778" s="219" t="s">
        <v>172</v>
      </c>
      <c r="AU778" s="219" t="s">
        <v>81</v>
      </c>
      <c r="AV778" s="14" t="s">
        <v>81</v>
      </c>
      <c r="AW778" s="14" t="s">
        <v>34</v>
      </c>
      <c r="AX778" s="14" t="s">
        <v>72</v>
      </c>
      <c r="AY778" s="219" t="s">
        <v>160</v>
      </c>
    </row>
    <row r="779" spans="1:65" s="15" customFormat="1">
      <c r="B779" s="220"/>
      <c r="C779" s="221"/>
      <c r="D779" s="200" t="s">
        <v>172</v>
      </c>
      <c r="E779" s="222" t="s">
        <v>18</v>
      </c>
      <c r="F779" s="223" t="s">
        <v>175</v>
      </c>
      <c r="G779" s="221"/>
      <c r="H779" s="224">
        <v>9.6199999999999992</v>
      </c>
      <c r="I779" s="225"/>
      <c r="J779" s="221"/>
      <c r="K779" s="221"/>
      <c r="L779" s="226"/>
      <c r="M779" s="227"/>
      <c r="N779" s="228"/>
      <c r="O779" s="228"/>
      <c r="P779" s="228"/>
      <c r="Q779" s="228"/>
      <c r="R779" s="228"/>
      <c r="S779" s="228"/>
      <c r="T779" s="229"/>
      <c r="AT779" s="230" t="s">
        <v>172</v>
      </c>
      <c r="AU779" s="230" t="s">
        <v>81</v>
      </c>
      <c r="AV779" s="15" t="s">
        <v>168</v>
      </c>
      <c r="AW779" s="15" t="s">
        <v>34</v>
      </c>
      <c r="AX779" s="15" t="s">
        <v>79</v>
      </c>
      <c r="AY779" s="230" t="s">
        <v>160</v>
      </c>
    </row>
    <row r="780" spans="1:65" s="2" customFormat="1" ht="19.8" customHeight="1">
      <c r="A780" s="37"/>
      <c r="B780" s="38"/>
      <c r="C780" s="181" t="s">
        <v>1337</v>
      </c>
      <c r="D780" s="181" t="s">
        <v>163</v>
      </c>
      <c r="E780" s="182" t="s">
        <v>1338</v>
      </c>
      <c r="F780" s="183" t="s">
        <v>1339</v>
      </c>
      <c r="G780" s="184" t="s">
        <v>178</v>
      </c>
      <c r="H780" s="185">
        <v>4</v>
      </c>
      <c r="I780" s="186"/>
      <c r="J780" s="185">
        <f>ROUND(I780*H780,2)</f>
        <v>0</v>
      </c>
      <c r="K780" s="183" t="s">
        <v>167</v>
      </c>
      <c r="L780" s="42"/>
      <c r="M780" s="187" t="s">
        <v>18</v>
      </c>
      <c r="N780" s="188" t="s">
        <v>43</v>
      </c>
      <c r="O780" s="67"/>
      <c r="P780" s="189">
        <f>O780*H780</f>
        <v>0</v>
      </c>
      <c r="Q780" s="189">
        <v>1.34E-3</v>
      </c>
      <c r="R780" s="189">
        <f>Q780*H780</f>
        <v>5.3600000000000002E-3</v>
      </c>
      <c r="S780" s="189">
        <v>0</v>
      </c>
      <c r="T780" s="190">
        <f>S780*H780</f>
        <v>0</v>
      </c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R780" s="191" t="s">
        <v>168</v>
      </c>
      <c r="AT780" s="191" t="s">
        <v>163</v>
      </c>
      <c r="AU780" s="191" t="s">
        <v>81</v>
      </c>
      <c r="AY780" s="20" t="s">
        <v>160</v>
      </c>
      <c r="BE780" s="192">
        <f>IF(N780="základní",J780,0)</f>
        <v>0</v>
      </c>
      <c r="BF780" s="192">
        <f>IF(N780="snížená",J780,0)</f>
        <v>0</v>
      </c>
      <c r="BG780" s="192">
        <f>IF(N780="zákl. přenesená",J780,0)</f>
        <v>0</v>
      </c>
      <c r="BH780" s="192">
        <f>IF(N780="sníž. přenesená",J780,0)</f>
        <v>0</v>
      </c>
      <c r="BI780" s="192">
        <f>IF(N780="nulová",J780,0)</f>
        <v>0</v>
      </c>
      <c r="BJ780" s="20" t="s">
        <v>79</v>
      </c>
      <c r="BK780" s="192">
        <f>ROUND(I780*H780,2)</f>
        <v>0</v>
      </c>
      <c r="BL780" s="20" t="s">
        <v>168</v>
      </c>
      <c r="BM780" s="191" t="s">
        <v>1340</v>
      </c>
    </row>
    <row r="781" spans="1:65" s="2" customFormat="1">
      <c r="A781" s="37"/>
      <c r="B781" s="38"/>
      <c r="C781" s="39"/>
      <c r="D781" s="193" t="s">
        <v>170</v>
      </c>
      <c r="E781" s="39"/>
      <c r="F781" s="194" t="s">
        <v>1341</v>
      </c>
      <c r="G781" s="39"/>
      <c r="H781" s="39"/>
      <c r="I781" s="195"/>
      <c r="J781" s="39"/>
      <c r="K781" s="39"/>
      <c r="L781" s="42"/>
      <c r="M781" s="196"/>
      <c r="N781" s="197"/>
      <c r="O781" s="67"/>
      <c r="P781" s="67"/>
      <c r="Q781" s="67"/>
      <c r="R781" s="67"/>
      <c r="S781" s="67"/>
      <c r="T781" s="68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T781" s="20" t="s">
        <v>170</v>
      </c>
      <c r="AU781" s="20" t="s">
        <v>81</v>
      </c>
    </row>
    <row r="782" spans="1:65" s="13" customFormat="1">
      <c r="B782" s="198"/>
      <c r="C782" s="199"/>
      <c r="D782" s="200" t="s">
        <v>172</v>
      </c>
      <c r="E782" s="201" t="s">
        <v>18</v>
      </c>
      <c r="F782" s="202" t="s">
        <v>1146</v>
      </c>
      <c r="G782" s="199"/>
      <c r="H782" s="201" t="s">
        <v>18</v>
      </c>
      <c r="I782" s="203"/>
      <c r="J782" s="199"/>
      <c r="K782" s="199"/>
      <c r="L782" s="204"/>
      <c r="M782" s="205"/>
      <c r="N782" s="206"/>
      <c r="O782" s="206"/>
      <c r="P782" s="206"/>
      <c r="Q782" s="206"/>
      <c r="R782" s="206"/>
      <c r="S782" s="206"/>
      <c r="T782" s="207"/>
      <c r="AT782" s="208" t="s">
        <v>172</v>
      </c>
      <c r="AU782" s="208" t="s">
        <v>81</v>
      </c>
      <c r="AV782" s="13" t="s">
        <v>79</v>
      </c>
      <c r="AW782" s="13" t="s">
        <v>34</v>
      </c>
      <c r="AX782" s="13" t="s">
        <v>72</v>
      </c>
      <c r="AY782" s="208" t="s">
        <v>160</v>
      </c>
    </row>
    <row r="783" spans="1:65" s="13" customFormat="1">
      <c r="B783" s="198"/>
      <c r="C783" s="199"/>
      <c r="D783" s="200" t="s">
        <v>172</v>
      </c>
      <c r="E783" s="201" t="s">
        <v>18</v>
      </c>
      <c r="F783" s="202" t="s">
        <v>1295</v>
      </c>
      <c r="G783" s="199"/>
      <c r="H783" s="201" t="s">
        <v>18</v>
      </c>
      <c r="I783" s="203"/>
      <c r="J783" s="199"/>
      <c r="K783" s="199"/>
      <c r="L783" s="204"/>
      <c r="M783" s="205"/>
      <c r="N783" s="206"/>
      <c r="O783" s="206"/>
      <c r="P783" s="206"/>
      <c r="Q783" s="206"/>
      <c r="R783" s="206"/>
      <c r="S783" s="206"/>
      <c r="T783" s="207"/>
      <c r="AT783" s="208" t="s">
        <v>172</v>
      </c>
      <c r="AU783" s="208" t="s">
        <v>81</v>
      </c>
      <c r="AV783" s="13" t="s">
        <v>79</v>
      </c>
      <c r="AW783" s="13" t="s">
        <v>34</v>
      </c>
      <c r="AX783" s="13" t="s">
        <v>72</v>
      </c>
      <c r="AY783" s="208" t="s">
        <v>160</v>
      </c>
    </row>
    <row r="784" spans="1:65" s="13" customFormat="1">
      <c r="B784" s="198"/>
      <c r="C784" s="199"/>
      <c r="D784" s="200" t="s">
        <v>172</v>
      </c>
      <c r="E784" s="201" t="s">
        <v>18</v>
      </c>
      <c r="F784" s="202" t="s">
        <v>1335</v>
      </c>
      <c r="G784" s="199"/>
      <c r="H784" s="201" t="s">
        <v>18</v>
      </c>
      <c r="I784" s="203"/>
      <c r="J784" s="199"/>
      <c r="K784" s="199"/>
      <c r="L784" s="204"/>
      <c r="M784" s="205"/>
      <c r="N784" s="206"/>
      <c r="O784" s="206"/>
      <c r="P784" s="206"/>
      <c r="Q784" s="206"/>
      <c r="R784" s="206"/>
      <c r="S784" s="206"/>
      <c r="T784" s="207"/>
      <c r="AT784" s="208" t="s">
        <v>172</v>
      </c>
      <c r="AU784" s="208" t="s">
        <v>81</v>
      </c>
      <c r="AV784" s="13" t="s">
        <v>79</v>
      </c>
      <c r="AW784" s="13" t="s">
        <v>34</v>
      </c>
      <c r="AX784" s="13" t="s">
        <v>72</v>
      </c>
      <c r="AY784" s="208" t="s">
        <v>160</v>
      </c>
    </row>
    <row r="785" spans="1:65" s="13" customFormat="1">
      <c r="B785" s="198"/>
      <c r="C785" s="199"/>
      <c r="D785" s="200" t="s">
        <v>172</v>
      </c>
      <c r="E785" s="201" t="s">
        <v>18</v>
      </c>
      <c r="F785" s="202" t="s">
        <v>1287</v>
      </c>
      <c r="G785" s="199"/>
      <c r="H785" s="201" t="s">
        <v>18</v>
      </c>
      <c r="I785" s="203"/>
      <c r="J785" s="199"/>
      <c r="K785" s="199"/>
      <c r="L785" s="204"/>
      <c r="M785" s="205"/>
      <c r="N785" s="206"/>
      <c r="O785" s="206"/>
      <c r="P785" s="206"/>
      <c r="Q785" s="206"/>
      <c r="R785" s="206"/>
      <c r="S785" s="206"/>
      <c r="T785" s="207"/>
      <c r="AT785" s="208" t="s">
        <v>172</v>
      </c>
      <c r="AU785" s="208" t="s">
        <v>81</v>
      </c>
      <c r="AV785" s="13" t="s">
        <v>79</v>
      </c>
      <c r="AW785" s="13" t="s">
        <v>34</v>
      </c>
      <c r="AX785" s="13" t="s">
        <v>72</v>
      </c>
      <c r="AY785" s="208" t="s">
        <v>160</v>
      </c>
    </row>
    <row r="786" spans="1:65" s="14" customFormat="1">
      <c r="B786" s="209"/>
      <c r="C786" s="210"/>
      <c r="D786" s="200" t="s">
        <v>172</v>
      </c>
      <c r="E786" s="211" t="s">
        <v>18</v>
      </c>
      <c r="F786" s="212" t="s">
        <v>1305</v>
      </c>
      <c r="G786" s="210"/>
      <c r="H786" s="213">
        <v>4</v>
      </c>
      <c r="I786" s="214"/>
      <c r="J786" s="210"/>
      <c r="K786" s="210"/>
      <c r="L786" s="215"/>
      <c r="M786" s="216"/>
      <c r="N786" s="217"/>
      <c r="O786" s="217"/>
      <c r="P786" s="217"/>
      <c r="Q786" s="217"/>
      <c r="R786" s="217"/>
      <c r="S786" s="217"/>
      <c r="T786" s="218"/>
      <c r="AT786" s="219" t="s">
        <v>172</v>
      </c>
      <c r="AU786" s="219" t="s">
        <v>81</v>
      </c>
      <c r="AV786" s="14" t="s">
        <v>81</v>
      </c>
      <c r="AW786" s="14" t="s">
        <v>34</v>
      </c>
      <c r="AX786" s="14" t="s">
        <v>72</v>
      </c>
      <c r="AY786" s="219" t="s">
        <v>160</v>
      </c>
    </row>
    <row r="787" spans="1:65" s="15" customFormat="1">
      <c r="B787" s="220"/>
      <c r="C787" s="221"/>
      <c r="D787" s="200" t="s">
        <v>172</v>
      </c>
      <c r="E787" s="222" t="s">
        <v>18</v>
      </c>
      <c r="F787" s="223" t="s">
        <v>175</v>
      </c>
      <c r="G787" s="221"/>
      <c r="H787" s="224">
        <v>4</v>
      </c>
      <c r="I787" s="225"/>
      <c r="J787" s="221"/>
      <c r="K787" s="221"/>
      <c r="L787" s="226"/>
      <c r="M787" s="227"/>
      <c r="N787" s="228"/>
      <c r="O787" s="228"/>
      <c r="P787" s="228"/>
      <c r="Q787" s="228"/>
      <c r="R787" s="228"/>
      <c r="S787" s="228"/>
      <c r="T787" s="229"/>
      <c r="AT787" s="230" t="s">
        <v>172</v>
      </c>
      <c r="AU787" s="230" t="s">
        <v>81</v>
      </c>
      <c r="AV787" s="15" t="s">
        <v>168</v>
      </c>
      <c r="AW787" s="15" t="s">
        <v>34</v>
      </c>
      <c r="AX787" s="15" t="s">
        <v>79</v>
      </c>
      <c r="AY787" s="230" t="s">
        <v>160</v>
      </c>
    </row>
    <row r="788" spans="1:65" s="2" customFormat="1" ht="14.4" customHeight="1">
      <c r="A788" s="37"/>
      <c r="B788" s="38"/>
      <c r="C788" s="181" t="s">
        <v>1342</v>
      </c>
      <c r="D788" s="181" t="s">
        <v>163</v>
      </c>
      <c r="E788" s="182" t="s">
        <v>1343</v>
      </c>
      <c r="F788" s="183" t="s">
        <v>1344</v>
      </c>
      <c r="G788" s="184" t="s">
        <v>178</v>
      </c>
      <c r="H788" s="185">
        <v>8.43</v>
      </c>
      <c r="I788" s="186"/>
      <c r="J788" s="185">
        <f>ROUND(I788*H788,2)</f>
        <v>0</v>
      </c>
      <c r="K788" s="183" t="s">
        <v>167</v>
      </c>
      <c r="L788" s="42"/>
      <c r="M788" s="187" t="s">
        <v>18</v>
      </c>
      <c r="N788" s="188" t="s">
        <v>43</v>
      </c>
      <c r="O788" s="67"/>
      <c r="P788" s="189">
        <f>O788*H788</f>
        <v>0</v>
      </c>
      <c r="Q788" s="189">
        <v>8.0570000000000003E-2</v>
      </c>
      <c r="R788" s="189">
        <f>Q788*H788</f>
        <v>0.67920510000000001</v>
      </c>
      <c r="S788" s="189">
        <v>0</v>
      </c>
      <c r="T788" s="190">
        <f>S788*H788</f>
        <v>0</v>
      </c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R788" s="191" t="s">
        <v>168</v>
      </c>
      <c r="AT788" s="191" t="s">
        <v>163</v>
      </c>
      <c r="AU788" s="191" t="s">
        <v>81</v>
      </c>
      <c r="AY788" s="20" t="s">
        <v>160</v>
      </c>
      <c r="BE788" s="192">
        <f>IF(N788="základní",J788,0)</f>
        <v>0</v>
      </c>
      <c r="BF788" s="192">
        <f>IF(N788="snížená",J788,0)</f>
        <v>0</v>
      </c>
      <c r="BG788" s="192">
        <f>IF(N788="zákl. přenesená",J788,0)</f>
        <v>0</v>
      </c>
      <c r="BH788" s="192">
        <f>IF(N788="sníž. přenesená",J788,0)</f>
        <v>0</v>
      </c>
      <c r="BI788" s="192">
        <f>IF(N788="nulová",J788,0)</f>
        <v>0</v>
      </c>
      <c r="BJ788" s="20" t="s">
        <v>79</v>
      </c>
      <c r="BK788" s="192">
        <f>ROUND(I788*H788,2)</f>
        <v>0</v>
      </c>
      <c r="BL788" s="20" t="s">
        <v>168</v>
      </c>
      <c r="BM788" s="191" t="s">
        <v>1345</v>
      </c>
    </row>
    <row r="789" spans="1:65" s="2" customFormat="1">
      <c r="A789" s="37"/>
      <c r="B789" s="38"/>
      <c r="C789" s="39"/>
      <c r="D789" s="193" t="s">
        <v>170</v>
      </c>
      <c r="E789" s="39"/>
      <c r="F789" s="194" t="s">
        <v>1346</v>
      </c>
      <c r="G789" s="39"/>
      <c r="H789" s="39"/>
      <c r="I789" s="195"/>
      <c r="J789" s="39"/>
      <c r="K789" s="39"/>
      <c r="L789" s="42"/>
      <c r="M789" s="196"/>
      <c r="N789" s="197"/>
      <c r="O789" s="67"/>
      <c r="P789" s="67"/>
      <c r="Q789" s="67"/>
      <c r="R789" s="67"/>
      <c r="S789" s="67"/>
      <c r="T789" s="68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T789" s="20" t="s">
        <v>170</v>
      </c>
      <c r="AU789" s="20" t="s">
        <v>81</v>
      </c>
    </row>
    <row r="790" spans="1:65" s="13" customFormat="1">
      <c r="B790" s="198"/>
      <c r="C790" s="199"/>
      <c r="D790" s="200" t="s">
        <v>172</v>
      </c>
      <c r="E790" s="201" t="s">
        <v>18</v>
      </c>
      <c r="F790" s="202" t="s">
        <v>1146</v>
      </c>
      <c r="G790" s="199"/>
      <c r="H790" s="201" t="s">
        <v>18</v>
      </c>
      <c r="I790" s="203"/>
      <c r="J790" s="199"/>
      <c r="K790" s="199"/>
      <c r="L790" s="204"/>
      <c r="M790" s="205"/>
      <c r="N790" s="206"/>
      <c r="O790" s="206"/>
      <c r="P790" s="206"/>
      <c r="Q790" s="206"/>
      <c r="R790" s="206"/>
      <c r="S790" s="206"/>
      <c r="T790" s="207"/>
      <c r="AT790" s="208" t="s">
        <v>172</v>
      </c>
      <c r="AU790" s="208" t="s">
        <v>81</v>
      </c>
      <c r="AV790" s="13" t="s">
        <v>79</v>
      </c>
      <c r="AW790" s="13" t="s">
        <v>34</v>
      </c>
      <c r="AX790" s="13" t="s">
        <v>72</v>
      </c>
      <c r="AY790" s="208" t="s">
        <v>160</v>
      </c>
    </row>
    <row r="791" spans="1:65" s="13" customFormat="1">
      <c r="B791" s="198"/>
      <c r="C791" s="199"/>
      <c r="D791" s="200" t="s">
        <v>172</v>
      </c>
      <c r="E791" s="201" t="s">
        <v>18</v>
      </c>
      <c r="F791" s="202" t="s">
        <v>1295</v>
      </c>
      <c r="G791" s="199"/>
      <c r="H791" s="201" t="s">
        <v>18</v>
      </c>
      <c r="I791" s="203"/>
      <c r="J791" s="199"/>
      <c r="K791" s="199"/>
      <c r="L791" s="204"/>
      <c r="M791" s="205"/>
      <c r="N791" s="206"/>
      <c r="O791" s="206"/>
      <c r="P791" s="206"/>
      <c r="Q791" s="206"/>
      <c r="R791" s="206"/>
      <c r="S791" s="206"/>
      <c r="T791" s="207"/>
      <c r="AT791" s="208" t="s">
        <v>172</v>
      </c>
      <c r="AU791" s="208" t="s">
        <v>81</v>
      </c>
      <c r="AV791" s="13" t="s">
        <v>79</v>
      </c>
      <c r="AW791" s="13" t="s">
        <v>34</v>
      </c>
      <c r="AX791" s="13" t="s">
        <v>72</v>
      </c>
      <c r="AY791" s="208" t="s">
        <v>160</v>
      </c>
    </row>
    <row r="792" spans="1:65" s="13" customFormat="1">
      <c r="B792" s="198"/>
      <c r="C792" s="199"/>
      <c r="D792" s="200" t="s">
        <v>172</v>
      </c>
      <c r="E792" s="201" t="s">
        <v>18</v>
      </c>
      <c r="F792" s="202" t="s">
        <v>1347</v>
      </c>
      <c r="G792" s="199"/>
      <c r="H792" s="201" t="s">
        <v>18</v>
      </c>
      <c r="I792" s="203"/>
      <c r="J792" s="199"/>
      <c r="K792" s="199"/>
      <c r="L792" s="204"/>
      <c r="M792" s="205"/>
      <c r="N792" s="206"/>
      <c r="O792" s="206"/>
      <c r="P792" s="206"/>
      <c r="Q792" s="206"/>
      <c r="R792" s="206"/>
      <c r="S792" s="206"/>
      <c r="T792" s="207"/>
      <c r="AT792" s="208" t="s">
        <v>172</v>
      </c>
      <c r="AU792" s="208" t="s">
        <v>81</v>
      </c>
      <c r="AV792" s="13" t="s">
        <v>79</v>
      </c>
      <c r="AW792" s="13" t="s">
        <v>34</v>
      </c>
      <c r="AX792" s="13" t="s">
        <v>72</v>
      </c>
      <c r="AY792" s="208" t="s">
        <v>160</v>
      </c>
    </row>
    <row r="793" spans="1:65" s="13" customFormat="1">
      <c r="B793" s="198"/>
      <c r="C793" s="199"/>
      <c r="D793" s="200" t="s">
        <v>172</v>
      </c>
      <c r="E793" s="201" t="s">
        <v>18</v>
      </c>
      <c r="F793" s="202" t="s">
        <v>1348</v>
      </c>
      <c r="G793" s="199"/>
      <c r="H793" s="201" t="s">
        <v>18</v>
      </c>
      <c r="I793" s="203"/>
      <c r="J793" s="199"/>
      <c r="K793" s="199"/>
      <c r="L793" s="204"/>
      <c r="M793" s="205"/>
      <c r="N793" s="206"/>
      <c r="O793" s="206"/>
      <c r="P793" s="206"/>
      <c r="Q793" s="206"/>
      <c r="R793" s="206"/>
      <c r="S793" s="206"/>
      <c r="T793" s="207"/>
      <c r="AT793" s="208" t="s">
        <v>172</v>
      </c>
      <c r="AU793" s="208" t="s">
        <v>81</v>
      </c>
      <c r="AV793" s="13" t="s">
        <v>79</v>
      </c>
      <c r="AW793" s="13" t="s">
        <v>34</v>
      </c>
      <c r="AX793" s="13" t="s">
        <v>72</v>
      </c>
      <c r="AY793" s="208" t="s">
        <v>160</v>
      </c>
    </row>
    <row r="794" spans="1:65" s="13" customFormat="1">
      <c r="B794" s="198"/>
      <c r="C794" s="199"/>
      <c r="D794" s="200" t="s">
        <v>172</v>
      </c>
      <c r="E794" s="201" t="s">
        <v>18</v>
      </c>
      <c r="F794" s="202" t="s">
        <v>1349</v>
      </c>
      <c r="G794" s="199"/>
      <c r="H794" s="201" t="s">
        <v>18</v>
      </c>
      <c r="I794" s="203"/>
      <c r="J794" s="199"/>
      <c r="K794" s="199"/>
      <c r="L794" s="204"/>
      <c r="M794" s="205"/>
      <c r="N794" s="206"/>
      <c r="O794" s="206"/>
      <c r="P794" s="206"/>
      <c r="Q794" s="206"/>
      <c r="R794" s="206"/>
      <c r="S794" s="206"/>
      <c r="T794" s="207"/>
      <c r="AT794" s="208" t="s">
        <v>172</v>
      </c>
      <c r="AU794" s="208" t="s">
        <v>81</v>
      </c>
      <c r="AV794" s="13" t="s">
        <v>79</v>
      </c>
      <c r="AW794" s="13" t="s">
        <v>34</v>
      </c>
      <c r="AX794" s="13" t="s">
        <v>72</v>
      </c>
      <c r="AY794" s="208" t="s">
        <v>160</v>
      </c>
    </row>
    <row r="795" spans="1:65" s="13" customFormat="1">
      <c r="B795" s="198"/>
      <c r="C795" s="199"/>
      <c r="D795" s="200" t="s">
        <v>172</v>
      </c>
      <c r="E795" s="201" t="s">
        <v>18</v>
      </c>
      <c r="F795" s="202" t="s">
        <v>1287</v>
      </c>
      <c r="G795" s="199"/>
      <c r="H795" s="201" t="s">
        <v>18</v>
      </c>
      <c r="I795" s="203"/>
      <c r="J795" s="199"/>
      <c r="K795" s="199"/>
      <c r="L795" s="204"/>
      <c r="M795" s="205"/>
      <c r="N795" s="206"/>
      <c r="O795" s="206"/>
      <c r="P795" s="206"/>
      <c r="Q795" s="206"/>
      <c r="R795" s="206"/>
      <c r="S795" s="206"/>
      <c r="T795" s="207"/>
      <c r="AT795" s="208" t="s">
        <v>172</v>
      </c>
      <c r="AU795" s="208" t="s">
        <v>81</v>
      </c>
      <c r="AV795" s="13" t="s">
        <v>79</v>
      </c>
      <c r="AW795" s="13" t="s">
        <v>34</v>
      </c>
      <c r="AX795" s="13" t="s">
        <v>72</v>
      </c>
      <c r="AY795" s="208" t="s">
        <v>160</v>
      </c>
    </row>
    <row r="796" spans="1:65" s="14" customFormat="1">
      <c r="B796" s="209"/>
      <c r="C796" s="210"/>
      <c r="D796" s="200" t="s">
        <v>172</v>
      </c>
      <c r="E796" s="211" t="s">
        <v>18</v>
      </c>
      <c r="F796" s="212" t="s">
        <v>1299</v>
      </c>
      <c r="G796" s="210"/>
      <c r="H796" s="213">
        <v>8.43</v>
      </c>
      <c r="I796" s="214"/>
      <c r="J796" s="210"/>
      <c r="K796" s="210"/>
      <c r="L796" s="215"/>
      <c r="M796" s="216"/>
      <c r="N796" s="217"/>
      <c r="O796" s="217"/>
      <c r="P796" s="217"/>
      <c r="Q796" s="217"/>
      <c r="R796" s="217"/>
      <c r="S796" s="217"/>
      <c r="T796" s="218"/>
      <c r="AT796" s="219" t="s">
        <v>172</v>
      </c>
      <c r="AU796" s="219" t="s">
        <v>81</v>
      </c>
      <c r="AV796" s="14" t="s">
        <v>81</v>
      </c>
      <c r="AW796" s="14" t="s">
        <v>34</v>
      </c>
      <c r="AX796" s="14" t="s">
        <v>72</v>
      </c>
      <c r="AY796" s="219" t="s">
        <v>160</v>
      </c>
    </row>
    <row r="797" spans="1:65" s="15" customFormat="1">
      <c r="B797" s="220"/>
      <c r="C797" s="221"/>
      <c r="D797" s="200" t="s">
        <v>172</v>
      </c>
      <c r="E797" s="222" t="s">
        <v>18</v>
      </c>
      <c r="F797" s="223" t="s">
        <v>175</v>
      </c>
      <c r="G797" s="221"/>
      <c r="H797" s="224">
        <v>8.43</v>
      </c>
      <c r="I797" s="225"/>
      <c r="J797" s="221"/>
      <c r="K797" s="221"/>
      <c r="L797" s="226"/>
      <c r="M797" s="227"/>
      <c r="N797" s="228"/>
      <c r="O797" s="228"/>
      <c r="P797" s="228"/>
      <c r="Q797" s="228"/>
      <c r="R797" s="228"/>
      <c r="S797" s="228"/>
      <c r="T797" s="229"/>
      <c r="AT797" s="230" t="s">
        <v>172</v>
      </c>
      <c r="AU797" s="230" t="s">
        <v>81</v>
      </c>
      <c r="AV797" s="15" t="s">
        <v>168</v>
      </c>
      <c r="AW797" s="15" t="s">
        <v>34</v>
      </c>
      <c r="AX797" s="15" t="s">
        <v>79</v>
      </c>
      <c r="AY797" s="230" t="s">
        <v>160</v>
      </c>
    </row>
    <row r="798" spans="1:65" s="2" customFormat="1" ht="19.8" customHeight="1">
      <c r="A798" s="37"/>
      <c r="B798" s="38"/>
      <c r="C798" s="181" t="s">
        <v>1350</v>
      </c>
      <c r="D798" s="181" t="s">
        <v>163</v>
      </c>
      <c r="E798" s="182" t="s">
        <v>1351</v>
      </c>
      <c r="F798" s="183" t="s">
        <v>1352</v>
      </c>
      <c r="G798" s="184" t="s">
        <v>178</v>
      </c>
      <c r="H798" s="185">
        <v>1.19</v>
      </c>
      <c r="I798" s="186"/>
      <c r="J798" s="185">
        <f>ROUND(I798*H798,2)</f>
        <v>0</v>
      </c>
      <c r="K798" s="183" t="s">
        <v>167</v>
      </c>
      <c r="L798" s="42"/>
      <c r="M798" s="187" t="s">
        <v>18</v>
      </c>
      <c r="N798" s="188" t="s">
        <v>43</v>
      </c>
      <c r="O798" s="67"/>
      <c r="P798" s="189">
        <f>O798*H798</f>
        <v>0</v>
      </c>
      <c r="Q798" s="189">
        <v>8.4470000000000003E-2</v>
      </c>
      <c r="R798" s="189">
        <f>Q798*H798</f>
        <v>0.10051930000000001</v>
      </c>
      <c r="S798" s="189">
        <v>0</v>
      </c>
      <c r="T798" s="190">
        <f>S798*H798</f>
        <v>0</v>
      </c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R798" s="191" t="s">
        <v>168</v>
      </c>
      <c r="AT798" s="191" t="s">
        <v>163</v>
      </c>
      <c r="AU798" s="191" t="s">
        <v>81</v>
      </c>
      <c r="AY798" s="20" t="s">
        <v>160</v>
      </c>
      <c r="BE798" s="192">
        <f>IF(N798="základní",J798,0)</f>
        <v>0</v>
      </c>
      <c r="BF798" s="192">
        <f>IF(N798="snížená",J798,0)</f>
        <v>0</v>
      </c>
      <c r="BG798" s="192">
        <f>IF(N798="zákl. přenesená",J798,0)</f>
        <v>0</v>
      </c>
      <c r="BH798" s="192">
        <f>IF(N798="sníž. přenesená",J798,0)</f>
        <v>0</v>
      </c>
      <c r="BI798" s="192">
        <f>IF(N798="nulová",J798,0)</f>
        <v>0</v>
      </c>
      <c r="BJ798" s="20" t="s">
        <v>79</v>
      </c>
      <c r="BK798" s="192">
        <f>ROUND(I798*H798,2)</f>
        <v>0</v>
      </c>
      <c r="BL798" s="20" t="s">
        <v>168</v>
      </c>
      <c r="BM798" s="191" t="s">
        <v>1353</v>
      </c>
    </row>
    <row r="799" spans="1:65" s="2" customFormat="1">
      <c r="A799" s="37"/>
      <c r="B799" s="38"/>
      <c r="C799" s="39"/>
      <c r="D799" s="193" t="s">
        <v>170</v>
      </c>
      <c r="E799" s="39"/>
      <c r="F799" s="194" t="s">
        <v>1354</v>
      </c>
      <c r="G799" s="39"/>
      <c r="H799" s="39"/>
      <c r="I799" s="195"/>
      <c r="J799" s="39"/>
      <c r="K799" s="39"/>
      <c r="L799" s="42"/>
      <c r="M799" s="196"/>
      <c r="N799" s="197"/>
      <c r="O799" s="67"/>
      <c r="P799" s="67"/>
      <c r="Q799" s="67"/>
      <c r="R799" s="67"/>
      <c r="S799" s="67"/>
      <c r="T799" s="68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T799" s="20" t="s">
        <v>170</v>
      </c>
      <c r="AU799" s="20" t="s">
        <v>81</v>
      </c>
    </row>
    <row r="800" spans="1:65" s="13" customFormat="1">
      <c r="B800" s="198"/>
      <c r="C800" s="199"/>
      <c r="D800" s="200" t="s">
        <v>172</v>
      </c>
      <c r="E800" s="201" t="s">
        <v>18</v>
      </c>
      <c r="F800" s="202" t="s">
        <v>1146</v>
      </c>
      <c r="G800" s="199"/>
      <c r="H800" s="201" t="s">
        <v>18</v>
      </c>
      <c r="I800" s="203"/>
      <c r="J800" s="199"/>
      <c r="K800" s="199"/>
      <c r="L800" s="204"/>
      <c r="M800" s="205"/>
      <c r="N800" s="206"/>
      <c r="O800" s="206"/>
      <c r="P800" s="206"/>
      <c r="Q800" s="206"/>
      <c r="R800" s="206"/>
      <c r="S800" s="206"/>
      <c r="T800" s="207"/>
      <c r="AT800" s="208" t="s">
        <v>172</v>
      </c>
      <c r="AU800" s="208" t="s">
        <v>81</v>
      </c>
      <c r="AV800" s="13" t="s">
        <v>79</v>
      </c>
      <c r="AW800" s="13" t="s">
        <v>34</v>
      </c>
      <c r="AX800" s="13" t="s">
        <v>72</v>
      </c>
      <c r="AY800" s="208" t="s">
        <v>160</v>
      </c>
    </row>
    <row r="801" spans="1:65" s="13" customFormat="1">
      <c r="B801" s="198"/>
      <c r="C801" s="199"/>
      <c r="D801" s="200" t="s">
        <v>172</v>
      </c>
      <c r="E801" s="201" t="s">
        <v>18</v>
      </c>
      <c r="F801" s="202" t="s">
        <v>1295</v>
      </c>
      <c r="G801" s="199"/>
      <c r="H801" s="201" t="s">
        <v>18</v>
      </c>
      <c r="I801" s="203"/>
      <c r="J801" s="199"/>
      <c r="K801" s="199"/>
      <c r="L801" s="204"/>
      <c r="M801" s="205"/>
      <c r="N801" s="206"/>
      <c r="O801" s="206"/>
      <c r="P801" s="206"/>
      <c r="Q801" s="206"/>
      <c r="R801" s="206"/>
      <c r="S801" s="206"/>
      <c r="T801" s="207"/>
      <c r="AT801" s="208" t="s">
        <v>172</v>
      </c>
      <c r="AU801" s="208" t="s">
        <v>81</v>
      </c>
      <c r="AV801" s="13" t="s">
        <v>79</v>
      </c>
      <c r="AW801" s="13" t="s">
        <v>34</v>
      </c>
      <c r="AX801" s="13" t="s">
        <v>72</v>
      </c>
      <c r="AY801" s="208" t="s">
        <v>160</v>
      </c>
    </row>
    <row r="802" spans="1:65" s="13" customFormat="1">
      <c r="B802" s="198"/>
      <c r="C802" s="199"/>
      <c r="D802" s="200" t="s">
        <v>172</v>
      </c>
      <c r="E802" s="201" t="s">
        <v>18</v>
      </c>
      <c r="F802" s="202" t="s">
        <v>1347</v>
      </c>
      <c r="G802" s="199"/>
      <c r="H802" s="201" t="s">
        <v>18</v>
      </c>
      <c r="I802" s="203"/>
      <c r="J802" s="199"/>
      <c r="K802" s="199"/>
      <c r="L802" s="204"/>
      <c r="M802" s="205"/>
      <c r="N802" s="206"/>
      <c r="O802" s="206"/>
      <c r="P802" s="206"/>
      <c r="Q802" s="206"/>
      <c r="R802" s="206"/>
      <c r="S802" s="206"/>
      <c r="T802" s="207"/>
      <c r="AT802" s="208" t="s">
        <v>172</v>
      </c>
      <c r="AU802" s="208" t="s">
        <v>81</v>
      </c>
      <c r="AV802" s="13" t="s">
        <v>79</v>
      </c>
      <c r="AW802" s="13" t="s">
        <v>34</v>
      </c>
      <c r="AX802" s="13" t="s">
        <v>72</v>
      </c>
      <c r="AY802" s="208" t="s">
        <v>160</v>
      </c>
    </row>
    <row r="803" spans="1:65" s="13" customFormat="1">
      <c r="B803" s="198"/>
      <c r="C803" s="199"/>
      <c r="D803" s="200" t="s">
        <v>172</v>
      </c>
      <c r="E803" s="201" t="s">
        <v>18</v>
      </c>
      <c r="F803" s="202" t="s">
        <v>1355</v>
      </c>
      <c r="G803" s="199"/>
      <c r="H803" s="201" t="s">
        <v>18</v>
      </c>
      <c r="I803" s="203"/>
      <c r="J803" s="199"/>
      <c r="K803" s="199"/>
      <c r="L803" s="204"/>
      <c r="M803" s="205"/>
      <c r="N803" s="206"/>
      <c r="O803" s="206"/>
      <c r="P803" s="206"/>
      <c r="Q803" s="206"/>
      <c r="R803" s="206"/>
      <c r="S803" s="206"/>
      <c r="T803" s="207"/>
      <c r="AT803" s="208" t="s">
        <v>172</v>
      </c>
      <c r="AU803" s="208" t="s">
        <v>81</v>
      </c>
      <c r="AV803" s="13" t="s">
        <v>79</v>
      </c>
      <c r="AW803" s="13" t="s">
        <v>34</v>
      </c>
      <c r="AX803" s="13" t="s">
        <v>72</v>
      </c>
      <c r="AY803" s="208" t="s">
        <v>160</v>
      </c>
    </row>
    <row r="804" spans="1:65" s="13" customFormat="1">
      <c r="B804" s="198"/>
      <c r="C804" s="199"/>
      <c r="D804" s="200" t="s">
        <v>172</v>
      </c>
      <c r="E804" s="201" t="s">
        <v>18</v>
      </c>
      <c r="F804" s="202" t="s">
        <v>1328</v>
      </c>
      <c r="G804" s="199"/>
      <c r="H804" s="201" t="s">
        <v>18</v>
      </c>
      <c r="I804" s="203"/>
      <c r="J804" s="199"/>
      <c r="K804" s="199"/>
      <c r="L804" s="204"/>
      <c r="M804" s="205"/>
      <c r="N804" s="206"/>
      <c r="O804" s="206"/>
      <c r="P804" s="206"/>
      <c r="Q804" s="206"/>
      <c r="R804" s="206"/>
      <c r="S804" s="206"/>
      <c r="T804" s="207"/>
      <c r="AT804" s="208" t="s">
        <v>172</v>
      </c>
      <c r="AU804" s="208" t="s">
        <v>81</v>
      </c>
      <c r="AV804" s="13" t="s">
        <v>79</v>
      </c>
      <c r="AW804" s="13" t="s">
        <v>34</v>
      </c>
      <c r="AX804" s="13" t="s">
        <v>72</v>
      </c>
      <c r="AY804" s="208" t="s">
        <v>160</v>
      </c>
    </row>
    <row r="805" spans="1:65" s="14" customFormat="1">
      <c r="B805" s="209"/>
      <c r="C805" s="210"/>
      <c r="D805" s="200" t="s">
        <v>172</v>
      </c>
      <c r="E805" s="211" t="s">
        <v>18</v>
      </c>
      <c r="F805" s="212" t="s">
        <v>1336</v>
      </c>
      <c r="G805" s="210"/>
      <c r="H805" s="213">
        <v>1.19</v>
      </c>
      <c r="I805" s="214"/>
      <c r="J805" s="210"/>
      <c r="K805" s="210"/>
      <c r="L805" s="215"/>
      <c r="M805" s="216"/>
      <c r="N805" s="217"/>
      <c r="O805" s="217"/>
      <c r="P805" s="217"/>
      <c r="Q805" s="217"/>
      <c r="R805" s="217"/>
      <c r="S805" s="217"/>
      <c r="T805" s="218"/>
      <c r="AT805" s="219" t="s">
        <v>172</v>
      </c>
      <c r="AU805" s="219" t="s">
        <v>81</v>
      </c>
      <c r="AV805" s="14" t="s">
        <v>81</v>
      </c>
      <c r="AW805" s="14" t="s">
        <v>34</v>
      </c>
      <c r="AX805" s="14" t="s">
        <v>72</v>
      </c>
      <c r="AY805" s="219" t="s">
        <v>160</v>
      </c>
    </row>
    <row r="806" spans="1:65" s="15" customFormat="1">
      <c r="B806" s="220"/>
      <c r="C806" s="221"/>
      <c r="D806" s="200" t="s">
        <v>172</v>
      </c>
      <c r="E806" s="222" t="s">
        <v>18</v>
      </c>
      <c r="F806" s="223" t="s">
        <v>175</v>
      </c>
      <c r="G806" s="221"/>
      <c r="H806" s="224">
        <v>1.19</v>
      </c>
      <c r="I806" s="225"/>
      <c r="J806" s="221"/>
      <c r="K806" s="221"/>
      <c r="L806" s="226"/>
      <c r="M806" s="227"/>
      <c r="N806" s="228"/>
      <c r="O806" s="228"/>
      <c r="P806" s="228"/>
      <c r="Q806" s="228"/>
      <c r="R806" s="228"/>
      <c r="S806" s="228"/>
      <c r="T806" s="229"/>
      <c r="AT806" s="230" t="s">
        <v>172</v>
      </c>
      <c r="AU806" s="230" t="s">
        <v>81</v>
      </c>
      <c r="AV806" s="15" t="s">
        <v>168</v>
      </c>
      <c r="AW806" s="15" t="s">
        <v>34</v>
      </c>
      <c r="AX806" s="15" t="s">
        <v>79</v>
      </c>
      <c r="AY806" s="230" t="s">
        <v>160</v>
      </c>
    </row>
    <row r="807" spans="1:65" s="2" customFormat="1" ht="19.8" customHeight="1">
      <c r="A807" s="37"/>
      <c r="B807" s="38"/>
      <c r="C807" s="181" t="s">
        <v>1356</v>
      </c>
      <c r="D807" s="181" t="s">
        <v>163</v>
      </c>
      <c r="E807" s="182" t="s">
        <v>1357</v>
      </c>
      <c r="F807" s="183" t="s">
        <v>1358</v>
      </c>
      <c r="G807" s="184" t="s">
        <v>178</v>
      </c>
      <c r="H807" s="185">
        <v>4</v>
      </c>
      <c r="I807" s="186"/>
      <c r="J807" s="185">
        <f>ROUND(I807*H807,2)</f>
        <v>0</v>
      </c>
      <c r="K807" s="183" t="s">
        <v>167</v>
      </c>
      <c r="L807" s="42"/>
      <c r="M807" s="187" t="s">
        <v>18</v>
      </c>
      <c r="N807" s="188" t="s">
        <v>43</v>
      </c>
      <c r="O807" s="67"/>
      <c r="P807" s="189">
        <f>O807*H807</f>
        <v>0</v>
      </c>
      <c r="Q807" s="189">
        <v>8.3739999999999995E-2</v>
      </c>
      <c r="R807" s="189">
        <f>Q807*H807</f>
        <v>0.33495999999999998</v>
      </c>
      <c r="S807" s="189">
        <v>0</v>
      </c>
      <c r="T807" s="190">
        <f>S807*H807</f>
        <v>0</v>
      </c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R807" s="191" t="s">
        <v>168</v>
      </c>
      <c r="AT807" s="191" t="s">
        <v>163</v>
      </c>
      <c r="AU807" s="191" t="s">
        <v>81</v>
      </c>
      <c r="AY807" s="20" t="s">
        <v>160</v>
      </c>
      <c r="BE807" s="192">
        <f>IF(N807="základní",J807,0)</f>
        <v>0</v>
      </c>
      <c r="BF807" s="192">
        <f>IF(N807="snížená",J807,0)</f>
        <v>0</v>
      </c>
      <c r="BG807" s="192">
        <f>IF(N807="zákl. přenesená",J807,0)</f>
        <v>0</v>
      </c>
      <c r="BH807" s="192">
        <f>IF(N807="sníž. přenesená",J807,0)</f>
        <v>0</v>
      </c>
      <c r="BI807" s="192">
        <f>IF(N807="nulová",J807,0)</f>
        <v>0</v>
      </c>
      <c r="BJ807" s="20" t="s">
        <v>79</v>
      </c>
      <c r="BK807" s="192">
        <f>ROUND(I807*H807,2)</f>
        <v>0</v>
      </c>
      <c r="BL807" s="20" t="s">
        <v>168</v>
      </c>
      <c r="BM807" s="191" t="s">
        <v>1359</v>
      </c>
    </row>
    <row r="808" spans="1:65" s="2" customFormat="1">
      <c r="A808" s="37"/>
      <c r="B808" s="38"/>
      <c r="C808" s="39"/>
      <c r="D808" s="193" t="s">
        <v>170</v>
      </c>
      <c r="E808" s="39"/>
      <c r="F808" s="194" t="s">
        <v>1360</v>
      </c>
      <c r="G808" s="39"/>
      <c r="H808" s="39"/>
      <c r="I808" s="195"/>
      <c r="J808" s="39"/>
      <c r="K808" s="39"/>
      <c r="L808" s="42"/>
      <c r="M808" s="196"/>
      <c r="N808" s="197"/>
      <c r="O808" s="67"/>
      <c r="P808" s="67"/>
      <c r="Q808" s="67"/>
      <c r="R808" s="67"/>
      <c r="S808" s="67"/>
      <c r="T808" s="68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T808" s="20" t="s">
        <v>170</v>
      </c>
      <c r="AU808" s="20" t="s">
        <v>81</v>
      </c>
    </row>
    <row r="809" spans="1:65" s="13" customFormat="1">
      <c r="B809" s="198"/>
      <c r="C809" s="199"/>
      <c r="D809" s="200" t="s">
        <v>172</v>
      </c>
      <c r="E809" s="201" t="s">
        <v>18</v>
      </c>
      <c r="F809" s="202" t="s">
        <v>1146</v>
      </c>
      <c r="G809" s="199"/>
      <c r="H809" s="201" t="s">
        <v>18</v>
      </c>
      <c r="I809" s="203"/>
      <c r="J809" s="199"/>
      <c r="K809" s="199"/>
      <c r="L809" s="204"/>
      <c r="M809" s="205"/>
      <c r="N809" s="206"/>
      <c r="O809" s="206"/>
      <c r="P809" s="206"/>
      <c r="Q809" s="206"/>
      <c r="R809" s="206"/>
      <c r="S809" s="206"/>
      <c r="T809" s="207"/>
      <c r="AT809" s="208" t="s">
        <v>172</v>
      </c>
      <c r="AU809" s="208" t="s">
        <v>81</v>
      </c>
      <c r="AV809" s="13" t="s">
        <v>79</v>
      </c>
      <c r="AW809" s="13" t="s">
        <v>34</v>
      </c>
      <c r="AX809" s="13" t="s">
        <v>72</v>
      </c>
      <c r="AY809" s="208" t="s">
        <v>160</v>
      </c>
    </row>
    <row r="810" spans="1:65" s="13" customFormat="1">
      <c r="B810" s="198"/>
      <c r="C810" s="199"/>
      <c r="D810" s="200" t="s">
        <v>172</v>
      </c>
      <c r="E810" s="201" t="s">
        <v>18</v>
      </c>
      <c r="F810" s="202" t="s">
        <v>1295</v>
      </c>
      <c r="G810" s="199"/>
      <c r="H810" s="201" t="s">
        <v>18</v>
      </c>
      <c r="I810" s="203"/>
      <c r="J810" s="199"/>
      <c r="K810" s="199"/>
      <c r="L810" s="204"/>
      <c r="M810" s="205"/>
      <c r="N810" s="206"/>
      <c r="O810" s="206"/>
      <c r="P810" s="206"/>
      <c r="Q810" s="206"/>
      <c r="R810" s="206"/>
      <c r="S810" s="206"/>
      <c r="T810" s="207"/>
      <c r="AT810" s="208" t="s">
        <v>172</v>
      </c>
      <c r="AU810" s="208" t="s">
        <v>81</v>
      </c>
      <c r="AV810" s="13" t="s">
        <v>79</v>
      </c>
      <c r="AW810" s="13" t="s">
        <v>34</v>
      </c>
      <c r="AX810" s="13" t="s">
        <v>72</v>
      </c>
      <c r="AY810" s="208" t="s">
        <v>160</v>
      </c>
    </row>
    <row r="811" spans="1:65" s="13" customFormat="1">
      <c r="B811" s="198"/>
      <c r="C811" s="199"/>
      <c r="D811" s="200" t="s">
        <v>172</v>
      </c>
      <c r="E811" s="201" t="s">
        <v>18</v>
      </c>
      <c r="F811" s="202" t="s">
        <v>1347</v>
      </c>
      <c r="G811" s="199"/>
      <c r="H811" s="201" t="s">
        <v>18</v>
      </c>
      <c r="I811" s="203"/>
      <c r="J811" s="199"/>
      <c r="K811" s="199"/>
      <c r="L811" s="204"/>
      <c r="M811" s="205"/>
      <c r="N811" s="206"/>
      <c r="O811" s="206"/>
      <c r="P811" s="206"/>
      <c r="Q811" s="206"/>
      <c r="R811" s="206"/>
      <c r="S811" s="206"/>
      <c r="T811" s="207"/>
      <c r="AT811" s="208" t="s">
        <v>172</v>
      </c>
      <c r="AU811" s="208" t="s">
        <v>81</v>
      </c>
      <c r="AV811" s="13" t="s">
        <v>79</v>
      </c>
      <c r="AW811" s="13" t="s">
        <v>34</v>
      </c>
      <c r="AX811" s="13" t="s">
        <v>72</v>
      </c>
      <c r="AY811" s="208" t="s">
        <v>160</v>
      </c>
    </row>
    <row r="812" spans="1:65" s="13" customFormat="1">
      <c r="B812" s="198"/>
      <c r="C812" s="199"/>
      <c r="D812" s="200" t="s">
        <v>172</v>
      </c>
      <c r="E812" s="201" t="s">
        <v>18</v>
      </c>
      <c r="F812" s="202" t="s">
        <v>1348</v>
      </c>
      <c r="G812" s="199"/>
      <c r="H812" s="201" t="s">
        <v>18</v>
      </c>
      <c r="I812" s="203"/>
      <c r="J812" s="199"/>
      <c r="K812" s="199"/>
      <c r="L812" s="204"/>
      <c r="M812" s="205"/>
      <c r="N812" s="206"/>
      <c r="O812" s="206"/>
      <c r="P812" s="206"/>
      <c r="Q812" s="206"/>
      <c r="R812" s="206"/>
      <c r="S812" s="206"/>
      <c r="T812" s="207"/>
      <c r="AT812" s="208" t="s">
        <v>172</v>
      </c>
      <c r="AU812" s="208" t="s">
        <v>81</v>
      </c>
      <c r="AV812" s="13" t="s">
        <v>79</v>
      </c>
      <c r="AW812" s="13" t="s">
        <v>34</v>
      </c>
      <c r="AX812" s="13" t="s">
        <v>72</v>
      </c>
      <c r="AY812" s="208" t="s">
        <v>160</v>
      </c>
    </row>
    <row r="813" spans="1:65" s="13" customFormat="1">
      <c r="B813" s="198"/>
      <c r="C813" s="199"/>
      <c r="D813" s="200" t="s">
        <v>172</v>
      </c>
      <c r="E813" s="201" t="s">
        <v>18</v>
      </c>
      <c r="F813" s="202" t="s">
        <v>1287</v>
      </c>
      <c r="G813" s="199"/>
      <c r="H813" s="201" t="s">
        <v>18</v>
      </c>
      <c r="I813" s="203"/>
      <c r="J813" s="199"/>
      <c r="K813" s="199"/>
      <c r="L813" s="204"/>
      <c r="M813" s="205"/>
      <c r="N813" s="206"/>
      <c r="O813" s="206"/>
      <c r="P813" s="206"/>
      <c r="Q813" s="206"/>
      <c r="R813" s="206"/>
      <c r="S813" s="206"/>
      <c r="T813" s="207"/>
      <c r="AT813" s="208" t="s">
        <v>172</v>
      </c>
      <c r="AU813" s="208" t="s">
        <v>81</v>
      </c>
      <c r="AV813" s="13" t="s">
        <v>79</v>
      </c>
      <c r="AW813" s="13" t="s">
        <v>34</v>
      </c>
      <c r="AX813" s="13" t="s">
        <v>72</v>
      </c>
      <c r="AY813" s="208" t="s">
        <v>160</v>
      </c>
    </row>
    <row r="814" spans="1:65" s="14" customFormat="1">
      <c r="B814" s="209"/>
      <c r="C814" s="210"/>
      <c r="D814" s="200" t="s">
        <v>172</v>
      </c>
      <c r="E814" s="211" t="s">
        <v>18</v>
      </c>
      <c r="F814" s="212" t="s">
        <v>1305</v>
      </c>
      <c r="G814" s="210"/>
      <c r="H814" s="213">
        <v>4</v>
      </c>
      <c r="I814" s="214"/>
      <c r="J814" s="210"/>
      <c r="K814" s="210"/>
      <c r="L814" s="215"/>
      <c r="M814" s="216"/>
      <c r="N814" s="217"/>
      <c r="O814" s="217"/>
      <c r="P814" s="217"/>
      <c r="Q814" s="217"/>
      <c r="R814" s="217"/>
      <c r="S814" s="217"/>
      <c r="T814" s="218"/>
      <c r="AT814" s="219" t="s">
        <v>172</v>
      </c>
      <c r="AU814" s="219" t="s">
        <v>81</v>
      </c>
      <c r="AV814" s="14" t="s">
        <v>81</v>
      </c>
      <c r="AW814" s="14" t="s">
        <v>34</v>
      </c>
      <c r="AX814" s="14" t="s">
        <v>72</v>
      </c>
      <c r="AY814" s="219" t="s">
        <v>160</v>
      </c>
    </row>
    <row r="815" spans="1:65" s="15" customFormat="1">
      <c r="B815" s="220"/>
      <c r="C815" s="221"/>
      <c r="D815" s="200" t="s">
        <v>172</v>
      </c>
      <c r="E815" s="222" t="s">
        <v>18</v>
      </c>
      <c r="F815" s="223" t="s">
        <v>175</v>
      </c>
      <c r="G815" s="221"/>
      <c r="H815" s="224">
        <v>4</v>
      </c>
      <c r="I815" s="225"/>
      <c r="J815" s="221"/>
      <c r="K815" s="221"/>
      <c r="L815" s="226"/>
      <c r="M815" s="227"/>
      <c r="N815" s="228"/>
      <c r="O815" s="228"/>
      <c r="P815" s="228"/>
      <c r="Q815" s="228"/>
      <c r="R815" s="228"/>
      <c r="S815" s="228"/>
      <c r="T815" s="229"/>
      <c r="AT815" s="230" t="s">
        <v>172</v>
      </c>
      <c r="AU815" s="230" t="s">
        <v>81</v>
      </c>
      <c r="AV815" s="15" t="s">
        <v>168</v>
      </c>
      <c r="AW815" s="15" t="s">
        <v>34</v>
      </c>
      <c r="AX815" s="15" t="s">
        <v>79</v>
      </c>
      <c r="AY815" s="230" t="s">
        <v>160</v>
      </c>
    </row>
    <row r="816" spans="1:65" s="2" customFormat="1" ht="14.4" customHeight="1">
      <c r="A816" s="37"/>
      <c r="B816" s="38"/>
      <c r="C816" s="181" t="s">
        <v>1361</v>
      </c>
      <c r="D816" s="181" t="s">
        <v>163</v>
      </c>
      <c r="E816" s="182" t="s">
        <v>1362</v>
      </c>
      <c r="F816" s="183" t="s">
        <v>1363</v>
      </c>
      <c r="G816" s="184" t="s">
        <v>178</v>
      </c>
      <c r="H816" s="185">
        <v>48.38</v>
      </c>
      <c r="I816" s="186"/>
      <c r="J816" s="185">
        <f>ROUND(I816*H816,2)</f>
        <v>0</v>
      </c>
      <c r="K816" s="183" t="s">
        <v>167</v>
      </c>
      <c r="L816" s="42"/>
      <c r="M816" s="187" t="s">
        <v>18</v>
      </c>
      <c r="N816" s="188" t="s">
        <v>43</v>
      </c>
      <c r="O816" s="67"/>
      <c r="P816" s="189">
        <f>O816*H816</f>
        <v>0</v>
      </c>
      <c r="Q816" s="189">
        <v>0.01</v>
      </c>
      <c r="R816" s="189">
        <f>Q816*H816</f>
        <v>0.48380000000000006</v>
      </c>
      <c r="S816" s="189">
        <v>0</v>
      </c>
      <c r="T816" s="190">
        <f>S816*H816</f>
        <v>0</v>
      </c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R816" s="191" t="s">
        <v>168</v>
      </c>
      <c r="AT816" s="191" t="s">
        <v>163</v>
      </c>
      <c r="AU816" s="191" t="s">
        <v>81</v>
      </c>
      <c r="AY816" s="20" t="s">
        <v>160</v>
      </c>
      <c r="BE816" s="192">
        <f>IF(N816="základní",J816,0)</f>
        <v>0</v>
      </c>
      <c r="BF816" s="192">
        <f>IF(N816="snížená",J816,0)</f>
        <v>0</v>
      </c>
      <c r="BG816" s="192">
        <f>IF(N816="zákl. přenesená",J816,0)</f>
        <v>0</v>
      </c>
      <c r="BH816" s="192">
        <f>IF(N816="sníž. přenesená",J816,0)</f>
        <v>0</v>
      </c>
      <c r="BI816" s="192">
        <f>IF(N816="nulová",J816,0)</f>
        <v>0</v>
      </c>
      <c r="BJ816" s="20" t="s">
        <v>79</v>
      </c>
      <c r="BK816" s="192">
        <f>ROUND(I816*H816,2)</f>
        <v>0</v>
      </c>
      <c r="BL816" s="20" t="s">
        <v>168</v>
      </c>
      <c r="BM816" s="191" t="s">
        <v>1364</v>
      </c>
    </row>
    <row r="817" spans="1:65" s="2" customFormat="1">
      <c r="A817" s="37"/>
      <c r="B817" s="38"/>
      <c r="C817" s="39"/>
      <c r="D817" s="193" t="s">
        <v>170</v>
      </c>
      <c r="E817" s="39"/>
      <c r="F817" s="194" t="s">
        <v>1365</v>
      </c>
      <c r="G817" s="39"/>
      <c r="H817" s="39"/>
      <c r="I817" s="195"/>
      <c r="J817" s="39"/>
      <c r="K817" s="39"/>
      <c r="L817" s="42"/>
      <c r="M817" s="196"/>
      <c r="N817" s="197"/>
      <c r="O817" s="67"/>
      <c r="P817" s="67"/>
      <c r="Q817" s="67"/>
      <c r="R817" s="67"/>
      <c r="S817" s="67"/>
      <c r="T817" s="68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T817" s="20" t="s">
        <v>170</v>
      </c>
      <c r="AU817" s="20" t="s">
        <v>81</v>
      </c>
    </row>
    <row r="818" spans="1:65" s="13" customFormat="1">
      <c r="B818" s="198"/>
      <c r="C818" s="199"/>
      <c r="D818" s="200" t="s">
        <v>172</v>
      </c>
      <c r="E818" s="201" t="s">
        <v>18</v>
      </c>
      <c r="F818" s="202" t="s">
        <v>1146</v>
      </c>
      <c r="G818" s="199"/>
      <c r="H818" s="201" t="s">
        <v>18</v>
      </c>
      <c r="I818" s="203"/>
      <c r="J818" s="199"/>
      <c r="K818" s="199"/>
      <c r="L818" s="204"/>
      <c r="M818" s="205"/>
      <c r="N818" s="206"/>
      <c r="O818" s="206"/>
      <c r="P818" s="206"/>
      <c r="Q818" s="206"/>
      <c r="R818" s="206"/>
      <c r="S818" s="206"/>
      <c r="T818" s="207"/>
      <c r="AT818" s="208" t="s">
        <v>172</v>
      </c>
      <c r="AU818" s="208" t="s">
        <v>81</v>
      </c>
      <c r="AV818" s="13" t="s">
        <v>79</v>
      </c>
      <c r="AW818" s="13" t="s">
        <v>34</v>
      </c>
      <c r="AX818" s="13" t="s">
        <v>72</v>
      </c>
      <c r="AY818" s="208" t="s">
        <v>160</v>
      </c>
    </row>
    <row r="819" spans="1:65" s="13" customFormat="1">
      <c r="B819" s="198"/>
      <c r="C819" s="199"/>
      <c r="D819" s="200" t="s">
        <v>172</v>
      </c>
      <c r="E819" s="201" t="s">
        <v>18</v>
      </c>
      <c r="F819" s="202" t="s">
        <v>1286</v>
      </c>
      <c r="G819" s="199"/>
      <c r="H819" s="201" t="s">
        <v>18</v>
      </c>
      <c r="I819" s="203"/>
      <c r="J819" s="199"/>
      <c r="K819" s="199"/>
      <c r="L819" s="204"/>
      <c r="M819" s="205"/>
      <c r="N819" s="206"/>
      <c r="O819" s="206"/>
      <c r="P819" s="206"/>
      <c r="Q819" s="206"/>
      <c r="R819" s="206"/>
      <c r="S819" s="206"/>
      <c r="T819" s="207"/>
      <c r="AT819" s="208" t="s">
        <v>172</v>
      </c>
      <c r="AU819" s="208" t="s">
        <v>81</v>
      </c>
      <c r="AV819" s="13" t="s">
        <v>79</v>
      </c>
      <c r="AW819" s="13" t="s">
        <v>34</v>
      </c>
      <c r="AX819" s="13" t="s">
        <v>72</v>
      </c>
      <c r="AY819" s="208" t="s">
        <v>160</v>
      </c>
    </row>
    <row r="820" spans="1:65" s="13" customFormat="1">
      <c r="B820" s="198"/>
      <c r="C820" s="199"/>
      <c r="D820" s="200" t="s">
        <v>172</v>
      </c>
      <c r="E820" s="201" t="s">
        <v>18</v>
      </c>
      <c r="F820" s="202" t="s">
        <v>1287</v>
      </c>
      <c r="G820" s="199"/>
      <c r="H820" s="201" t="s">
        <v>18</v>
      </c>
      <c r="I820" s="203"/>
      <c r="J820" s="199"/>
      <c r="K820" s="199"/>
      <c r="L820" s="204"/>
      <c r="M820" s="205"/>
      <c r="N820" s="206"/>
      <c r="O820" s="206"/>
      <c r="P820" s="206"/>
      <c r="Q820" s="206"/>
      <c r="R820" s="206"/>
      <c r="S820" s="206"/>
      <c r="T820" s="207"/>
      <c r="AT820" s="208" t="s">
        <v>172</v>
      </c>
      <c r="AU820" s="208" t="s">
        <v>81</v>
      </c>
      <c r="AV820" s="13" t="s">
        <v>79</v>
      </c>
      <c r="AW820" s="13" t="s">
        <v>34</v>
      </c>
      <c r="AX820" s="13" t="s">
        <v>72</v>
      </c>
      <c r="AY820" s="208" t="s">
        <v>160</v>
      </c>
    </row>
    <row r="821" spans="1:65" s="13" customFormat="1">
      <c r="B821" s="198"/>
      <c r="C821" s="199"/>
      <c r="D821" s="200" t="s">
        <v>172</v>
      </c>
      <c r="E821" s="201" t="s">
        <v>18</v>
      </c>
      <c r="F821" s="202" t="s">
        <v>1297</v>
      </c>
      <c r="G821" s="199"/>
      <c r="H821" s="201" t="s">
        <v>18</v>
      </c>
      <c r="I821" s="203"/>
      <c r="J821" s="199"/>
      <c r="K821" s="199"/>
      <c r="L821" s="204"/>
      <c r="M821" s="205"/>
      <c r="N821" s="206"/>
      <c r="O821" s="206"/>
      <c r="P821" s="206"/>
      <c r="Q821" s="206"/>
      <c r="R821" s="206"/>
      <c r="S821" s="206"/>
      <c r="T821" s="207"/>
      <c r="AT821" s="208" t="s">
        <v>172</v>
      </c>
      <c r="AU821" s="208" t="s">
        <v>81</v>
      </c>
      <c r="AV821" s="13" t="s">
        <v>79</v>
      </c>
      <c r="AW821" s="13" t="s">
        <v>34</v>
      </c>
      <c r="AX821" s="13" t="s">
        <v>72</v>
      </c>
      <c r="AY821" s="208" t="s">
        <v>160</v>
      </c>
    </row>
    <row r="822" spans="1:65" s="14" customFormat="1">
      <c r="B822" s="209"/>
      <c r="C822" s="210"/>
      <c r="D822" s="200" t="s">
        <v>172</v>
      </c>
      <c r="E822" s="211" t="s">
        <v>18</v>
      </c>
      <c r="F822" s="212" t="s">
        <v>1311</v>
      </c>
      <c r="G822" s="210"/>
      <c r="H822" s="213">
        <v>48.38</v>
      </c>
      <c r="I822" s="214"/>
      <c r="J822" s="210"/>
      <c r="K822" s="210"/>
      <c r="L822" s="215"/>
      <c r="M822" s="216"/>
      <c r="N822" s="217"/>
      <c r="O822" s="217"/>
      <c r="P822" s="217"/>
      <c r="Q822" s="217"/>
      <c r="R822" s="217"/>
      <c r="S822" s="217"/>
      <c r="T822" s="218"/>
      <c r="AT822" s="219" t="s">
        <v>172</v>
      </c>
      <c r="AU822" s="219" t="s">
        <v>81</v>
      </c>
      <c r="AV822" s="14" t="s">
        <v>81</v>
      </c>
      <c r="AW822" s="14" t="s">
        <v>34</v>
      </c>
      <c r="AX822" s="14" t="s">
        <v>72</v>
      </c>
      <c r="AY822" s="219" t="s">
        <v>160</v>
      </c>
    </row>
    <row r="823" spans="1:65" s="15" customFormat="1">
      <c r="B823" s="220"/>
      <c r="C823" s="221"/>
      <c r="D823" s="200" t="s">
        <v>172</v>
      </c>
      <c r="E823" s="222" t="s">
        <v>18</v>
      </c>
      <c r="F823" s="223" t="s">
        <v>175</v>
      </c>
      <c r="G823" s="221"/>
      <c r="H823" s="224">
        <v>48.38</v>
      </c>
      <c r="I823" s="225"/>
      <c r="J823" s="221"/>
      <c r="K823" s="221"/>
      <c r="L823" s="226"/>
      <c r="M823" s="227"/>
      <c r="N823" s="228"/>
      <c r="O823" s="228"/>
      <c r="P823" s="228"/>
      <c r="Q823" s="228"/>
      <c r="R823" s="228"/>
      <c r="S823" s="228"/>
      <c r="T823" s="229"/>
      <c r="AT823" s="230" t="s">
        <v>172</v>
      </c>
      <c r="AU823" s="230" t="s">
        <v>81</v>
      </c>
      <c r="AV823" s="15" t="s">
        <v>168</v>
      </c>
      <c r="AW823" s="15" t="s">
        <v>34</v>
      </c>
      <c r="AX823" s="15" t="s">
        <v>79</v>
      </c>
      <c r="AY823" s="230" t="s">
        <v>160</v>
      </c>
    </row>
    <row r="824" spans="1:65" s="2" customFormat="1" ht="14.4" customHeight="1">
      <c r="A824" s="37"/>
      <c r="B824" s="38"/>
      <c r="C824" s="181" t="s">
        <v>1366</v>
      </c>
      <c r="D824" s="181" t="s">
        <v>163</v>
      </c>
      <c r="E824" s="182" t="s">
        <v>1367</v>
      </c>
      <c r="F824" s="183" t="s">
        <v>1368</v>
      </c>
      <c r="G824" s="184" t="s">
        <v>178</v>
      </c>
      <c r="H824" s="185">
        <v>23.73</v>
      </c>
      <c r="I824" s="186"/>
      <c r="J824" s="185">
        <f>ROUND(I824*H824,2)</f>
        <v>0</v>
      </c>
      <c r="K824" s="183" t="s">
        <v>167</v>
      </c>
      <c r="L824" s="42"/>
      <c r="M824" s="187" t="s">
        <v>18</v>
      </c>
      <c r="N824" s="188" t="s">
        <v>43</v>
      </c>
      <c r="O824" s="67"/>
      <c r="P824" s="189">
        <f>O824*H824</f>
        <v>0</v>
      </c>
      <c r="Q824" s="189">
        <v>1.0670000000000001E-2</v>
      </c>
      <c r="R824" s="189">
        <f>Q824*H824</f>
        <v>0.25319910000000001</v>
      </c>
      <c r="S824" s="189">
        <v>0</v>
      </c>
      <c r="T824" s="190">
        <f>S824*H824</f>
        <v>0</v>
      </c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R824" s="191" t="s">
        <v>168</v>
      </c>
      <c r="AT824" s="191" t="s">
        <v>163</v>
      </c>
      <c r="AU824" s="191" t="s">
        <v>81</v>
      </c>
      <c r="AY824" s="20" t="s">
        <v>160</v>
      </c>
      <c r="BE824" s="192">
        <f>IF(N824="základní",J824,0)</f>
        <v>0</v>
      </c>
      <c r="BF824" s="192">
        <f>IF(N824="snížená",J824,0)</f>
        <v>0</v>
      </c>
      <c r="BG824" s="192">
        <f>IF(N824="zákl. přenesená",J824,0)</f>
        <v>0</v>
      </c>
      <c r="BH824" s="192">
        <f>IF(N824="sníž. přenesená",J824,0)</f>
        <v>0</v>
      </c>
      <c r="BI824" s="192">
        <f>IF(N824="nulová",J824,0)</f>
        <v>0</v>
      </c>
      <c r="BJ824" s="20" t="s">
        <v>79</v>
      </c>
      <c r="BK824" s="192">
        <f>ROUND(I824*H824,2)</f>
        <v>0</v>
      </c>
      <c r="BL824" s="20" t="s">
        <v>168</v>
      </c>
      <c r="BM824" s="191" t="s">
        <v>1369</v>
      </c>
    </row>
    <row r="825" spans="1:65" s="2" customFormat="1">
      <c r="A825" s="37"/>
      <c r="B825" s="38"/>
      <c r="C825" s="39"/>
      <c r="D825" s="193" t="s">
        <v>170</v>
      </c>
      <c r="E825" s="39"/>
      <c r="F825" s="194" t="s">
        <v>1370</v>
      </c>
      <c r="G825" s="39"/>
      <c r="H825" s="39"/>
      <c r="I825" s="195"/>
      <c r="J825" s="39"/>
      <c r="K825" s="39"/>
      <c r="L825" s="42"/>
      <c r="M825" s="196"/>
      <c r="N825" s="197"/>
      <c r="O825" s="67"/>
      <c r="P825" s="67"/>
      <c r="Q825" s="67"/>
      <c r="R825" s="67"/>
      <c r="S825" s="67"/>
      <c r="T825" s="68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T825" s="20" t="s">
        <v>170</v>
      </c>
      <c r="AU825" s="20" t="s">
        <v>81</v>
      </c>
    </row>
    <row r="826" spans="1:65" s="13" customFormat="1">
      <c r="B826" s="198"/>
      <c r="C826" s="199"/>
      <c r="D826" s="200" t="s">
        <v>172</v>
      </c>
      <c r="E826" s="201" t="s">
        <v>18</v>
      </c>
      <c r="F826" s="202" t="s">
        <v>1146</v>
      </c>
      <c r="G826" s="199"/>
      <c r="H826" s="201" t="s">
        <v>18</v>
      </c>
      <c r="I826" s="203"/>
      <c r="J826" s="199"/>
      <c r="K826" s="199"/>
      <c r="L826" s="204"/>
      <c r="M826" s="205"/>
      <c r="N826" s="206"/>
      <c r="O826" s="206"/>
      <c r="P826" s="206"/>
      <c r="Q826" s="206"/>
      <c r="R826" s="206"/>
      <c r="S826" s="206"/>
      <c r="T826" s="207"/>
      <c r="AT826" s="208" t="s">
        <v>172</v>
      </c>
      <c r="AU826" s="208" t="s">
        <v>81</v>
      </c>
      <c r="AV826" s="13" t="s">
        <v>79</v>
      </c>
      <c r="AW826" s="13" t="s">
        <v>34</v>
      </c>
      <c r="AX826" s="13" t="s">
        <v>72</v>
      </c>
      <c r="AY826" s="208" t="s">
        <v>160</v>
      </c>
    </row>
    <row r="827" spans="1:65" s="13" customFormat="1">
      <c r="B827" s="198"/>
      <c r="C827" s="199"/>
      <c r="D827" s="200" t="s">
        <v>172</v>
      </c>
      <c r="E827" s="201" t="s">
        <v>18</v>
      </c>
      <c r="F827" s="202" t="s">
        <v>1286</v>
      </c>
      <c r="G827" s="199"/>
      <c r="H827" s="201" t="s">
        <v>18</v>
      </c>
      <c r="I827" s="203"/>
      <c r="J827" s="199"/>
      <c r="K827" s="199"/>
      <c r="L827" s="204"/>
      <c r="M827" s="205"/>
      <c r="N827" s="206"/>
      <c r="O827" s="206"/>
      <c r="P827" s="206"/>
      <c r="Q827" s="206"/>
      <c r="R827" s="206"/>
      <c r="S827" s="206"/>
      <c r="T827" s="207"/>
      <c r="AT827" s="208" t="s">
        <v>172</v>
      </c>
      <c r="AU827" s="208" t="s">
        <v>81</v>
      </c>
      <c r="AV827" s="13" t="s">
        <v>79</v>
      </c>
      <c r="AW827" s="13" t="s">
        <v>34</v>
      </c>
      <c r="AX827" s="13" t="s">
        <v>72</v>
      </c>
      <c r="AY827" s="208" t="s">
        <v>160</v>
      </c>
    </row>
    <row r="828" spans="1:65" s="13" customFormat="1">
      <c r="B828" s="198"/>
      <c r="C828" s="199"/>
      <c r="D828" s="200" t="s">
        <v>172</v>
      </c>
      <c r="E828" s="201" t="s">
        <v>18</v>
      </c>
      <c r="F828" s="202" t="s">
        <v>1355</v>
      </c>
      <c r="G828" s="199"/>
      <c r="H828" s="201" t="s">
        <v>18</v>
      </c>
      <c r="I828" s="203"/>
      <c r="J828" s="199"/>
      <c r="K828" s="199"/>
      <c r="L828" s="204"/>
      <c r="M828" s="205"/>
      <c r="N828" s="206"/>
      <c r="O828" s="206"/>
      <c r="P828" s="206"/>
      <c r="Q828" s="206"/>
      <c r="R828" s="206"/>
      <c r="S828" s="206"/>
      <c r="T828" s="207"/>
      <c r="AT828" s="208" t="s">
        <v>172</v>
      </c>
      <c r="AU828" s="208" t="s">
        <v>81</v>
      </c>
      <c r="AV828" s="13" t="s">
        <v>79</v>
      </c>
      <c r="AW828" s="13" t="s">
        <v>34</v>
      </c>
      <c r="AX828" s="13" t="s">
        <v>72</v>
      </c>
      <c r="AY828" s="208" t="s">
        <v>160</v>
      </c>
    </row>
    <row r="829" spans="1:65" s="13" customFormat="1">
      <c r="B829" s="198"/>
      <c r="C829" s="199"/>
      <c r="D829" s="200" t="s">
        <v>172</v>
      </c>
      <c r="E829" s="201" t="s">
        <v>18</v>
      </c>
      <c r="F829" s="202" t="s">
        <v>1328</v>
      </c>
      <c r="G829" s="199"/>
      <c r="H829" s="201" t="s">
        <v>18</v>
      </c>
      <c r="I829" s="203"/>
      <c r="J829" s="199"/>
      <c r="K829" s="199"/>
      <c r="L829" s="204"/>
      <c r="M829" s="205"/>
      <c r="N829" s="206"/>
      <c r="O829" s="206"/>
      <c r="P829" s="206"/>
      <c r="Q829" s="206"/>
      <c r="R829" s="206"/>
      <c r="S829" s="206"/>
      <c r="T829" s="207"/>
      <c r="AT829" s="208" t="s">
        <v>172</v>
      </c>
      <c r="AU829" s="208" t="s">
        <v>81</v>
      </c>
      <c r="AV829" s="13" t="s">
        <v>79</v>
      </c>
      <c r="AW829" s="13" t="s">
        <v>34</v>
      </c>
      <c r="AX829" s="13" t="s">
        <v>72</v>
      </c>
      <c r="AY829" s="208" t="s">
        <v>160</v>
      </c>
    </row>
    <row r="830" spans="1:65" s="14" customFormat="1">
      <c r="B830" s="209"/>
      <c r="C830" s="210"/>
      <c r="D830" s="200" t="s">
        <v>172</v>
      </c>
      <c r="E830" s="211" t="s">
        <v>18</v>
      </c>
      <c r="F830" s="212" t="s">
        <v>1371</v>
      </c>
      <c r="G830" s="210"/>
      <c r="H830" s="213">
        <v>23.73</v>
      </c>
      <c r="I830" s="214"/>
      <c r="J830" s="210"/>
      <c r="K830" s="210"/>
      <c r="L830" s="215"/>
      <c r="M830" s="216"/>
      <c r="N830" s="217"/>
      <c r="O830" s="217"/>
      <c r="P830" s="217"/>
      <c r="Q830" s="217"/>
      <c r="R830" s="217"/>
      <c r="S830" s="217"/>
      <c r="T830" s="218"/>
      <c r="AT830" s="219" t="s">
        <v>172</v>
      </c>
      <c r="AU830" s="219" t="s">
        <v>81</v>
      </c>
      <c r="AV830" s="14" t="s">
        <v>81</v>
      </c>
      <c r="AW830" s="14" t="s">
        <v>34</v>
      </c>
      <c r="AX830" s="14" t="s">
        <v>72</v>
      </c>
      <c r="AY830" s="219" t="s">
        <v>160</v>
      </c>
    </row>
    <row r="831" spans="1:65" s="15" customFormat="1">
      <c r="B831" s="220"/>
      <c r="C831" s="221"/>
      <c r="D831" s="200" t="s">
        <v>172</v>
      </c>
      <c r="E831" s="222" t="s">
        <v>18</v>
      </c>
      <c r="F831" s="223" t="s">
        <v>175</v>
      </c>
      <c r="G831" s="221"/>
      <c r="H831" s="224">
        <v>23.73</v>
      </c>
      <c r="I831" s="225"/>
      <c r="J831" s="221"/>
      <c r="K831" s="221"/>
      <c r="L831" s="226"/>
      <c r="M831" s="227"/>
      <c r="N831" s="228"/>
      <c r="O831" s="228"/>
      <c r="P831" s="228"/>
      <c r="Q831" s="228"/>
      <c r="R831" s="228"/>
      <c r="S831" s="228"/>
      <c r="T831" s="229"/>
      <c r="AT831" s="230" t="s">
        <v>172</v>
      </c>
      <c r="AU831" s="230" t="s">
        <v>81</v>
      </c>
      <c r="AV831" s="15" t="s">
        <v>168</v>
      </c>
      <c r="AW831" s="15" t="s">
        <v>34</v>
      </c>
      <c r="AX831" s="15" t="s">
        <v>79</v>
      </c>
      <c r="AY831" s="230" t="s">
        <v>160</v>
      </c>
    </row>
    <row r="832" spans="1:65" s="2" customFormat="1" ht="14.4" customHeight="1">
      <c r="A832" s="37"/>
      <c r="B832" s="38"/>
      <c r="C832" s="181" t="s">
        <v>1372</v>
      </c>
      <c r="D832" s="181" t="s">
        <v>163</v>
      </c>
      <c r="E832" s="182" t="s">
        <v>1373</v>
      </c>
      <c r="F832" s="183" t="s">
        <v>1374</v>
      </c>
      <c r="G832" s="184" t="s">
        <v>178</v>
      </c>
      <c r="H832" s="185">
        <v>72.11</v>
      </c>
      <c r="I832" s="186"/>
      <c r="J832" s="185">
        <f>ROUND(I832*H832,2)</f>
        <v>0</v>
      </c>
      <c r="K832" s="183" t="s">
        <v>167</v>
      </c>
      <c r="L832" s="42"/>
      <c r="M832" s="187" t="s">
        <v>18</v>
      </c>
      <c r="N832" s="188" t="s">
        <v>43</v>
      </c>
      <c r="O832" s="67"/>
      <c r="P832" s="189">
        <f>O832*H832</f>
        <v>0</v>
      </c>
      <c r="Q832" s="189">
        <v>1.09E-3</v>
      </c>
      <c r="R832" s="189">
        <f>Q832*H832</f>
        <v>7.85999E-2</v>
      </c>
      <c r="S832" s="189">
        <v>0</v>
      </c>
      <c r="T832" s="190">
        <f>S832*H832</f>
        <v>0</v>
      </c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R832" s="191" t="s">
        <v>168</v>
      </c>
      <c r="AT832" s="191" t="s">
        <v>163</v>
      </c>
      <c r="AU832" s="191" t="s">
        <v>81</v>
      </c>
      <c r="AY832" s="20" t="s">
        <v>160</v>
      </c>
      <c r="BE832" s="192">
        <f>IF(N832="základní",J832,0)</f>
        <v>0</v>
      </c>
      <c r="BF832" s="192">
        <f>IF(N832="snížená",J832,0)</f>
        <v>0</v>
      </c>
      <c r="BG832" s="192">
        <f>IF(N832="zákl. přenesená",J832,0)</f>
        <v>0</v>
      </c>
      <c r="BH832" s="192">
        <f>IF(N832="sníž. přenesená",J832,0)</f>
        <v>0</v>
      </c>
      <c r="BI832" s="192">
        <f>IF(N832="nulová",J832,0)</f>
        <v>0</v>
      </c>
      <c r="BJ832" s="20" t="s">
        <v>79</v>
      </c>
      <c r="BK832" s="192">
        <f>ROUND(I832*H832,2)</f>
        <v>0</v>
      </c>
      <c r="BL832" s="20" t="s">
        <v>168</v>
      </c>
      <c r="BM832" s="191" t="s">
        <v>1375</v>
      </c>
    </row>
    <row r="833" spans="1:65" s="2" customFormat="1">
      <c r="A833" s="37"/>
      <c r="B833" s="38"/>
      <c r="C833" s="39"/>
      <c r="D833" s="193" t="s">
        <v>170</v>
      </c>
      <c r="E833" s="39"/>
      <c r="F833" s="194" t="s">
        <v>1376</v>
      </c>
      <c r="G833" s="39"/>
      <c r="H833" s="39"/>
      <c r="I833" s="195"/>
      <c r="J833" s="39"/>
      <c r="K833" s="39"/>
      <c r="L833" s="42"/>
      <c r="M833" s="196"/>
      <c r="N833" s="197"/>
      <c r="O833" s="67"/>
      <c r="P833" s="67"/>
      <c r="Q833" s="67"/>
      <c r="R833" s="67"/>
      <c r="S833" s="67"/>
      <c r="T833" s="68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T833" s="20" t="s">
        <v>170</v>
      </c>
      <c r="AU833" s="20" t="s">
        <v>81</v>
      </c>
    </row>
    <row r="834" spans="1:65" s="13" customFormat="1">
      <c r="B834" s="198"/>
      <c r="C834" s="199"/>
      <c r="D834" s="200" t="s">
        <v>172</v>
      </c>
      <c r="E834" s="201" t="s">
        <v>18</v>
      </c>
      <c r="F834" s="202" t="s">
        <v>1146</v>
      </c>
      <c r="G834" s="199"/>
      <c r="H834" s="201" t="s">
        <v>18</v>
      </c>
      <c r="I834" s="203"/>
      <c r="J834" s="199"/>
      <c r="K834" s="199"/>
      <c r="L834" s="204"/>
      <c r="M834" s="205"/>
      <c r="N834" s="206"/>
      <c r="O834" s="206"/>
      <c r="P834" s="206"/>
      <c r="Q834" s="206"/>
      <c r="R834" s="206"/>
      <c r="S834" s="206"/>
      <c r="T834" s="207"/>
      <c r="AT834" s="208" t="s">
        <v>172</v>
      </c>
      <c r="AU834" s="208" t="s">
        <v>81</v>
      </c>
      <c r="AV834" s="13" t="s">
        <v>79</v>
      </c>
      <c r="AW834" s="13" t="s">
        <v>34</v>
      </c>
      <c r="AX834" s="13" t="s">
        <v>72</v>
      </c>
      <c r="AY834" s="208" t="s">
        <v>160</v>
      </c>
    </row>
    <row r="835" spans="1:65" s="13" customFormat="1">
      <c r="B835" s="198"/>
      <c r="C835" s="199"/>
      <c r="D835" s="200" t="s">
        <v>172</v>
      </c>
      <c r="E835" s="201" t="s">
        <v>18</v>
      </c>
      <c r="F835" s="202" t="s">
        <v>1286</v>
      </c>
      <c r="G835" s="199"/>
      <c r="H835" s="201" t="s">
        <v>18</v>
      </c>
      <c r="I835" s="203"/>
      <c r="J835" s="199"/>
      <c r="K835" s="199"/>
      <c r="L835" s="204"/>
      <c r="M835" s="205"/>
      <c r="N835" s="206"/>
      <c r="O835" s="206"/>
      <c r="P835" s="206"/>
      <c r="Q835" s="206"/>
      <c r="R835" s="206"/>
      <c r="S835" s="206"/>
      <c r="T835" s="207"/>
      <c r="AT835" s="208" t="s">
        <v>172</v>
      </c>
      <c r="AU835" s="208" t="s">
        <v>81</v>
      </c>
      <c r="AV835" s="13" t="s">
        <v>79</v>
      </c>
      <c r="AW835" s="13" t="s">
        <v>34</v>
      </c>
      <c r="AX835" s="13" t="s">
        <v>72</v>
      </c>
      <c r="AY835" s="208" t="s">
        <v>160</v>
      </c>
    </row>
    <row r="836" spans="1:65" s="13" customFormat="1">
      <c r="B836" s="198"/>
      <c r="C836" s="199"/>
      <c r="D836" s="200" t="s">
        <v>172</v>
      </c>
      <c r="E836" s="201" t="s">
        <v>18</v>
      </c>
      <c r="F836" s="202" t="s">
        <v>1377</v>
      </c>
      <c r="G836" s="199"/>
      <c r="H836" s="201" t="s">
        <v>18</v>
      </c>
      <c r="I836" s="203"/>
      <c r="J836" s="199"/>
      <c r="K836" s="199"/>
      <c r="L836" s="204"/>
      <c r="M836" s="205"/>
      <c r="N836" s="206"/>
      <c r="O836" s="206"/>
      <c r="P836" s="206"/>
      <c r="Q836" s="206"/>
      <c r="R836" s="206"/>
      <c r="S836" s="206"/>
      <c r="T836" s="207"/>
      <c r="AT836" s="208" t="s">
        <v>172</v>
      </c>
      <c r="AU836" s="208" t="s">
        <v>81</v>
      </c>
      <c r="AV836" s="13" t="s">
        <v>79</v>
      </c>
      <c r="AW836" s="13" t="s">
        <v>34</v>
      </c>
      <c r="AX836" s="13" t="s">
        <v>72</v>
      </c>
      <c r="AY836" s="208" t="s">
        <v>160</v>
      </c>
    </row>
    <row r="837" spans="1:65" s="13" customFormat="1">
      <c r="B837" s="198"/>
      <c r="C837" s="199"/>
      <c r="D837" s="200" t="s">
        <v>172</v>
      </c>
      <c r="E837" s="201" t="s">
        <v>18</v>
      </c>
      <c r="F837" s="202" t="s">
        <v>1378</v>
      </c>
      <c r="G837" s="199"/>
      <c r="H837" s="201" t="s">
        <v>18</v>
      </c>
      <c r="I837" s="203"/>
      <c r="J837" s="199"/>
      <c r="K837" s="199"/>
      <c r="L837" s="204"/>
      <c r="M837" s="205"/>
      <c r="N837" s="206"/>
      <c r="O837" s="206"/>
      <c r="P837" s="206"/>
      <c r="Q837" s="206"/>
      <c r="R837" s="206"/>
      <c r="S837" s="206"/>
      <c r="T837" s="207"/>
      <c r="AT837" s="208" t="s">
        <v>172</v>
      </c>
      <c r="AU837" s="208" t="s">
        <v>81</v>
      </c>
      <c r="AV837" s="13" t="s">
        <v>79</v>
      </c>
      <c r="AW837" s="13" t="s">
        <v>34</v>
      </c>
      <c r="AX837" s="13" t="s">
        <v>72</v>
      </c>
      <c r="AY837" s="208" t="s">
        <v>160</v>
      </c>
    </row>
    <row r="838" spans="1:65" s="13" customFormat="1">
      <c r="B838" s="198"/>
      <c r="C838" s="199"/>
      <c r="D838" s="200" t="s">
        <v>172</v>
      </c>
      <c r="E838" s="201" t="s">
        <v>18</v>
      </c>
      <c r="F838" s="202" t="s">
        <v>1287</v>
      </c>
      <c r="G838" s="199"/>
      <c r="H838" s="201" t="s">
        <v>18</v>
      </c>
      <c r="I838" s="203"/>
      <c r="J838" s="199"/>
      <c r="K838" s="199"/>
      <c r="L838" s="204"/>
      <c r="M838" s="205"/>
      <c r="N838" s="206"/>
      <c r="O838" s="206"/>
      <c r="P838" s="206"/>
      <c r="Q838" s="206"/>
      <c r="R838" s="206"/>
      <c r="S838" s="206"/>
      <c r="T838" s="207"/>
      <c r="AT838" s="208" t="s">
        <v>172</v>
      </c>
      <c r="AU838" s="208" t="s">
        <v>81</v>
      </c>
      <c r="AV838" s="13" t="s">
        <v>79</v>
      </c>
      <c r="AW838" s="13" t="s">
        <v>34</v>
      </c>
      <c r="AX838" s="13" t="s">
        <v>72</v>
      </c>
      <c r="AY838" s="208" t="s">
        <v>160</v>
      </c>
    </row>
    <row r="839" spans="1:65" s="14" customFormat="1">
      <c r="B839" s="209"/>
      <c r="C839" s="210"/>
      <c r="D839" s="200" t="s">
        <v>172</v>
      </c>
      <c r="E839" s="211" t="s">
        <v>18</v>
      </c>
      <c r="F839" s="212" t="s">
        <v>1311</v>
      </c>
      <c r="G839" s="210"/>
      <c r="H839" s="213">
        <v>48.38</v>
      </c>
      <c r="I839" s="214"/>
      <c r="J839" s="210"/>
      <c r="K839" s="210"/>
      <c r="L839" s="215"/>
      <c r="M839" s="216"/>
      <c r="N839" s="217"/>
      <c r="O839" s="217"/>
      <c r="P839" s="217"/>
      <c r="Q839" s="217"/>
      <c r="R839" s="217"/>
      <c r="S839" s="217"/>
      <c r="T839" s="218"/>
      <c r="AT839" s="219" t="s">
        <v>172</v>
      </c>
      <c r="AU839" s="219" t="s">
        <v>81</v>
      </c>
      <c r="AV839" s="14" t="s">
        <v>81</v>
      </c>
      <c r="AW839" s="14" t="s">
        <v>34</v>
      </c>
      <c r="AX839" s="14" t="s">
        <v>72</v>
      </c>
      <c r="AY839" s="219" t="s">
        <v>160</v>
      </c>
    </row>
    <row r="840" spans="1:65" s="13" customFormat="1">
      <c r="B840" s="198"/>
      <c r="C840" s="199"/>
      <c r="D840" s="200" t="s">
        <v>172</v>
      </c>
      <c r="E840" s="201" t="s">
        <v>18</v>
      </c>
      <c r="F840" s="202" t="s">
        <v>1378</v>
      </c>
      <c r="G840" s="199"/>
      <c r="H840" s="201" t="s">
        <v>18</v>
      </c>
      <c r="I840" s="203"/>
      <c r="J840" s="199"/>
      <c r="K840" s="199"/>
      <c r="L840" s="204"/>
      <c r="M840" s="205"/>
      <c r="N840" s="206"/>
      <c r="O840" s="206"/>
      <c r="P840" s="206"/>
      <c r="Q840" s="206"/>
      <c r="R840" s="206"/>
      <c r="S840" s="206"/>
      <c r="T840" s="207"/>
      <c r="AT840" s="208" t="s">
        <v>172</v>
      </c>
      <c r="AU840" s="208" t="s">
        <v>81</v>
      </c>
      <c r="AV840" s="13" t="s">
        <v>79</v>
      </c>
      <c r="AW840" s="13" t="s">
        <v>34</v>
      </c>
      <c r="AX840" s="13" t="s">
        <v>72</v>
      </c>
      <c r="AY840" s="208" t="s">
        <v>160</v>
      </c>
    </row>
    <row r="841" spans="1:65" s="13" customFormat="1">
      <c r="B841" s="198"/>
      <c r="C841" s="199"/>
      <c r="D841" s="200" t="s">
        <v>172</v>
      </c>
      <c r="E841" s="201" t="s">
        <v>18</v>
      </c>
      <c r="F841" s="202" t="s">
        <v>1328</v>
      </c>
      <c r="G841" s="199"/>
      <c r="H841" s="201" t="s">
        <v>18</v>
      </c>
      <c r="I841" s="203"/>
      <c r="J841" s="199"/>
      <c r="K841" s="199"/>
      <c r="L841" s="204"/>
      <c r="M841" s="205"/>
      <c r="N841" s="206"/>
      <c r="O841" s="206"/>
      <c r="P841" s="206"/>
      <c r="Q841" s="206"/>
      <c r="R841" s="206"/>
      <c r="S841" s="206"/>
      <c r="T841" s="207"/>
      <c r="AT841" s="208" t="s">
        <v>172</v>
      </c>
      <c r="AU841" s="208" t="s">
        <v>81</v>
      </c>
      <c r="AV841" s="13" t="s">
        <v>79</v>
      </c>
      <c r="AW841" s="13" t="s">
        <v>34</v>
      </c>
      <c r="AX841" s="13" t="s">
        <v>72</v>
      </c>
      <c r="AY841" s="208" t="s">
        <v>160</v>
      </c>
    </row>
    <row r="842" spans="1:65" s="14" customFormat="1">
      <c r="B842" s="209"/>
      <c r="C842" s="210"/>
      <c r="D842" s="200" t="s">
        <v>172</v>
      </c>
      <c r="E842" s="211" t="s">
        <v>18</v>
      </c>
      <c r="F842" s="212" t="s">
        <v>1371</v>
      </c>
      <c r="G842" s="210"/>
      <c r="H842" s="213">
        <v>23.73</v>
      </c>
      <c r="I842" s="214"/>
      <c r="J842" s="210"/>
      <c r="K842" s="210"/>
      <c r="L842" s="215"/>
      <c r="M842" s="216"/>
      <c r="N842" s="217"/>
      <c r="O842" s="217"/>
      <c r="P842" s="217"/>
      <c r="Q842" s="217"/>
      <c r="R842" s="217"/>
      <c r="S842" s="217"/>
      <c r="T842" s="218"/>
      <c r="AT842" s="219" t="s">
        <v>172</v>
      </c>
      <c r="AU842" s="219" t="s">
        <v>81</v>
      </c>
      <c r="AV842" s="14" t="s">
        <v>81</v>
      </c>
      <c r="AW842" s="14" t="s">
        <v>34</v>
      </c>
      <c r="AX842" s="14" t="s">
        <v>72</v>
      </c>
      <c r="AY842" s="219" t="s">
        <v>160</v>
      </c>
    </row>
    <row r="843" spans="1:65" s="15" customFormat="1">
      <c r="B843" s="220"/>
      <c r="C843" s="221"/>
      <c r="D843" s="200" t="s">
        <v>172</v>
      </c>
      <c r="E843" s="222" t="s">
        <v>18</v>
      </c>
      <c r="F843" s="223" t="s">
        <v>175</v>
      </c>
      <c r="G843" s="221"/>
      <c r="H843" s="224">
        <v>72.11</v>
      </c>
      <c r="I843" s="225"/>
      <c r="J843" s="221"/>
      <c r="K843" s="221"/>
      <c r="L843" s="226"/>
      <c r="M843" s="227"/>
      <c r="N843" s="228"/>
      <c r="O843" s="228"/>
      <c r="P843" s="228"/>
      <c r="Q843" s="228"/>
      <c r="R843" s="228"/>
      <c r="S843" s="228"/>
      <c r="T843" s="229"/>
      <c r="AT843" s="230" t="s">
        <v>172</v>
      </c>
      <c r="AU843" s="230" t="s">
        <v>81</v>
      </c>
      <c r="AV843" s="15" t="s">
        <v>168</v>
      </c>
      <c r="AW843" s="15" t="s">
        <v>34</v>
      </c>
      <c r="AX843" s="15" t="s">
        <v>79</v>
      </c>
      <c r="AY843" s="230" t="s">
        <v>160</v>
      </c>
    </row>
    <row r="844" spans="1:65" s="2" customFormat="1" ht="168.6" customHeight="1">
      <c r="A844" s="37"/>
      <c r="B844" s="38"/>
      <c r="C844" s="181" t="s">
        <v>1379</v>
      </c>
      <c r="D844" s="181" t="s">
        <v>163</v>
      </c>
      <c r="E844" s="182" t="s">
        <v>1380</v>
      </c>
      <c r="F844" s="183" t="s">
        <v>3743</v>
      </c>
      <c r="G844" s="184" t="s">
        <v>439</v>
      </c>
      <c r="H844" s="185">
        <v>1</v>
      </c>
      <c r="I844" s="186"/>
      <c r="J844" s="185">
        <f>ROUND(I844*H844,2)</f>
        <v>0</v>
      </c>
      <c r="K844" s="183" t="s">
        <v>18</v>
      </c>
      <c r="L844" s="42"/>
      <c r="M844" s="187" t="s">
        <v>18</v>
      </c>
      <c r="N844" s="188" t="s">
        <v>43</v>
      </c>
      <c r="O844" s="67"/>
      <c r="P844" s="189">
        <f>O844*H844</f>
        <v>0</v>
      </c>
      <c r="Q844" s="189">
        <v>226.55</v>
      </c>
      <c r="R844" s="189">
        <f>Q844*H844</f>
        <v>226.55</v>
      </c>
      <c r="S844" s="189">
        <v>0</v>
      </c>
      <c r="T844" s="190">
        <f>S844*H844</f>
        <v>0</v>
      </c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R844" s="191" t="s">
        <v>168</v>
      </c>
      <c r="AT844" s="191" t="s">
        <v>163</v>
      </c>
      <c r="AU844" s="191" t="s">
        <v>81</v>
      </c>
      <c r="AY844" s="20" t="s">
        <v>160</v>
      </c>
      <c r="BE844" s="192">
        <f>IF(N844="základní",J844,0)</f>
        <v>0</v>
      </c>
      <c r="BF844" s="192">
        <f>IF(N844="snížená",J844,0)</f>
        <v>0</v>
      </c>
      <c r="BG844" s="192">
        <f>IF(N844="zákl. přenesená",J844,0)</f>
        <v>0</v>
      </c>
      <c r="BH844" s="192">
        <f>IF(N844="sníž. přenesená",J844,0)</f>
        <v>0</v>
      </c>
      <c r="BI844" s="192">
        <f>IF(N844="nulová",J844,0)</f>
        <v>0</v>
      </c>
      <c r="BJ844" s="20" t="s">
        <v>79</v>
      </c>
      <c r="BK844" s="192">
        <f>ROUND(I844*H844,2)</f>
        <v>0</v>
      </c>
      <c r="BL844" s="20" t="s">
        <v>168</v>
      </c>
      <c r="BM844" s="191" t="s">
        <v>1381</v>
      </c>
    </row>
    <row r="845" spans="1:65" s="13" customFormat="1">
      <c r="B845" s="198"/>
      <c r="C845" s="199"/>
      <c r="D845" s="200" t="s">
        <v>172</v>
      </c>
      <c r="E845" s="201" t="s">
        <v>18</v>
      </c>
      <c r="F845" s="202" t="s">
        <v>774</v>
      </c>
      <c r="G845" s="199"/>
      <c r="H845" s="201" t="s">
        <v>18</v>
      </c>
      <c r="I845" s="203"/>
      <c r="J845" s="199"/>
      <c r="K845" s="199"/>
      <c r="L845" s="204"/>
      <c r="M845" s="205"/>
      <c r="N845" s="206"/>
      <c r="O845" s="206"/>
      <c r="P845" s="206"/>
      <c r="Q845" s="206"/>
      <c r="R845" s="206"/>
      <c r="S845" s="206"/>
      <c r="T845" s="207"/>
      <c r="AT845" s="208" t="s">
        <v>172</v>
      </c>
      <c r="AU845" s="208" t="s">
        <v>81</v>
      </c>
      <c r="AV845" s="13" t="s">
        <v>79</v>
      </c>
      <c r="AW845" s="13" t="s">
        <v>34</v>
      </c>
      <c r="AX845" s="13" t="s">
        <v>72</v>
      </c>
      <c r="AY845" s="208" t="s">
        <v>160</v>
      </c>
    </row>
    <row r="846" spans="1:65" s="14" customFormat="1">
      <c r="B846" s="209"/>
      <c r="C846" s="210"/>
      <c r="D846" s="200" t="s">
        <v>172</v>
      </c>
      <c r="E846" s="211" t="s">
        <v>18</v>
      </c>
      <c r="F846" s="212" t="s">
        <v>1014</v>
      </c>
      <c r="G846" s="210"/>
      <c r="H846" s="213">
        <v>1</v>
      </c>
      <c r="I846" s="214"/>
      <c r="J846" s="210"/>
      <c r="K846" s="210"/>
      <c r="L846" s="215"/>
      <c r="M846" s="216"/>
      <c r="N846" s="217"/>
      <c r="O846" s="217"/>
      <c r="P846" s="217"/>
      <c r="Q846" s="217"/>
      <c r="R846" s="217"/>
      <c r="S846" s="217"/>
      <c r="T846" s="218"/>
      <c r="AT846" s="219" t="s">
        <v>172</v>
      </c>
      <c r="AU846" s="219" t="s">
        <v>81</v>
      </c>
      <c r="AV846" s="14" t="s">
        <v>81</v>
      </c>
      <c r="AW846" s="14" t="s">
        <v>34</v>
      </c>
      <c r="AX846" s="14" t="s">
        <v>79</v>
      </c>
      <c r="AY846" s="219" t="s">
        <v>160</v>
      </c>
    </row>
    <row r="847" spans="1:65" s="12" customFormat="1" ht="22.8" customHeight="1">
      <c r="B847" s="165"/>
      <c r="C847" s="166"/>
      <c r="D847" s="167" t="s">
        <v>71</v>
      </c>
      <c r="E847" s="179" t="s">
        <v>1382</v>
      </c>
      <c r="F847" s="179" t="s">
        <v>1383</v>
      </c>
      <c r="G847" s="166"/>
      <c r="H847" s="166"/>
      <c r="I847" s="169"/>
      <c r="J847" s="180">
        <f>BK847</f>
        <v>0</v>
      </c>
      <c r="K847" s="166"/>
      <c r="L847" s="171"/>
      <c r="M847" s="172"/>
      <c r="N847" s="173"/>
      <c r="O847" s="173"/>
      <c r="P847" s="174">
        <f>SUM(P848:P849)</f>
        <v>0</v>
      </c>
      <c r="Q847" s="173"/>
      <c r="R847" s="174">
        <f>SUM(R848:R849)</f>
        <v>0</v>
      </c>
      <c r="S847" s="173"/>
      <c r="T847" s="175">
        <f>SUM(T848:T849)</f>
        <v>0</v>
      </c>
      <c r="AR847" s="176" t="s">
        <v>79</v>
      </c>
      <c r="AT847" s="177" t="s">
        <v>71</v>
      </c>
      <c r="AU847" s="177" t="s">
        <v>79</v>
      </c>
      <c r="AY847" s="176" t="s">
        <v>160</v>
      </c>
      <c r="BK847" s="178">
        <f>SUM(BK848:BK849)</f>
        <v>0</v>
      </c>
    </row>
    <row r="848" spans="1:65" s="2" customFormat="1" ht="30" customHeight="1">
      <c r="A848" s="37"/>
      <c r="B848" s="38"/>
      <c r="C848" s="181" t="s">
        <v>1384</v>
      </c>
      <c r="D848" s="181" t="s">
        <v>163</v>
      </c>
      <c r="E848" s="182" t="s">
        <v>1385</v>
      </c>
      <c r="F848" s="183" t="s">
        <v>1386</v>
      </c>
      <c r="G848" s="184" t="s">
        <v>274</v>
      </c>
      <c r="H848" s="185">
        <v>348.25</v>
      </c>
      <c r="I848" s="186"/>
      <c r="J848" s="185">
        <f>ROUND(I848*H848,2)</f>
        <v>0</v>
      </c>
      <c r="K848" s="183" t="s">
        <v>167</v>
      </c>
      <c r="L848" s="42"/>
      <c r="M848" s="187" t="s">
        <v>18</v>
      </c>
      <c r="N848" s="188" t="s">
        <v>43</v>
      </c>
      <c r="O848" s="67"/>
      <c r="P848" s="189">
        <f>O848*H848</f>
        <v>0</v>
      </c>
      <c r="Q848" s="189">
        <v>0</v>
      </c>
      <c r="R848" s="189">
        <f>Q848*H848</f>
        <v>0</v>
      </c>
      <c r="S848" s="189">
        <v>0</v>
      </c>
      <c r="T848" s="190">
        <f>S848*H848</f>
        <v>0</v>
      </c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R848" s="191" t="s">
        <v>168</v>
      </c>
      <c r="AT848" s="191" t="s">
        <v>163</v>
      </c>
      <c r="AU848" s="191" t="s">
        <v>81</v>
      </c>
      <c r="AY848" s="20" t="s">
        <v>160</v>
      </c>
      <c r="BE848" s="192">
        <f>IF(N848="základní",J848,0)</f>
        <v>0</v>
      </c>
      <c r="BF848" s="192">
        <f>IF(N848="snížená",J848,0)</f>
        <v>0</v>
      </c>
      <c r="BG848" s="192">
        <f>IF(N848="zákl. přenesená",J848,0)</f>
        <v>0</v>
      </c>
      <c r="BH848" s="192">
        <f>IF(N848="sníž. přenesená",J848,0)</f>
        <v>0</v>
      </c>
      <c r="BI848" s="192">
        <f>IF(N848="nulová",J848,0)</f>
        <v>0</v>
      </c>
      <c r="BJ848" s="20" t="s">
        <v>79</v>
      </c>
      <c r="BK848" s="192">
        <f>ROUND(I848*H848,2)</f>
        <v>0</v>
      </c>
      <c r="BL848" s="20" t="s">
        <v>168</v>
      </c>
      <c r="BM848" s="191" t="s">
        <v>1387</v>
      </c>
    </row>
    <row r="849" spans="1:65" s="2" customFormat="1">
      <c r="A849" s="37"/>
      <c r="B849" s="38"/>
      <c r="C849" s="39"/>
      <c r="D849" s="193" t="s">
        <v>170</v>
      </c>
      <c r="E849" s="39"/>
      <c r="F849" s="194" t="s">
        <v>1388</v>
      </c>
      <c r="G849" s="39"/>
      <c r="H849" s="39"/>
      <c r="I849" s="195"/>
      <c r="J849" s="39"/>
      <c r="K849" s="39"/>
      <c r="L849" s="42"/>
      <c r="M849" s="196"/>
      <c r="N849" s="197"/>
      <c r="O849" s="67"/>
      <c r="P849" s="67"/>
      <c r="Q849" s="67"/>
      <c r="R849" s="67"/>
      <c r="S849" s="67"/>
      <c r="T849" s="68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T849" s="20" t="s">
        <v>170</v>
      </c>
      <c r="AU849" s="20" t="s">
        <v>81</v>
      </c>
    </row>
    <row r="850" spans="1:65" s="12" customFormat="1" ht="25.95" customHeight="1">
      <c r="B850" s="165"/>
      <c r="C850" s="166"/>
      <c r="D850" s="167" t="s">
        <v>71</v>
      </c>
      <c r="E850" s="168" t="s">
        <v>368</v>
      </c>
      <c r="F850" s="168" t="s">
        <v>369</v>
      </c>
      <c r="G850" s="166"/>
      <c r="H850" s="166"/>
      <c r="I850" s="169"/>
      <c r="J850" s="170">
        <f>BK850</f>
        <v>0</v>
      </c>
      <c r="K850" s="166"/>
      <c r="L850" s="171"/>
      <c r="M850" s="172"/>
      <c r="N850" s="173"/>
      <c r="O850" s="173"/>
      <c r="P850" s="174">
        <f>P851+P949+P974+P1049+P1078+P1097+P1148+P1171+P1202+P1245+P1289</f>
        <v>0</v>
      </c>
      <c r="Q850" s="173"/>
      <c r="R850" s="174">
        <f>R851+R949+R974+R1049+R1078+R1097+R1148+R1171+R1202+R1245+R1289</f>
        <v>7.2441903000000005</v>
      </c>
      <c r="S850" s="173"/>
      <c r="T850" s="175">
        <f>T851+T949+T974+T1049+T1078+T1097+T1148+T1171+T1202+T1245+T1289</f>
        <v>0</v>
      </c>
      <c r="AR850" s="176" t="s">
        <v>81</v>
      </c>
      <c r="AT850" s="177" t="s">
        <v>71</v>
      </c>
      <c r="AU850" s="177" t="s">
        <v>72</v>
      </c>
      <c r="AY850" s="176" t="s">
        <v>160</v>
      </c>
      <c r="BK850" s="178">
        <f>BK851+BK949+BK974+BK1049+BK1078+BK1097+BK1148+BK1171+BK1202+BK1245+BK1289</f>
        <v>0</v>
      </c>
    </row>
    <row r="851" spans="1:65" s="12" customFormat="1" ht="22.8" customHeight="1">
      <c r="B851" s="165"/>
      <c r="C851" s="166"/>
      <c r="D851" s="167" t="s">
        <v>71</v>
      </c>
      <c r="E851" s="179" t="s">
        <v>370</v>
      </c>
      <c r="F851" s="179" t="s">
        <v>371</v>
      </c>
      <c r="G851" s="166"/>
      <c r="H851" s="166"/>
      <c r="I851" s="169"/>
      <c r="J851" s="180">
        <f>BK851</f>
        <v>0</v>
      </c>
      <c r="K851" s="166"/>
      <c r="L851" s="171"/>
      <c r="M851" s="172"/>
      <c r="N851" s="173"/>
      <c r="O851" s="173"/>
      <c r="P851" s="174">
        <f>SUM(P852:P948)</f>
        <v>0</v>
      </c>
      <c r="Q851" s="173"/>
      <c r="R851" s="174">
        <f>SUM(R852:R948)</f>
        <v>2.9478770000000001</v>
      </c>
      <c r="S851" s="173"/>
      <c r="T851" s="175">
        <f>SUM(T852:T948)</f>
        <v>0</v>
      </c>
      <c r="AR851" s="176" t="s">
        <v>81</v>
      </c>
      <c r="AT851" s="177" t="s">
        <v>71</v>
      </c>
      <c r="AU851" s="177" t="s">
        <v>79</v>
      </c>
      <c r="AY851" s="176" t="s">
        <v>160</v>
      </c>
      <c r="BK851" s="178">
        <f>SUM(BK852:BK948)</f>
        <v>0</v>
      </c>
    </row>
    <row r="852" spans="1:65" s="2" customFormat="1" ht="19.8" customHeight="1">
      <c r="A852" s="37"/>
      <c r="B852" s="38"/>
      <c r="C852" s="181" t="s">
        <v>1389</v>
      </c>
      <c r="D852" s="181" t="s">
        <v>163</v>
      </c>
      <c r="E852" s="182" t="s">
        <v>1390</v>
      </c>
      <c r="F852" s="183" t="s">
        <v>1391</v>
      </c>
      <c r="G852" s="184" t="s">
        <v>178</v>
      </c>
      <c r="H852" s="185">
        <v>115.56</v>
      </c>
      <c r="I852" s="186"/>
      <c r="J852" s="185">
        <f>ROUND(I852*H852,2)</f>
        <v>0</v>
      </c>
      <c r="K852" s="183" t="s">
        <v>167</v>
      </c>
      <c r="L852" s="42"/>
      <c r="M852" s="187" t="s">
        <v>18</v>
      </c>
      <c r="N852" s="188" t="s">
        <v>43</v>
      </c>
      <c r="O852" s="67"/>
      <c r="P852" s="189">
        <f>O852*H852</f>
        <v>0</v>
      </c>
      <c r="Q852" s="189">
        <v>0</v>
      </c>
      <c r="R852" s="189">
        <f>Q852*H852</f>
        <v>0</v>
      </c>
      <c r="S852" s="189">
        <v>0</v>
      </c>
      <c r="T852" s="190">
        <f>S852*H852</f>
        <v>0</v>
      </c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R852" s="191" t="s">
        <v>201</v>
      </c>
      <c r="AT852" s="191" t="s">
        <v>163</v>
      </c>
      <c r="AU852" s="191" t="s">
        <v>81</v>
      </c>
      <c r="AY852" s="20" t="s">
        <v>160</v>
      </c>
      <c r="BE852" s="192">
        <f>IF(N852="základní",J852,0)</f>
        <v>0</v>
      </c>
      <c r="BF852" s="192">
        <f>IF(N852="snížená",J852,0)</f>
        <v>0</v>
      </c>
      <c r="BG852" s="192">
        <f>IF(N852="zákl. přenesená",J852,0)</f>
        <v>0</v>
      </c>
      <c r="BH852" s="192">
        <f>IF(N852="sníž. přenesená",J852,0)</f>
        <v>0</v>
      </c>
      <c r="BI852" s="192">
        <f>IF(N852="nulová",J852,0)</f>
        <v>0</v>
      </c>
      <c r="BJ852" s="20" t="s">
        <v>79</v>
      </c>
      <c r="BK852" s="192">
        <f>ROUND(I852*H852,2)</f>
        <v>0</v>
      </c>
      <c r="BL852" s="20" t="s">
        <v>201</v>
      </c>
      <c r="BM852" s="191" t="s">
        <v>1392</v>
      </c>
    </row>
    <row r="853" spans="1:65" s="2" customFormat="1">
      <c r="A853" s="37"/>
      <c r="B853" s="38"/>
      <c r="C853" s="39"/>
      <c r="D853" s="193" t="s">
        <v>170</v>
      </c>
      <c r="E853" s="39"/>
      <c r="F853" s="194" t="s">
        <v>1393</v>
      </c>
      <c r="G853" s="39"/>
      <c r="H853" s="39"/>
      <c r="I853" s="195"/>
      <c r="J853" s="39"/>
      <c r="K853" s="39"/>
      <c r="L853" s="42"/>
      <c r="M853" s="196"/>
      <c r="N853" s="197"/>
      <c r="O853" s="67"/>
      <c r="P853" s="67"/>
      <c r="Q853" s="67"/>
      <c r="R853" s="67"/>
      <c r="S853" s="67"/>
      <c r="T853" s="68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T853" s="20" t="s">
        <v>170</v>
      </c>
      <c r="AU853" s="20" t="s">
        <v>81</v>
      </c>
    </row>
    <row r="854" spans="1:65" s="13" customFormat="1">
      <c r="B854" s="198"/>
      <c r="C854" s="199"/>
      <c r="D854" s="200" t="s">
        <v>172</v>
      </c>
      <c r="E854" s="201" t="s">
        <v>18</v>
      </c>
      <c r="F854" s="202" t="s">
        <v>1080</v>
      </c>
      <c r="G854" s="199"/>
      <c r="H854" s="201" t="s">
        <v>18</v>
      </c>
      <c r="I854" s="203"/>
      <c r="J854" s="199"/>
      <c r="K854" s="199"/>
      <c r="L854" s="204"/>
      <c r="M854" s="205"/>
      <c r="N854" s="206"/>
      <c r="O854" s="206"/>
      <c r="P854" s="206"/>
      <c r="Q854" s="206"/>
      <c r="R854" s="206"/>
      <c r="S854" s="206"/>
      <c r="T854" s="207"/>
      <c r="AT854" s="208" t="s">
        <v>172</v>
      </c>
      <c r="AU854" s="208" t="s">
        <v>81</v>
      </c>
      <c r="AV854" s="13" t="s">
        <v>79</v>
      </c>
      <c r="AW854" s="13" t="s">
        <v>34</v>
      </c>
      <c r="AX854" s="13" t="s">
        <v>72</v>
      </c>
      <c r="AY854" s="208" t="s">
        <v>160</v>
      </c>
    </row>
    <row r="855" spans="1:65" s="14" customFormat="1">
      <c r="B855" s="209"/>
      <c r="C855" s="210"/>
      <c r="D855" s="200" t="s">
        <v>172</v>
      </c>
      <c r="E855" s="211" t="s">
        <v>18</v>
      </c>
      <c r="F855" s="212" t="s">
        <v>1394</v>
      </c>
      <c r="G855" s="210"/>
      <c r="H855" s="213">
        <v>28.5</v>
      </c>
      <c r="I855" s="214"/>
      <c r="J855" s="210"/>
      <c r="K855" s="210"/>
      <c r="L855" s="215"/>
      <c r="M855" s="216"/>
      <c r="N855" s="217"/>
      <c r="O855" s="217"/>
      <c r="P855" s="217"/>
      <c r="Q855" s="217"/>
      <c r="R855" s="217"/>
      <c r="S855" s="217"/>
      <c r="T855" s="218"/>
      <c r="AT855" s="219" t="s">
        <v>172</v>
      </c>
      <c r="AU855" s="219" t="s">
        <v>81</v>
      </c>
      <c r="AV855" s="14" t="s">
        <v>81</v>
      </c>
      <c r="AW855" s="14" t="s">
        <v>34</v>
      </c>
      <c r="AX855" s="14" t="s">
        <v>72</v>
      </c>
      <c r="AY855" s="219" t="s">
        <v>160</v>
      </c>
    </row>
    <row r="856" spans="1:65" s="14" customFormat="1">
      <c r="B856" s="209"/>
      <c r="C856" s="210"/>
      <c r="D856" s="200" t="s">
        <v>172</v>
      </c>
      <c r="E856" s="211" t="s">
        <v>18</v>
      </c>
      <c r="F856" s="212" t="s">
        <v>1395</v>
      </c>
      <c r="G856" s="210"/>
      <c r="H856" s="213">
        <v>3.91</v>
      </c>
      <c r="I856" s="214"/>
      <c r="J856" s="210"/>
      <c r="K856" s="210"/>
      <c r="L856" s="215"/>
      <c r="M856" s="216"/>
      <c r="N856" s="217"/>
      <c r="O856" s="217"/>
      <c r="P856" s="217"/>
      <c r="Q856" s="217"/>
      <c r="R856" s="217"/>
      <c r="S856" s="217"/>
      <c r="T856" s="218"/>
      <c r="AT856" s="219" t="s">
        <v>172</v>
      </c>
      <c r="AU856" s="219" t="s">
        <v>81</v>
      </c>
      <c r="AV856" s="14" t="s">
        <v>81</v>
      </c>
      <c r="AW856" s="14" t="s">
        <v>34</v>
      </c>
      <c r="AX856" s="14" t="s">
        <v>72</v>
      </c>
      <c r="AY856" s="219" t="s">
        <v>160</v>
      </c>
    </row>
    <row r="857" spans="1:65" s="14" customFormat="1">
      <c r="B857" s="209"/>
      <c r="C857" s="210"/>
      <c r="D857" s="200" t="s">
        <v>172</v>
      </c>
      <c r="E857" s="211" t="s">
        <v>18</v>
      </c>
      <c r="F857" s="212" t="s">
        <v>1396</v>
      </c>
      <c r="G857" s="210"/>
      <c r="H857" s="213">
        <v>3.74</v>
      </c>
      <c r="I857" s="214"/>
      <c r="J857" s="210"/>
      <c r="K857" s="210"/>
      <c r="L857" s="215"/>
      <c r="M857" s="216"/>
      <c r="N857" s="217"/>
      <c r="O857" s="217"/>
      <c r="P857" s="217"/>
      <c r="Q857" s="217"/>
      <c r="R857" s="217"/>
      <c r="S857" s="217"/>
      <c r="T857" s="218"/>
      <c r="AT857" s="219" t="s">
        <v>172</v>
      </c>
      <c r="AU857" s="219" t="s">
        <v>81</v>
      </c>
      <c r="AV857" s="14" t="s">
        <v>81</v>
      </c>
      <c r="AW857" s="14" t="s">
        <v>34</v>
      </c>
      <c r="AX857" s="14" t="s">
        <v>72</v>
      </c>
      <c r="AY857" s="219" t="s">
        <v>160</v>
      </c>
    </row>
    <row r="858" spans="1:65" s="14" customFormat="1">
      <c r="B858" s="209"/>
      <c r="C858" s="210"/>
      <c r="D858" s="200" t="s">
        <v>172</v>
      </c>
      <c r="E858" s="211" t="s">
        <v>18</v>
      </c>
      <c r="F858" s="212" t="s">
        <v>1397</v>
      </c>
      <c r="G858" s="210"/>
      <c r="H858" s="213">
        <v>79.41</v>
      </c>
      <c r="I858" s="214"/>
      <c r="J858" s="210"/>
      <c r="K858" s="210"/>
      <c r="L858" s="215"/>
      <c r="M858" s="216"/>
      <c r="N858" s="217"/>
      <c r="O858" s="217"/>
      <c r="P858" s="217"/>
      <c r="Q858" s="217"/>
      <c r="R858" s="217"/>
      <c r="S858" s="217"/>
      <c r="T858" s="218"/>
      <c r="AT858" s="219" t="s">
        <v>172</v>
      </c>
      <c r="AU858" s="219" t="s">
        <v>81</v>
      </c>
      <c r="AV858" s="14" t="s">
        <v>81</v>
      </c>
      <c r="AW858" s="14" t="s">
        <v>34</v>
      </c>
      <c r="AX858" s="14" t="s">
        <v>72</v>
      </c>
      <c r="AY858" s="219" t="s">
        <v>160</v>
      </c>
    </row>
    <row r="859" spans="1:65" s="15" customFormat="1">
      <c r="B859" s="220"/>
      <c r="C859" s="221"/>
      <c r="D859" s="200" t="s">
        <v>172</v>
      </c>
      <c r="E859" s="222" t="s">
        <v>18</v>
      </c>
      <c r="F859" s="223" t="s">
        <v>175</v>
      </c>
      <c r="G859" s="221"/>
      <c r="H859" s="224">
        <v>115.56</v>
      </c>
      <c r="I859" s="225"/>
      <c r="J859" s="221"/>
      <c r="K859" s="221"/>
      <c r="L859" s="226"/>
      <c r="M859" s="227"/>
      <c r="N859" s="228"/>
      <c r="O859" s="228"/>
      <c r="P859" s="228"/>
      <c r="Q859" s="228"/>
      <c r="R859" s="228"/>
      <c r="S859" s="228"/>
      <c r="T859" s="229"/>
      <c r="AT859" s="230" t="s">
        <v>172</v>
      </c>
      <c r="AU859" s="230" t="s">
        <v>81</v>
      </c>
      <c r="AV859" s="15" t="s">
        <v>168</v>
      </c>
      <c r="AW859" s="15" t="s">
        <v>34</v>
      </c>
      <c r="AX859" s="15" t="s">
        <v>79</v>
      </c>
      <c r="AY859" s="230" t="s">
        <v>160</v>
      </c>
    </row>
    <row r="860" spans="1:65" s="2" customFormat="1" ht="19.8" customHeight="1">
      <c r="A860" s="37"/>
      <c r="B860" s="38"/>
      <c r="C860" s="181" t="s">
        <v>1398</v>
      </c>
      <c r="D860" s="181" t="s">
        <v>163</v>
      </c>
      <c r="E860" s="182" t="s">
        <v>1399</v>
      </c>
      <c r="F860" s="183" t="s">
        <v>1400</v>
      </c>
      <c r="G860" s="184" t="s">
        <v>178</v>
      </c>
      <c r="H860" s="185">
        <v>50.29</v>
      </c>
      <c r="I860" s="186"/>
      <c r="J860" s="185">
        <f>ROUND(I860*H860,2)</f>
        <v>0</v>
      </c>
      <c r="K860" s="183" t="s">
        <v>167</v>
      </c>
      <c r="L860" s="42"/>
      <c r="M860" s="187" t="s">
        <v>18</v>
      </c>
      <c r="N860" s="188" t="s">
        <v>43</v>
      </c>
      <c r="O860" s="67"/>
      <c r="P860" s="189">
        <f>O860*H860</f>
        <v>0</v>
      </c>
      <c r="Q860" s="189">
        <v>0</v>
      </c>
      <c r="R860" s="189">
        <f>Q860*H860</f>
        <v>0</v>
      </c>
      <c r="S860" s="189">
        <v>0</v>
      </c>
      <c r="T860" s="190">
        <f>S860*H860</f>
        <v>0</v>
      </c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R860" s="191" t="s">
        <v>201</v>
      </c>
      <c r="AT860" s="191" t="s">
        <v>163</v>
      </c>
      <c r="AU860" s="191" t="s">
        <v>81</v>
      </c>
      <c r="AY860" s="20" t="s">
        <v>160</v>
      </c>
      <c r="BE860" s="192">
        <f>IF(N860="základní",J860,0)</f>
        <v>0</v>
      </c>
      <c r="BF860" s="192">
        <f>IF(N860="snížená",J860,0)</f>
        <v>0</v>
      </c>
      <c r="BG860" s="192">
        <f>IF(N860="zákl. přenesená",J860,0)</f>
        <v>0</v>
      </c>
      <c r="BH860" s="192">
        <f>IF(N860="sníž. přenesená",J860,0)</f>
        <v>0</v>
      </c>
      <c r="BI860" s="192">
        <f>IF(N860="nulová",J860,0)</f>
        <v>0</v>
      </c>
      <c r="BJ860" s="20" t="s">
        <v>79</v>
      </c>
      <c r="BK860" s="192">
        <f>ROUND(I860*H860,2)</f>
        <v>0</v>
      </c>
      <c r="BL860" s="20" t="s">
        <v>201</v>
      </c>
      <c r="BM860" s="191" t="s">
        <v>1401</v>
      </c>
    </row>
    <row r="861" spans="1:65" s="2" customFormat="1">
      <c r="A861" s="37"/>
      <c r="B861" s="38"/>
      <c r="C861" s="39"/>
      <c r="D861" s="193" t="s">
        <v>170</v>
      </c>
      <c r="E861" s="39"/>
      <c r="F861" s="194" t="s">
        <v>1402</v>
      </c>
      <c r="G861" s="39"/>
      <c r="H861" s="39"/>
      <c r="I861" s="195"/>
      <c r="J861" s="39"/>
      <c r="K861" s="39"/>
      <c r="L861" s="42"/>
      <c r="M861" s="196"/>
      <c r="N861" s="197"/>
      <c r="O861" s="67"/>
      <c r="P861" s="67"/>
      <c r="Q861" s="67"/>
      <c r="R861" s="67"/>
      <c r="S861" s="67"/>
      <c r="T861" s="68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T861" s="20" t="s">
        <v>170</v>
      </c>
      <c r="AU861" s="20" t="s">
        <v>81</v>
      </c>
    </row>
    <row r="862" spans="1:65" s="13" customFormat="1">
      <c r="B862" s="198"/>
      <c r="C862" s="199"/>
      <c r="D862" s="200" t="s">
        <v>172</v>
      </c>
      <c r="E862" s="201" t="s">
        <v>18</v>
      </c>
      <c r="F862" s="202" t="s">
        <v>1080</v>
      </c>
      <c r="G862" s="199"/>
      <c r="H862" s="201" t="s">
        <v>18</v>
      </c>
      <c r="I862" s="203"/>
      <c r="J862" s="199"/>
      <c r="K862" s="199"/>
      <c r="L862" s="204"/>
      <c r="M862" s="205"/>
      <c r="N862" s="206"/>
      <c r="O862" s="206"/>
      <c r="P862" s="206"/>
      <c r="Q862" s="206"/>
      <c r="R862" s="206"/>
      <c r="S862" s="206"/>
      <c r="T862" s="207"/>
      <c r="AT862" s="208" t="s">
        <v>172</v>
      </c>
      <c r="AU862" s="208" t="s">
        <v>81</v>
      </c>
      <c r="AV862" s="13" t="s">
        <v>79</v>
      </c>
      <c r="AW862" s="13" t="s">
        <v>34</v>
      </c>
      <c r="AX862" s="13" t="s">
        <v>72</v>
      </c>
      <c r="AY862" s="208" t="s">
        <v>160</v>
      </c>
    </row>
    <row r="863" spans="1:65" s="14" customFormat="1">
      <c r="B863" s="209"/>
      <c r="C863" s="210"/>
      <c r="D863" s="200" t="s">
        <v>172</v>
      </c>
      <c r="E863" s="211" t="s">
        <v>18</v>
      </c>
      <c r="F863" s="212" t="s">
        <v>1403</v>
      </c>
      <c r="G863" s="210"/>
      <c r="H863" s="213">
        <v>7.39</v>
      </c>
      <c r="I863" s="214"/>
      <c r="J863" s="210"/>
      <c r="K863" s="210"/>
      <c r="L863" s="215"/>
      <c r="M863" s="216"/>
      <c r="N863" s="217"/>
      <c r="O863" s="217"/>
      <c r="P863" s="217"/>
      <c r="Q863" s="217"/>
      <c r="R863" s="217"/>
      <c r="S863" s="217"/>
      <c r="T863" s="218"/>
      <c r="AT863" s="219" t="s">
        <v>172</v>
      </c>
      <c r="AU863" s="219" t="s">
        <v>81</v>
      </c>
      <c r="AV863" s="14" t="s">
        <v>81</v>
      </c>
      <c r="AW863" s="14" t="s">
        <v>34</v>
      </c>
      <c r="AX863" s="14" t="s">
        <v>72</v>
      </c>
      <c r="AY863" s="219" t="s">
        <v>160</v>
      </c>
    </row>
    <row r="864" spans="1:65" s="14" customFormat="1">
      <c r="B864" s="209"/>
      <c r="C864" s="210"/>
      <c r="D864" s="200" t="s">
        <v>172</v>
      </c>
      <c r="E864" s="211" t="s">
        <v>18</v>
      </c>
      <c r="F864" s="212" t="s">
        <v>1404</v>
      </c>
      <c r="G864" s="210"/>
      <c r="H864" s="213">
        <v>37.200000000000003</v>
      </c>
      <c r="I864" s="214"/>
      <c r="J864" s="210"/>
      <c r="K864" s="210"/>
      <c r="L864" s="215"/>
      <c r="M864" s="216"/>
      <c r="N864" s="217"/>
      <c r="O864" s="217"/>
      <c r="P864" s="217"/>
      <c r="Q864" s="217"/>
      <c r="R864" s="217"/>
      <c r="S864" s="217"/>
      <c r="T864" s="218"/>
      <c r="AT864" s="219" t="s">
        <v>172</v>
      </c>
      <c r="AU864" s="219" t="s">
        <v>81</v>
      </c>
      <c r="AV864" s="14" t="s">
        <v>81</v>
      </c>
      <c r="AW864" s="14" t="s">
        <v>34</v>
      </c>
      <c r="AX864" s="14" t="s">
        <v>72</v>
      </c>
      <c r="AY864" s="219" t="s">
        <v>160</v>
      </c>
    </row>
    <row r="865" spans="1:65" s="14" customFormat="1">
      <c r="B865" s="209"/>
      <c r="C865" s="210"/>
      <c r="D865" s="200" t="s">
        <v>172</v>
      </c>
      <c r="E865" s="211" t="s">
        <v>18</v>
      </c>
      <c r="F865" s="212" t="s">
        <v>1405</v>
      </c>
      <c r="G865" s="210"/>
      <c r="H865" s="213">
        <v>5.7</v>
      </c>
      <c r="I865" s="214"/>
      <c r="J865" s="210"/>
      <c r="K865" s="210"/>
      <c r="L865" s="215"/>
      <c r="M865" s="216"/>
      <c r="N865" s="217"/>
      <c r="O865" s="217"/>
      <c r="P865" s="217"/>
      <c r="Q865" s="217"/>
      <c r="R865" s="217"/>
      <c r="S865" s="217"/>
      <c r="T865" s="218"/>
      <c r="AT865" s="219" t="s">
        <v>172</v>
      </c>
      <c r="AU865" s="219" t="s">
        <v>81</v>
      </c>
      <c r="AV865" s="14" t="s">
        <v>81</v>
      </c>
      <c r="AW865" s="14" t="s">
        <v>34</v>
      </c>
      <c r="AX865" s="14" t="s">
        <v>72</v>
      </c>
      <c r="AY865" s="219" t="s">
        <v>160</v>
      </c>
    </row>
    <row r="866" spans="1:65" s="15" customFormat="1">
      <c r="B866" s="220"/>
      <c r="C866" s="221"/>
      <c r="D866" s="200" t="s">
        <v>172</v>
      </c>
      <c r="E866" s="222" t="s">
        <v>18</v>
      </c>
      <c r="F866" s="223" t="s">
        <v>175</v>
      </c>
      <c r="G866" s="221"/>
      <c r="H866" s="224">
        <v>50.29</v>
      </c>
      <c r="I866" s="225"/>
      <c r="J866" s="221"/>
      <c r="K866" s="221"/>
      <c r="L866" s="226"/>
      <c r="M866" s="227"/>
      <c r="N866" s="228"/>
      <c r="O866" s="228"/>
      <c r="P866" s="228"/>
      <c r="Q866" s="228"/>
      <c r="R866" s="228"/>
      <c r="S866" s="228"/>
      <c r="T866" s="229"/>
      <c r="AT866" s="230" t="s">
        <v>172</v>
      </c>
      <c r="AU866" s="230" t="s">
        <v>81</v>
      </c>
      <c r="AV866" s="15" t="s">
        <v>168</v>
      </c>
      <c r="AW866" s="15" t="s">
        <v>34</v>
      </c>
      <c r="AX866" s="15" t="s">
        <v>79</v>
      </c>
      <c r="AY866" s="230" t="s">
        <v>160</v>
      </c>
    </row>
    <row r="867" spans="1:65" s="2" customFormat="1" ht="14.4" customHeight="1">
      <c r="A867" s="37"/>
      <c r="B867" s="38"/>
      <c r="C867" s="245" t="s">
        <v>1406</v>
      </c>
      <c r="D867" s="245" t="s">
        <v>674</v>
      </c>
      <c r="E867" s="246" t="s">
        <v>1407</v>
      </c>
      <c r="F867" s="247" t="s">
        <v>1408</v>
      </c>
      <c r="G867" s="248" t="s">
        <v>274</v>
      </c>
      <c r="H867" s="249">
        <v>0.05</v>
      </c>
      <c r="I867" s="250"/>
      <c r="J867" s="249">
        <f>ROUND(I867*H867,2)</f>
        <v>0</v>
      </c>
      <c r="K867" s="247" t="s">
        <v>167</v>
      </c>
      <c r="L867" s="251"/>
      <c r="M867" s="252" t="s">
        <v>18</v>
      </c>
      <c r="N867" s="253" t="s">
        <v>43</v>
      </c>
      <c r="O867" s="67"/>
      <c r="P867" s="189">
        <f>O867*H867</f>
        <v>0</v>
      </c>
      <c r="Q867" s="189">
        <v>1</v>
      </c>
      <c r="R867" s="189">
        <f>Q867*H867</f>
        <v>0.05</v>
      </c>
      <c r="S867" s="189">
        <v>0</v>
      </c>
      <c r="T867" s="190">
        <f>S867*H867</f>
        <v>0</v>
      </c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R867" s="191" t="s">
        <v>428</v>
      </c>
      <c r="AT867" s="191" t="s">
        <v>674</v>
      </c>
      <c r="AU867" s="191" t="s">
        <v>81</v>
      </c>
      <c r="AY867" s="20" t="s">
        <v>160</v>
      </c>
      <c r="BE867" s="192">
        <f>IF(N867="základní",J867,0)</f>
        <v>0</v>
      </c>
      <c r="BF867" s="192">
        <f>IF(N867="snížená",J867,0)</f>
        <v>0</v>
      </c>
      <c r="BG867" s="192">
        <f>IF(N867="zákl. přenesená",J867,0)</f>
        <v>0</v>
      </c>
      <c r="BH867" s="192">
        <f>IF(N867="sníž. přenesená",J867,0)</f>
        <v>0</v>
      </c>
      <c r="BI867" s="192">
        <f>IF(N867="nulová",J867,0)</f>
        <v>0</v>
      </c>
      <c r="BJ867" s="20" t="s">
        <v>79</v>
      </c>
      <c r="BK867" s="192">
        <f>ROUND(I867*H867,2)</f>
        <v>0</v>
      </c>
      <c r="BL867" s="20" t="s">
        <v>201</v>
      </c>
      <c r="BM867" s="191" t="s">
        <v>1409</v>
      </c>
    </row>
    <row r="868" spans="1:65" s="14" customFormat="1">
      <c r="B868" s="209"/>
      <c r="C868" s="210"/>
      <c r="D868" s="200" t="s">
        <v>172</v>
      </c>
      <c r="E868" s="211" t="s">
        <v>18</v>
      </c>
      <c r="F868" s="212" t="s">
        <v>1410</v>
      </c>
      <c r="G868" s="210"/>
      <c r="H868" s="213">
        <v>0.05</v>
      </c>
      <c r="I868" s="214"/>
      <c r="J868" s="210"/>
      <c r="K868" s="210"/>
      <c r="L868" s="215"/>
      <c r="M868" s="216"/>
      <c r="N868" s="217"/>
      <c r="O868" s="217"/>
      <c r="P868" s="217"/>
      <c r="Q868" s="217"/>
      <c r="R868" s="217"/>
      <c r="S868" s="217"/>
      <c r="T868" s="218"/>
      <c r="AT868" s="219" t="s">
        <v>172</v>
      </c>
      <c r="AU868" s="219" t="s">
        <v>81</v>
      </c>
      <c r="AV868" s="14" t="s">
        <v>81</v>
      </c>
      <c r="AW868" s="14" t="s">
        <v>34</v>
      </c>
      <c r="AX868" s="14" t="s">
        <v>79</v>
      </c>
      <c r="AY868" s="219" t="s">
        <v>160</v>
      </c>
    </row>
    <row r="869" spans="1:65" s="2" customFormat="1" ht="19.8" customHeight="1">
      <c r="A869" s="37"/>
      <c r="B869" s="38"/>
      <c r="C869" s="181" t="s">
        <v>1411</v>
      </c>
      <c r="D869" s="181" t="s">
        <v>163</v>
      </c>
      <c r="E869" s="182" t="s">
        <v>1412</v>
      </c>
      <c r="F869" s="183" t="s">
        <v>1413</v>
      </c>
      <c r="G869" s="184" t="s">
        <v>178</v>
      </c>
      <c r="H869" s="185">
        <v>84.64</v>
      </c>
      <c r="I869" s="186"/>
      <c r="J869" s="185">
        <f>ROUND(I869*H869,2)</f>
        <v>0</v>
      </c>
      <c r="K869" s="183" t="s">
        <v>167</v>
      </c>
      <c r="L869" s="42"/>
      <c r="M869" s="187" t="s">
        <v>18</v>
      </c>
      <c r="N869" s="188" t="s">
        <v>43</v>
      </c>
      <c r="O869" s="67"/>
      <c r="P869" s="189">
        <f>O869*H869</f>
        <v>0</v>
      </c>
      <c r="Q869" s="189">
        <v>0</v>
      </c>
      <c r="R869" s="189">
        <f>Q869*H869</f>
        <v>0</v>
      </c>
      <c r="S869" s="189">
        <v>0</v>
      </c>
      <c r="T869" s="190">
        <f>S869*H869</f>
        <v>0</v>
      </c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R869" s="191" t="s">
        <v>201</v>
      </c>
      <c r="AT869" s="191" t="s">
        <v>163</v>
      </c>
      <c r="AU869" s="191" t="s">
        <v>81</v>
      </c>
      <c r="AY869" s="20" t="s">
        <v>160</v>
      </c>
      <c r="BE869" s="192">
        <f>IF(N869="základní",J869,0)</f>
        <v>0</v>
      </c>
      <c r="BF869" s="192">
        <f>IF(N869="snížená",J869,0)</f>
        <v>0</v>
      </c>
      <c r="BG869" s="192">
        <f>IF(N869="zákl. přenesená",J869,0)</f>
        <v>0</v>
      </c>
      <c r="BH869" s="192">
        <f>IF(N869="sníž. přenesená",J869,0)</f>
        <v>0</v>
      </c>
      <c r="BI869" s="192">
        <f>IF(N869="nulová",J869,0)</f>
        <v>0</v>
      </c>
      <c r="BJ869" s="20" t="s">
        <v>79</v>
      </c>
      <c r="BK869" s="192">
        <f>ROUND(I869*H869,2)</f>
        <v>0</v>
      </c>
      <c r="BL869" s="20" t="s">
        <v>201</v>
      </c>
      <c r="BM869" s="191" t="s">
        <v>1414</v>
      </c>
    </row>
    <row r="870" spans="1:65" s="2" customFormat="1">
      <c r="A870" s="37"/>
      <c r="B870" s="38"/>
      <c r="C870" s="39"/>
      <c r="D870" s="193" t="s">
        <v>170</v>
      </c>
      <c r="E870" s="39"/>
      <c r="F870" s="194" t="s">
        <v>1415</v>
      </c>
      <c r="G870" s="39"/>
      <c r="H870" s="39"/>
      <c r="I870" s="195"/>
      <c r="J870" s="39"/>
      <c r="K870" s="39"/>
      <c r="L870" s="42"/>
      <c r="M870" s="196"/>
      <c r="N870" s="197"/>
      <c r="O870" s="67"/>
      <c r="P870" s="67"/>
      <c r="Q870" s="67"/>
      <c r="R870" s="67"/>
      <c r="S870" s="67"/>
      <c r="T870" s="68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T870" s="20" t="s">
        <v>170</v>
      </c>
      <c r="AU870" s="20" t="s">
        <v>81</v>
      </c>
    </row>
    <row r="871" spans="1:65" s="13" customFormat="1">
      <c r="B871" s="198"/>
      <c r="C871" s="199"/>
      <c r="D871" s="200" t="s">
        <v>172</v>
      </c>
      <c r="E871" s="201" t="s">
        <v>18</v>
      </c>
      <c r="F871" s="202" t="s">
        <v>1080</v>
      </c>
      <c r="G871" s="199"/>
      <c r="H871" s="201" t="s">
        <v>18</v>
      </c>
      <c r="I871" s="203"/>
      <c r="J871" s="199"/>
      <c r="K871" s="199"/>
      <c r="L871" s="204"/>
      <c r="M871" s="205"/>
      <c r="N871" s="206"/>
      <c r="O871" s="206"/>
      <c r="P871" s="206"/>
      <c r="Q871" s="206"/>
      <c r="R871" s="206"/>
      <c r="S871" s="206"/>
      <c r="T871" s="207"/>
      <c r="AT871" s="208" t="s">
        <v>172</v>
      </c>
      <c r="AU871" s="208" t="s">
        <v>81</v>
      </c>
      <c r="AV871" s="13" t="s">
        <v>79</v>
      </c>
      <c r="AW871" s="13" t="s">
        <v>34</v>
      </c>
      <c r="AX871" s="13" t="s">
        <v>72</v>
      </c>
      <c r="AY871" s="208" t="s">
        <v>160</v>
      </c>
    </row>
    <row r="872" spans="1:65" s="14" customFormat="1">
      <c r="B872" s="209"/>
      <c r="C872" s="210"/>
      <c r="D872" s="200" t="s">
        <v>172</v>
      </c>
      <c r="E872" s="211" t="s">
        <v>18</v>
      </c>
      <c r="F872" s="212" t="s">
        <v>1416</v>
      </c>
      <c r="G872" s="210"/>
      <c r="H872" s="213">
        <v>84.64</v>
      </c>
      <c r="I872" s="214"/>
      <c r="J872" s="210"/>
      <c r="K872" s="210"/>
      <c r="L872" s="215"/>
      <c r="M872" s="216"/>
      <c r="N872" s="217"/>
      <c r="O872" s="217"/>
      <c r="P872" s="217"/>
      <c r="Q872" s="217"/>
      <c r="R872" s="217"/>
      <c r="S872" s="217"/>
      <c r="T872" s="218"/>
      <c r="AT872" s="219" t="s">
        <v>172</v>
      </c>
      <c r="AU872" s="219" t="s">
        <v>81</v>
      </c>
      <c r="AV872" s="14" t="s">
        <v>81</v>
      </c>
      <c r="AW872" s="14" t="s">
        <v>34</v>
      </c>
      <c r="AX872" s="14" t="s">
        <v>72</v>
      </c>
      <c r="AY872" s="219" t="s">
        <v>160</v>
      </c>
    </row>
    <row r="873" spans="1:65" s="15" customFormat="1">
      <c r="B873" s="220"/>
      <c r="C873" s="221"/>
      <c r="D873" s="200" t="s">
        <v>172</v>
      </c>
      <c r="E873" s="222" t="s">
        <v>18</v>
      </c>
      <c r="F873" s="223" t="s">
        <v>175</v>
      </c>
      <c r="G873" s="221"/>
      <c r="H873" s="224">
        <v>84.64</v>
      </c>
      <c r="I873" s="225"/>
      <c r="J873" s="221"/>
      <c r="K873" s="221"/>
      <c r="L873" s="226"/>
      <c r="M873" s="227"/>
      <c r="N873" s="228"/>
      <c r="O873" s="228"/>
      <c r="P873" s="228"/>
      <c r="Q873" s="228"/>
      <c r="R873" s="228"/>
      <c r="S873" s="228"/>
      <c r="T873" s="229"/>
      <c r="AT873" s="230" t="s">
        <v>172</v>
      </c>
      <c r="AU873" s="230" t="s">
        <v>81</v>
      </c>
      <c r="AV873" s="15" t="s">
        <v>168</v>
      </c>
      <c r="AW873" s="15" t="s">
        <v>34</v>
      </c>
      <c r="AX873" s="15" t="s">
        <v>79</v>
      </c>
      <c r="AY873" s="230" t="s">
        <v>160</v>
      </c>
    </row>
    <row r="874" spans="1:65" s="2" customFormat="1" ht="19.8" customHeight="1">
      <c r="A874" s="37"/>
      <c r="B874" s="38"/>
      <c r="C874" s="181" t="s">
        <v>1417</v>
      </c>
      <c r="D874" s="181" t="s">
        <v>163</v>
      </c>
      <c r="E874" s="182" t="s">
        <v>1418</v>
      </c>
      <c r="F874" s="183" t="s">
        <v>1419</v>
      </c>
      <c r="G874" s="184" t="s">
        <v>178</v>
      </c>
      <c r="H874" s="185">
        <v>55.92</v>
      </c>
      <c r="I874" s="186"/>
      <c r="J874" s="185">
        <f>ROUND(I874*H874,2)</f>
        <v>0</v>
      </c>
      <c r="K874" s="183" t="s">
        <v>167</v>
      </c>
      <c r="L874" s="42"/>
      <c r="M874" s="187" t="s">
        <v>18</v>
      </c>
      <c r="N874" s="188" t="s">
        <v>43</v>
      </c>
      <c r="O874" s="67"/>
      <c r="P874" s="189">
        <f>O874*H874</f>
        <v>0</v>
      </c>
      <c r="Q874" s="189">
        <v>0</v>
      </c>
      <c r="R874" s="189">
        <f>Q874*H874</f>
        <v>0</v>
      </c>
      <c r="S874" s="189">
        <v>0</v>
      </c>
      <c r="T874" s="190">
        <f>S874*H874</f>
        <v>0</v>
      </c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R874" s="191" t="s">
        <v>201</v>
      </c>
      <c r="AT874" s="191" t="s">
        <v>163</v>
      </c>
      <c r="AU874" s="191" t="s">
        <v>81</v>
      </c>
      <c r="AY874" s="20" t="s">
        <v>160</v>
      </c>
      <c r="BE874" s="192">
        <f>IF(N874="základní",J874,0)</f>
        <v>0</v>
      </c>
      <c r="BF874" s="192">
        <f>IF(N874="snížená",J874,0)</f>
        <v>0</v>
      </c>
      <c r="BG874" s="192">
        <f>IF(N874="zákl. přenesená",J874,0)</f>
        <v>0</v>
      </c>
      <c r="BH874" s="192">
        <f>IF(N874="sníž. přenesená",J874,0)</f>
        <v>0</v>
      </c>
      <c r="BI874" s="192">
        <f>IF(N874="nulová",J874,0)</f>
        <v>0</v>
      </c>
      <c r="BJ874" s="20" t="s">
        <v>79</v>
      </c>
      <c r="BK874" s="192">
        <f>ROUND(I874*H874,2)</f>
        <v>0</v>
      </c>
      <c r="BL874" s="20" t="s">
        <v>201</v>
      </c>
      <c r="BM874" s="191" t="s">
        <v>1420</v>
      </c>
    </row>
    <row r="875" spans="1:65" s="2" customFormat="1">
      <c r="A875" s="37"/>
      <c r="B875" s="38"/>
      <c r="C875" s="39"/>
      <c r="D875" s="193" t="s">
        <v>170</v>
      </c>
      <c r="E875" s="39"/>
      <c r="F875" s="194" t="s">
        <v>1421</v>
      </c>
      <c r="G875" s="39"/>
      <c r="H875" s="39"/>
      <c r="I875" s="195"/>
      <c r="J875" s="39"/>
      <c r="K875" s="39"/>
      <c r="L875" s="42"/>
      <c r="M875" s="196"/>
      <c r="N875" s="197"/>
      <c r="O875" s="67"/>
      <c r="P875" s="67"/>
      <c r="Q875" s="67"/>
      <c r="R875" s="67"/>
      <c r="S875" s="67"/>
      <c r="T875" s="68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T875" s="20" t="s">
        <v>170</v>
      </c>
      <c r="AU875" s="20" t="s">
        <v>81</v>
      </c>
    </row>
    <row r="876" spans="1:65" s="13" customFormat="1">
      <c r="B876" s="198"/>
      <c r="C876" s="199"/>
      <c r="D876" s="200" t="s">
        <v>172</v>
      </c>
      <c r="E876" s="201" t="s">
        <v>18</v>
      </c>
      <c r="F876" s="202" t="s">
        <v>1080</v>
      </c>
      <c r="G876" s="199"/>
      <c r="H876" s="201" t="s">
        <v>18</v>
      </c>
      <c r="I876" s="203"/>
      <c r="J876" s="199"/>
      <c r="K876" s="199"/>
      <c r="L876" s="204"/>
      <c r="M876" s="205"/>
      <c r="N876" s="206"/>
      <c r="O876" s="206"/>
      <c r="P876" s="206"/>
      <c r="Q876" s="206"/>
      <c r="R876" s="206"/>
      <c r="S876" s="206"/>
      <c r="T876" s="207"/>
      <c r="AT876" s="208" t="s">
        <v>172</v>
      </c>
      <c r="AU876" s="208" t="s">
        <v>81</v>
      </c>
      <c r="AV876" s="13" t="s">
        <v>79</v>
      </c>
      <c r="AW876" s="13" t="s">
        <v>34</v>
      </c>
      <c r="AX876" s="13" t="s">
        <v>72</v>
      </c>
      <c r="AY876" s="208" t="s">
        <v>160</v>
      </c>
    </row>
    <row r="877" spans="1:65" s="14" customFormat="1">
      <c r="B877" s="209"/>
      <c r="C877" s="210"/>
      <c r="D877" s="200" t="s">
        <v>172</v>
      </c>
      <c r="E877" s="211" t="s">
        <v>18</v>
      </c>
      <c r="F877" s="212" t="s">
        <v>1422</v>
      </c>
      <c r="G877" s="210"/>
      <c r="H877" s="213">
        <v>51.2</v>
      </c>
      <c r="I877" s="214"/>
      <c r="J877" s="210"/>
      <c r="K877" s="210"/>
      <c r="L877" s="215"/>
      <c r="M877" s="216"/>
      <c r="N877" s="217"/>
      <c r="O877" s="217"/>
      <c r="P877" s="217"/>
      <c r="Q877" s="217"/>
      <c r="R877" s="217"/>
      <c r="S877" s="217"/>
      <c r="T877" s="218"/>
      <c r="AT877" s="219" t="s">
        <v>172</v>
      </c>
      <c r="AU877" s="219" t="s">
        <v>81</v>
      </c>
      <c r="AV877" s="14" t="s">
        <v>81</v>
      </c>
      <c r="AW877" s="14" t="s">
        <v>34</v>
      </c>
      <c r="AX877" s="14" t="s">
        <v>72</v>
      </c>
      <c r="AY877" s="219" t="s">
        <v>160</v>
      </c>
    </row>
    <row r="878" spans="1:65" s="14" customFormat="1">
      <c r="B878" s="209"/>
      <c r="C878" s="210"/>
      <c r="D878" s="200" t="s">
        <v>172</v>
      </c>
      <c r="E878" s="211" t="s">
        <v>18</v>
      </c>
      <c r="F878" s="212" t="s">
        <v>1423</v>
      </c>
      <c r="G878" s="210"/>
      <c r="H878" s="213">
        <v>4.72</v>
      </c>
      <c r="I878" s="214"/>
      <c r="J878" s="210"/>
      <c r="K878" s="210"/>
      <c r="L878" s="215"/>
      <c r="M878" s="216"/>
      <c r="N878" s="217"/>
      <c r="O878" s="217"/>
      <c r="P878" s="217"/>
      <c r="Q878" s="217"/>
      <c r="R878" s="217"/>
      <c r="S878" s="217"/>
      <c r="T878" s="218"/>
      <c r="AT878" s="219" t="s">
        <v>172</v>
      </c>
      <c r="AU878" s="219" t="s">
        <v>81</v>
      </c>
      <c r="AV878" s="14" t="s">
        <v>81</v>
      </c>
      <c r="AW878" s="14" t="s">
        <v>34</v>
      </c>
      <c r="AX878" s="14" t="s">
        <v>72</v>
      </c>
      <c r="AY878" s="219" t="s">
        <v>160</v>
      </c>
    </row>
    <row r="879" spans="1:65" s="15" customFormat="1">
      <c r="B879" s="220"/>
      <c r="C879" s="221"/>
      <c r="D879" s="200" t="s">
        <v>172</v>
      </c>
      <c r="E879" s="222" t="s">
        <v>18</v>
      </c>
      <c r="F879" s="223" t="s">
        <v>175</v>
      </c>
      <c r="G879" s="221"/>
      <c r="H879" s="224">
        <v>55.92</v>
      </c>
      <c r="I879" s="225"/>
      <c r="J879" s="221"/>
      <c r="K879" s="221"/>
      <c r="L879" s="226"/>
      <c r="M879" s="227"/>
      <c r="N879" s="228"/>
      <c r="O879" s="228"/>
      <c r="P879" s="228"/>
      <c r="Q879" s="228"/>
      <c r="R879" s="228"/>
      <c r="S879" s="228"/>
      <c r="T879" s="229"/>
      <c r="AT879" s="230" t="s">
        <v>172</v>
      </c>
      <c r="AU879" s="230" t="s">
        <v>81</v>
      </c>
      <c r="AV879" s="15" t="s">
        <v>168</v>
      </c>
      <c r="AW879" s="15" t="s">
        <v>34</v>
      </c>
      <c r="AX879" s="15" t="s">
        <v>79</v>
      </c>
      <c r="AY879" s="230" t="s">
        <v>160</v>
      </c>
    </row>
    <row r="880" spans="1:65" s="2" customFormat="1" ht="22.2" customHeight="1">
      <c r="A880" s="37"/>
      <c r="B880" s="38"/>
      <c r="C880" s="245" t="s">
        <v>1424</v>
      </c>
      <c r="D880" s="245" t="s">
        <v>674</v>
      </c>
      <c r="E880" s="246" t="s">
        <v>1425</v>
      </c>
      <c r="F880" s="247" t="s">
        <v>1426</v>
      </c>
      <c r="G880" s="248" t="s">
        <v>178</v>
      </c>
      <c r="H880" s="249">
        <v>168.67</v>
      </c>
      <c r="I880" s="250"/>
      <c r="J880" s="249">
        <f>ROUND(I880*H880,2)</f>
        <v>0</v>
      </c>
      <c r="K880" s="247" t="s">
        <v>167</v>
      </c>
      <c r="L880" s="251"/>
      <c r="M880" s="252" t="s">
        <v>18</v>
      </c>
      <c r="N880" s="253" t="s">
        <v>43</v>
      </c>
      <c r="O880" s="67"/>
      <c r="P880" s="189">
        <f>O880*H880</f>
        <v>0</v>
      </c>
      <c r="Q880" s="189">
        <v>4.0000000000000001E-3</v>
      </c>
      <c r="R880" s="189">
        <f>Q880*H880</f>
        <v>0.67467999999999995</v>
      </c>
      <c r="S880" s="189">
        <v>0</v>
      </c>
      <c r="T880" s="190">
        <f>S880*H880</f>
        <v>0</v>
      </c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R880" s="191" t="s">
        <v>428</v>
      </c>
      <c r="AT880" s="191" t="s">
        <v>674</v>
      </c>
      <c r="AU880" s="191" t="s">
        <v>81</v>
      </c>
      <c r="AY880" s="20" t="s">
        <v>160</v>
      </c>
      <c r="BE880" s="192">
        <f>IF(N880="základní",J880,0)</f>
        <v>0</v>
      </c>
      <c r="BF880" s="192">
        <f>IF(N880="snížená",J880,0)</f>
        <v>0</v>
      </c>
      <c r="BG880" s="192">
        <f>IF(N880="zákl. přenesená",J880,0)</f>
        <v>0</v>
      </c>
      <c r="BH880" s="192">
        <f>IF(N880="sníž. přenesená",J880,0)</f>
        <v>0</v>
      </c>
      <c r="BI880" s="192">
        <f>IF(N880="nulová",J880,0)</f>
        <v>0</v>
      </c>
      <c r="BJ880" s="20" t="s">
        <v>79</v>
      </c>
      <c r="BK880" s="192">
        <f>ROUND(I880*H880,2)</f>
        <v>0</v>
      </c>
      <c r="BL880" s="20" t="s">
        <v>201</v>
      </c>
      <c r="BM880" s="191" t="s">
        <v>1427</v>
      </c>
    </row>
    <row r="881" spans="1:65" s="14" customFormat="1">
      <c r="B881" s="209"/>
      <c r="C881" s="210"/>
      <c r="D881" s="200" t="s">
        <v>172</v>
      </c>
      <c r="E881" s="211" t="s">
        <v>18</v>
      </c>
      <c r="F881" s="212" t="s">
        <v>1428</v>
      </c>
      <c r="G881" s="210"/>
      <c r="H881" s="213">
        <v>168.67</v>
      </c>
      <c r="I881" s="214"/>
      <c r="J881" s="210"/>
      <c r="K881" s="210"/>
      <c r="L881" s="215"/>
      <c r="M881" s="216"/>
      <c r="N881" s="217"/>
      <c r="O881" s="217"/>
      <c r="P881" s="217"/>
      <c r="Q881" s="217"/>
      <c r="R881" s="217"/>
      <c r="S881" s="217"/>
      <c r="T881" s="218"/>
      <c r="AT881" s="219" t="s">
        <v>172</v>
      </c>
      <c r="AU881" s="219" t="s">
        <v>81</v>
      </c>
      <c r="AV881" s="14" t="s">
        <v>81</v>
      </c>
      <c r="AW881" s="14" t="s">
        <v>34</v>
      </c>
      <c r="AX881" s="14" t="s">
        <v>72</v>
      </c>
      <c r="AY881" s="219" t="s">
        <v>160</v>
      </c>
    </row>
    <row r="882" spans="1:65" s="15" customFormat="1">
      <c r="B882" s="220"/>
      <c r="C882" s="221"/>
      <c r="D882" s="200" t="s">
        <v>172</v>
      </c>
      <c r="E882" s="222" t="s">
        <v>18</v>
      </c>
      <c r="F882" s="223" t="s">
        <v>175</v>
      </c>
      <c r="G882" s="221"/>
      <c r="H882" s="224">
        <v>168.67</v>
      </c>
      <c r="I882" s="225"/>
      <c r="J882" s="221"/>
      <c r="K882" s="221"/>
      <c r="L882" s="226"/>
      <c r="M882" s="227"/>
      <c r="N882" s="228"/>
      <c r="O882" s="228"/>
      <c r="P882" s="228"/>
      <c r="Q882" s="228"/>
      <c r="R882" s="228"/>
      <c r="S882" s="228"/>
      <c r="T882" s="229"/>
      <c r="AT882" s="230" t="s">
        <v>172</v>
      </c>
      <c r="AU882" s="230" t="s">
        <v>81</v>
      </c>
      <c r="AV882" s="15" t="s">
        <v>168</v>
      </c>
      <c r="AW882" s="15" t="s">
        <v>34</v>
      </c>
      <c r="AX882" s="15" t="s">
        <v>79</v>
      </c>
      <c r="AY882" s="230" t="s">
        <v>160</v>
      </c>
    </row>
    <row r="883" spans="1:65" s="2" customFormat="1" ht="14.4" customHeight="1">
      <c r="A883" s="37"/>
      <c r="B883" s="38"/>
      <c r="C883" s="181" t="s">
        <v>1429</v>
      </c>
      <c r="D883" s="181" t="s">
        <v>163</v>
      </c>
      <c r="E883" s="182" t="s">
        <v>1430</v>
      </c>
      <c r="F883" s="183" t="s">
        <v>1431</v>
      </c>
      <c r="G883" s="184" t="s">
        <v>178</v>
      </c>
      <c r="H883" s="185">
        <v>200.2</v>
      </c>
      <c r="I883" s="186"/>
      <c r="J883" s="185">
        <f>ROUND(I883*H883,2)</f>
        <v>0</v>
      </c>
      <c r="K883" s="183" t="s">
        <v>167</v>
      </c>
      <c r="L883" s="42"/>
      <c r="M883" s="187" t="s">
        <v>18</v>
      </c>
      <c r="N883" s="188" t="s">
        <v>43</v>
      </c>
      <c r="O883" s="67"/>
      <c r="P883" s="189">
        <f>O883*H883</f>
        <v>0</v>
      </c>
      <c r="Q883" s="189">
        <v>4.0000000000000002E-4</v>
      </c>
      <c r="R883" s="189">
        <f>Q883*H883</f>
        <v>8.0079999999999998E-2</v>
      </c>
      <c r="S883" s="189">
        <v>0</v>
      </c>
      <c r="T883" s="190">
        <f>S883*H883</f>
        <v>0</v>
      </c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R883" s="191" t="s">
        <v>201</v>
      </c>
      <c r="AT883" s="191" t="s">
        <v>163</v>
      </c>
      <c r="AU883" s="191" t="s">
        <v>81</v>
      </c>
      <c r="AY883" s="20" t="s">
        <v>160</v>
      </c>
      <c r="BE883" s="192">
        <f>IF(N883="základní",J883,0)</f>
        <v>0</v>
      </c>
      <c r="BF883" s="192">
        <f>IF(N883="snížená",J883,0)</f>
        <v>0</v>
      </c>
      <c r="BG883" s="192">
        <f>IF(N883="zákl. přenesená",J883,0)</f>
        <v>0</v>
      </c>
      <c r="BH883" s="192">
        <f>IF(N883="sníž. přenesená",J883,0)</f>
        <v>0</v>
      </c>
      <c r="BI883" s="192">
        <f>IF(N883="nulová",J883,0)</f>
        <v>0</v>
      </c>
      <c r="BJ883" s="20" t="s">
        <v>79</v>
      </c>
      <c r="BK883" s="192">
        <f>ROUND(I883*H883,2)</f>
        <v>0</v>
      </c>
      <c r="BL883" s="20" t="s">
        <v>201</v>
      </c>
      <c r="BM883" s="191" t="s">
        <v>1432</v>
      </c>
    </row>
    <row r="884" spans="1:65" s="2" customFormat="1">
      <c r="A884" s="37"/>
      <c r="B884" s="38"/>
      <c r="C884" s="39"/>
      <c r="D884" s="193" t="s">
        <v>170</v>
      </c>
      <c r="E884" s="39"/>
      <c r="F884" s="194" t="s">
        <v>1433</v>
      </c>
      <c r="G884" s="39"/>
      <c r="H884" s="39"/>
      <c r="I884" s="195"/>
      <c r="J884" s="39"/>
      <c r="K884" s="39"/>
      <c r="L884" s="42"/>
      <c r="M884" s="196"/>
      <c r="N884" s="197"/>
      <c r="O884" s="67"/>
      <c r="P884" s="67"/>
      <c r="Q884" s="67"/>
      <c r="R884" s="67"/>
      <c r="S884" s="67"/>
      <c r="T884" s="68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T884" s="20" t="s">
        <v>170</v>
      </c>
      <c r="AU884" s="20" t="s">
        <v>81</v>
      </c>
    </row>
    <row r="885" spans="1:65" s="13" customFormat="1">
      <c r="B885" s="198"/>
      <c r="C885" s="199"/>
      <c r="D885" s="200" t="s">
        <v>172</v>
      </c>
      <c r="E885" s="201" t="s">
        <v>18</v>
      </c>
      <c r="F885" s="202" t="s">
        <v>1080</v>
      </c>
      <c r="G885" s="199"/>
      <c r="H885" s="201" t="s">
        <v>18</v>
      </c>
      <c r="I885" s="203"/>
      <c r="J885" s="199"/>
      <c r="K885" s="199"/>
      <c r="L885" s="204"/>
      <c r="M885" s="205"/>
      <c r="N885" s="206"/>
      <c r="O885" s="206"/>
      <c r="P885" s="206"/>
      <c r="Q885" s="206"/>
      <c r="R885" s="206"/>
      <c r="S885" s="206"/>
      <c r="T885" s="207"/>
      <c r="AT885" s="208" t="s">
        <v>172</v>
      </c>
      <c r="AU885" s="208" t="s">
        <v>81</v>
      </c>
      <c r="AV885" s="13" t="s">
        <v>79</v>
      </c>
      <c r="AW885" s="13" t="s">
        <v>34</v>
      </c>
      <c r="AX885" s="13" t="s">
        <v>72</v>
      </c>
      <c r="AY885" s="208" t="s">
        <v>160</v>
      </c>
    </row>
    <row r="886" spans="1:65" s="14" customFormat="1">
      <c r="B886" s="209"/>
      <c r="C886" s="210"/>
      <c r="D886" s="200" t="s">
        <v>172</v>
      </c>
      <c r="E886" s="211" t="s">
        <v>18</v>
      </c>
      <c r="F886" s="212" t="s">
        <v>1434</v>
      </c>
      <c r="G886" s="210"/>
      <c r="H886" s="213">
        <v>115.56</v>
      </c>
      <c r="I886" s="214"/>
      <c r="J886" s="210"/>
      <c r="K886" s="210"/>
      <c r="L886" s="215"/>
      <c r="M886" s="216"/>
      <c r="N886" s="217"/>
      <c r="O886" s="217"/>
      <c r="P886" s="217"/>
      <c r="Q886" s="217"/>
      <c r="R886" s="217"/>
      <c r="S886" s="217"/>
      <c r="T886" s="218"/>
      <c r="AT886" s="219" t="s">
        <v>172</v>
      </c>
      <c r="AU886" s="219" t="s">
        <v>81</v>
      </c>
      <c r="AV886" s="14" t="s">
        <v>81</v>
      </c>
      <c r="AW886" s="14" t="s">
        <v>34</v>
      </c>
      <c r="AX886" s="14" t="s">
        <v>72</v>
      </c>
      <c r="AY886" s="219" t="s">
        <v>160</v>
      </c>
    </row>
    <row r="887" spans="1:65" s="14" customFormat="1">
      <c r="B887" s="209"/>
      <c r="C887" s="210"/>
      <c r="D887" s="200" t="s">
        <v>172</v>
      </c>
      <c r="E887" s="211" t="s">
        <v>18</v>
      </c>
      <c r="F887" s="212" t="s">
        <v>1435</v>
      </c>
      <c r="G887" s="210"/>
      <c r="H887" s="213">
        <v>84.64</v>
      </c>
      <c r="I887" s="214"/>
      <c r="J887" s="210"/>
      <c r="K887" s="210"/>
      <c r="L887" s="215"/>
      <c r="M887" s="216"/>
      <c r="N887" s="217"/>
      <c r="O887" s="217"/>
      <c r="P887" s="217"/>
      <c r="Q887" s="217"/>
      <c r="R887" s="217"/>
      <c r="S887" s="217"/>
      <c r="T887" s="218"/>
      <c r="AT887" s="219" t="s">
        <v>172</v>
      </c>
      <c r="AU887" s="219" t="s">
        <v>81</v>
      </c>
      <c r="AV887" s="14" t="s">
        <v>81</v>
      </c>
      <c r="AW887" s="14" t="s">
        <v>34</v>
      </c>
      <c r="AX887" s="14" t="s">
        <v>72</v>
      </c>
      <c r="AY887" s="219" t="s">
        <v>160</v>
      </c>
    </row>
    <row r="888" spans="1:65" s="15" customFormat="1">
      <c r="B888" s="220"/>
      <c r="C888" s="221"/>
      <c r="D888" s="200" t="s">
        <v>172</v>
      </c>
      <c r="E888" s="222" t="s">
        <v>18</v>
      </c>
      <c r="F888" s="223" t="s">
        <v>175</v>
      </c>
      <c r="G888" s="221"/>
      <c r="H888" s="224">
        <v>200.2</v>
      </c>
      <c r="I888" s="225"/>
      <c r="J888" s="221"/>
      <c r="K888" s="221"/>
      <c r="L888" s="226"/>
      <c r="M888" s="227"/>
      <c r="N888" s="228"/>
      <c r="O888" s="228"/>
      <c r="P888" s="228"/>
      <c r="Q888" s="228"/>
      <c r="R888" s="228"/>
      <c r="S888" s="228"/>
      <c r="T888" s="229"/>
      <c r="AT888" s="230" t="s">
        <v>172</v>
      </c>
      <c r="AU888" s="230" t="s">
        <v>81</v>
      </c>
      <c r="AV888" s="15" t="s">
        <v>168</v>
      </c>
      <c r="AW888" s="15" t="s">
        <v>34</v>
      </c>
      <c r="AX888" s="15" t="s">
        <v>79</v>
      </c>
      <c r="AY888" s="230" t="s">
        <v>160</v>
      </c>
    </row>
    <row r="889" spans="1:65" s="2" customFormat="1" ht="14.4" customHeight="1">
      <c r="A889" s="37"/>
      <c r="B889" s="38"/>
      <c r="C889" s="181" t="s">
        <v>1436</v>
      </c>
      <c r="D889" s="181" t="s">
        <v>163</v>
      </c>
      <c r="E889" s="182" t="s">
        <v>1437</v>
      </c>
      <c r="F889" s="183" t="s">
        <v>1438</v>
      </c>
      <c r="G889" s="184" t="s">
        <v>178</v>
      </c>
      <c r="H889" s="185">
        <v>106.21</v>
      </c>
      <c r="I889" s="186"/>
      <c r="J889" s="185">
        <f>ROUND(I889*H889,2)</f>
        <v>0</v>
      </c>
      <c r="K889" s="183" t="s">
        <v>167</v>
      </c>
      <c r="L889" s="42"/>
      <c r="M889" s="187" t="s">
        <v>18</v>
      </c>
      <c r="N889" s="188" t="s">
        <v>43</v>
      </c>
      <c r="O889" s="67"/>
      <c r="P889" s="189">
        <f>O889*H889</f>
        <v>0</v>
      </c>
      <c r="Q889" s="189">
        <v>4.0000000000000002E-4</v>
      </c>
      <c r="R889" s="189">
        <f>Q889*H889</f>
        <v>4.2484000000000001E-2</v>
      </c>
      <c r="S889" s="189">
        <v>0</v>
      </c>
      <c r="T889" s="190">
        <f>S889*H889</f>
        <v>0</v>
      </c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R889" s="191" t="s">
        <v>201</v>
      </c>
      <c r="AT889" s="191" t="s">
        <v>163</v>
      </c>
      <c r="AU889" s="191" t="s">
        <v>81</v>
      </c>
      <c r="AY889" s="20" t="s">
        <v>160</v>
      </c>
      <c r="BE889" s="192">
        <f>IF(N889="základní",J889,0)</f>
        <v>0</v>
      </c>
      <c r="BF889" s="192">
        <f>IF(N889="snížená",J889,0)</f>
        <v>0</v>
      </c>
      <c r="BG889" s="192">
        <f>IF(N889="zákl. přenesená",J889,0)</f>
        <v>0</v>
      </c>
      <c r="BH889" s="192">
        <f>IF(N889="sníž. přenesená",J889,0)</f>
        <v>0</v>
      </c>
      <c r="BI889" s="192">
        <f>IF(N889="nulová",J889,0)</f>
        <v>0</v>
      </c>
      <c r="BJ889" s="20" t="s">
        <v>79</v>
      </c>
      <c r="BK889" s="192">
        <f>ROUND(I889*H889,2)</f>
        <v>0</v>
      </c>
      <c r="BL889" s="20" t="s">
        <v>201</v>
      </c>
      <c r="BM889" s="191" t="s">
        <v>1439</v>
      </c>
    </row>
    <row r="890" spans="1:65" s="2" customFormat="1">
      <c r="A890" s="37"/>
      <c r="B890" s="38"/>
      <c r="C890" s="39"/>
      <c r="D890" s="193" t="s">
        <v>170</v>
      </c>
      <c r="E890" s="39"/>
      <c r="F890" s="194" t="s">
        <v>1440</v>
      </c>
      <c r="G890" s="39"/>
      <c r="H890" s="39"/>
      <c r="I890" s="195"/>
      <c r="J890" s="39"/>
      <c r="K890" s="39"/>
      <c r="L890" s="42"/>
      <c r="M890" s="196"/>
      <c r="N890" s="197"/>
      <c r="O890" s="67"/>
      <c r="P890" s="67"/>
      <c r="Q890" s="67"/>
      <c r="R890" s="67"/>
      <c r="S890" s="67"/>
      <c r="T890" s="68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T890" s="20" t="s">
        <v>170</v>
      </c>
      <c r="AU890" s="20" t="s">
        <v>81</v>
      </c>
    </row>
    <row r="891" spans="1:65" s="13" customFormat="1">
      <c r="B891" s="198"/>
      <c r="C891" s="199"/>
      <c r="D891" s="200" t="s">
        <v>172</v>
      </c>
      <c r="E891" s="201" t="s">
        <v>18</v>
      </c>
      <c r="F891" s="202" t="s">
        <v>1080</v>
      </c>
      <c r="G891" s="199"/>
      <c r="H891" s="201" t="s">
        <v>18</v>
      </c>
      <c r="I891" s="203"/>
      <c r="J891" s="199"/>
      <c r="K891" s="199"/>
      <c r="L891" s="204"/>
      <c r="M891" s="205"/>
      <c r="N891" s="206"/>
      <c r="O891" s="206"/>
      <c r="P891" s="206"/>
      <c r="Q891" s="206"/>
      <c r="R891" s="206"/>
      <c r="S891" s="206"/>
      <c r="T891" s="207"/>
      <c r="AT891" s="208" t="s">
        <v>172</v>
      </c>
      <c r="AU891" s="208" t="s">
        <v>81</v>
      </c>
      <c r="AV891" s="13" t="s">
        <v>79</v>
      </c>
      <c r="AW891" s="13" t="s">
        <v>34</v>
      </c>
      <c r="AX891" s="13" t="s">
        <v>72</v>
      </c>
      <c r="AY891" s="208" t="s">
        <v>160</v>
      </c>
    </row>
    <row r="892" spans="1:65" s="14" customFormat="1">
      <c r="B892" s="209"/>
      <c r="C892" s="210"/>
      <c r="D892" s="200" t="s">
        <v>172</v>
      </c>
      <c r="E892" s="211" t="s">
        <v>18</v>
      </c>
      <c r="F892" s="212" t="s">
        <v>1441</v>
      </c>
      <c r="G892" s="210"/>
      <c r="H892" s="213">
        <v>50.29</v>
      </c>
      <c r="I892" s="214"/>
      <c r="J892" s="210"/>
      <c r="K892" s="210"/>
      <c r="L892" s="215"/>
      <c r="M892" s="216"/>
      <c r="N892" s="217"/>
      <c r="O892" s="217"/>
      <c r="P892" s="217"/>
      <c r="Q892" s="217"/>
      <c r="R892" s="217"/>
      <c r="S892" s="217"/>
      <c r="T892" s="218"/>
      <c r="AT892" s="219" t="s">
        <v>172</v>
      </c>
      <c r="AU892" s="219" t="s">
        <v>81</v>
      </c>
      <c r="AV892" s="14" t="s">
        <v>81</v>
      </c>
      <c r="AW892" s="14" t="s">
        <v>34</v>
      </c>
      <c r="AX892" s="14" t="s">
        <v>72</v>
      </c>
      <c r="AY892" s="219" t="s">
        <v>160</v>
      </c>
    </row>
    <row r="893" spans="1:65" s="14" customFormat="1">
      <c r="B893" s="209"/>
      <c r="C893" s="210"/>
      <c r="D893" s="200" t="s">
        <v>172</v>
      </c>
      <c r="E893" s="211" t="s">
        <v>18</v>
      </c>
      <c r="F893" s="212" t="s">
        <v>1442</v>
      </c>
      <c r="G893" s="210"/>
      <c r="H893" s="213">
        <v>55.92</v>
      </c>
      <c r="I893" s="214"/>
      <c r="J893" s="210"/>
      <c r="K893" s="210"/>
      <c r="L893" s="215"/>
      <c r="M893" s="216"/>
      <c r="N893" s="217"/>
      <c r="O893" s="217"/>
      <c r="P893" s="217"/>
      <c r="Q893" s="217"/>
      <c r="R893" s="217"/>
      <c r="S893" s="217"/>
      <c r="T893" s="218"/>
      <c r="AT893" s="219" t="s">
        <v>172</v>
      </c>
      <c r="AU893" s="219" t="s">
        <v>81</v>
      </c>
      <c r="AV893" s="14" t="s">
        <v>81</v>
      </c>
      <c r="AW893" s="14" t="s">
        <v>34</v>
      </c>
      <c r="AX893" s="14" t="s">
        <v>72</v>
      </c>
      <c r="AY893" s="219" t="s">
        <v>160</v>
      </c>
    </row>
    <row r="894" spans="1:65" s="15" customFormat="1">
      <c r="B894" s="220"/>
      <c r="C894" s="221"/>
      <c r="D894" s="200" t="s">
        <v>172</v>
      </c>
      <c r="E894" s="222" t="s">
        <v>18</v>
      </c>
      <c r="F894" s="223" t="s">
        <v>175</v>
      </c>
      <c r="G894" s="221"/>
      <c r="H894" s="224">
        <v>106.21</v>
      </c>
      <c r="I894" s="225"/>
      <c r="J894" s="221"/>
      <c r="K894" s="221"/>
      <c r="L894" s="226"/>
      <c r="M894" s="227"/>
      <c r="N894" s="228"/>
      <c r="O894" s="228"/>
      <c r="P894" s="228"/>
      <c r="Q894" s="228"/>
      <c r="R894" s="228"/>
      <c r="S894" s="228"/>
      <c r="T894" s="229"/>
      <c r="AT894" s="230" t="s">
        <v>172</v>
      </c>
      <c r="AU894" s="230" t="s">
        <v>81</v>
      </c>
      <c r="AV894" s="15" t="s">
        <v>168</v>
      </c>
      <c r="AW894" s="15" t="s">
        <v>34</v>
      </c>
      <c r="AX894" s="15" t="s">
        <v>79</v>
      </c>
      <c r="AY894" s="230" t="s">
        <v>160</v>
      </c>
    </row>
    <row r="895" spans="1:65" s="2" customFormat="1" ht="22.2" customHeight="1">
      <c r="A895" s="37"/>
      <c r="B895" s="38"/>
      <c r="C895" s="245" t="s">
        <v>1443</v>
      </c>
      <c r="D895" s="245" t="s">
        <v>674</v>
      </c>
      <c r="E895" s="246" t="s">
        <v>1444</v>
      </c>
      <c r="F895" s="247" t="s">
        <v>1445</v>
      </c>
      <c r="G895" s="248" t="s">
        <v>178</v>
      </c>
      <c r="H895" s="249">
        <v>199.02</v>
      </c>
      <c r="I895" s="250"/>
      <c r="J895" s="249">
        <f>ROUND(I895*H895,2)</f>
        <v>0</v>
      </c>
      <c r="K895" s="247" t="s">
        <v>167</v>
      </c>
      <c r="L895" s="251"/>
      <c r="M895" s="252" t="s">
        <v>18</v>
      </c>
      <c r="N895" s="253" t="s">
        <v>43</v>
      </c>
      <c r="O895" s="67"/>
      <c r="P895" s="189">
        <f>O895*H895</f>
        <v>0</v>
      </c>
      <c r="Q895" s="189">
        <v>4.7000000000000002E-3</v>
      </c>
      <c r="R895" s="189">
        <f>Q895*H895</f>
        <v>0.93539400000000006</v>
      </c>
      <c r="S895" s="189">
        <v>0</v>
      </c>
      <c r="T895" s="190">
        <f>S895*H895</f>
        <v>0</v>
      </c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R895" s="191" t="s">
        <v>428</v>
      </c>
      <c r="AT895" s="191" t="s">
        <v>674</v>
      </c>
      <c r="AU895" s="191" t="s">
        <v>81</v>
      </c>
      <c r="AY895" s="20" t="s">
        <v>160</v>
      </c>
      <c r="BE895" s="192">
        <f>IF(N895="základní",J895,0)</f>
        <v>0</v>
      </c>
      <c r="BF895" s="192">
        <f>IF(N895="snížená",J895,0)</f>
        <v>0</v>
      </c>
      <c r="BG895" s="192">
        <f>IF(N895="zákl. přenesená",J895,0)</f>
        <v>0</v>
      </c>
      <c r="BH895" s="192">
        <f>IF(N895="sníž. přenesená",J895,0)</f>
        <v>0</v>
      </c>
      <c r="BI895" s="192">
        <f>IF(N895="nulová",J895,0)</f>
        <v>0</v>
      </c>
      <c r="BJ895" s="20" t="s">
        <v>79</v>
      </c>
      <c r="BK895" s="192">
        <f>ROUND(I895*H895,2)</f>
        <v>0</v>
      </c>
      <c r="BL895" s="20" t="s">
        <v>201</v>
      </c>
      <c r="BM895" s="191" t="s">
        <v>1446</v>
      </c>
    </row>
    <row r="896" spans="1:65" s="14" customFormat="1">
      <c r="B896" s="209"/>
      <c r="C896" s="210"/>
      <c r="D896" s="200" t="s">
        <v>172</v>
      </c>
      <c r="E896" s="211" t="s">
        <v>18</v>
      </c>
      <c r="F896" s="212" t="s">
        <v>1447</v>
      </c>
      <c r="G896" s="210"/>
      <c r="H896" s="213">
        <v>199.02</v>
      </c>
      <c r="I896" s="214"/>
      <c r="J896" s="210"/>
      <c r="K896" s="210"/>
      <c r="L896" s="215"/>
      <c r="M896" s="216"/>
      <c r="N896" s="217"/>
      <c r="O896" s="217"/>
      <c r="P896" s="217"/>
      <c r="Q896" s="217"/>
      <c r="R896" s="217"/>
      <c r="S896" s="217"/>
      <c r="T896" s="218"/>
      <c r="AT896" s="219" t="s">
        <v>172</v>
      </c>
      <c r="AU896" s="219" t="s">
        <v>81</v>
      </c>
      <c r="AV896" s="14" t="s">
        <v>81</v>
      </c>
      <c r="AW896" s="14" t="s">
        <v>34</v>
      </c>
      <c r="AX896" s="14" t="s">
        <v>72</v>
      </c>
      <c r="AY896" s="219" t="s">
        <v>160</v>
      </c>
    </row>
    <row r="897" spans="1:65" s="15" customFormat="1">
      <c r="B897" s="220"/>
      <c r="C897" s="221"/>
      <c r="D897" s="200" t="s">
        <v>172</v>
      </c>
      <c r="E897" s="222" t="s">
        <v>18</v>
      </c>
      <c r="F897" s="223" t="s">
        <v>175</v>
      </c>
      <c r="G897" s="221"/>
      <c r="H897" s="224">
        <v>199.02</v>
      </c>
      <c r="I897" s="225"/>
      <c r="J897" s="221"/>
      <c r="K897" s="221"/>
      <c r="L897" s="226"/>
      <c r="M897" s="227"/>
      <c r="N897" s="228"/>
      <c r="O897" s="228"/>
      <c r="P897" s="228"/>
      <c r="Q897" s="228"/>
      <c r="R897" s="228"/>
      <c r="S897" s="228"/>
      <c r="T897" s="229"/>
      <c r="AT897" s="230" t="s">
        <v>172</v>
      </c>
      <c r="AU897" s="230" t="s">
        <v>81</v>
      </c>
      <c r="AV897" s="15" t="s">
        <v>168</v>
      </c>
      <c r="AW897" s="15" t="s">
        <v>34</v>
      </c>
      <c r="AX897" s="15" t="s">
        <v>79</v>
      </c>
      <c r="AY897" s="230" t="s">
        <v>160</v>
      </c>
    </row>
    <row r="898" spans="1:65" s="2" customFormat="1" ht="22.2" customHeight="1">
      <c r="A898" s="37"/>
      <c r="B898" s="38"/>
      <c r="C898" s="245" t="s">
        <v>1448</v>
      </c>
      <c r="D898" s="245" t="s">
        <v>674</v>
      </c>
      <c r="E898" s="246" t="s">
        <v>1449</v>
      </c>
      <c r="F898" s="247" t="s">
        <v>1450</v>
      </c>
      <c r="G898" s="248" t="s">
        <v>178</v>
      </c>
      <c r="H898" s="249">
        <v>168.67</v>
      </c>
      <c r="I898" s="250"/>
      <c r="J898" s="249">
        <f>ROUND(I898*H898,2)</f>
        <v>0</v>
      </c>
      <c r="K898" s="247" t="s">
        <v>18</v>
      </c>
      <c r="L898" s="251"/>
      <c r="M898" s="252" t="s">
        <v>18</v>
      </c>
      <c r="N898" s="253" t="s">
        <v>43</v>
      </c>
      <c r="O898" s="67"/>
      <c r="P898" s="189">
        <f>O898*H898</f>
        <v>0</v>
      </c>
      <c r="Q898" s="189">
        <v>6.6E-3</v>
      </c>
      <c r="R898" s="189">
        <f>Q898*H898</f>
        <v>1.1132219999999999</v>
      </c>
      <c r="S898" s="189">
        <v>0</v>
      </c>
      <c r="T898" s="190">
        <f>S898*H898</f>
        <v>0</v>
      </c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R898" s="191" t="s">
        <v>428</v>
      </c>
      <c r="AT898" s="191" t="s">
        <v>674</v>
      </c>
      <c r="AU898" s="191" t="s">
        <v>81</v>
      </c>
      <c r="AY898" s="20" t="s">
        <v>160</v>
      </c>
      <c r="BE898" s="192">
        <f>IF(N898="základní",J898,0)</f>
        <v>0</v>
      </c>
      <c r="BF898" s="192">
        <f>IF(N898="snížená",J898,0)</f>
        <v>0</v>
      </c>
      <c r="BG898" s="192">
        <f>IF(N898="zákl. přenesená",J898,0)</f>
        <v>0</v>
      </c>
      <c r="BH898" s="192">
        <f>IF(N898="sníž. přenesená",J898,0)</f>
        <v>0</v>
      </c>
      <c r="BI898" s="192">
        <f>IF(N898="nulová",J898,0)</f>
        <v>0</v>
      </c>
      <c r="BJ898" s="20" t="s">
        <v>79</v>
      </c>
      <c r="BK898" s="192">
        <f>ROUND(I898*H898,2)</f>
        <v>0</v>
      </c>
      <c r="BL898" s="20" t="s">
        <v>201</v>
      </c>
      <c r="BM898" s="191" t="s">
        <v>1451</v>
      </c>
    </row>
    <row r="899" spans="1:65" s="14" customFormat="1">
      <c r="B899" s="209"/>
      <c r="C899" s="210"/>
      <c r="D899" s="200" t="s">
        <v>172</v>
      </c>
      <c r="E899" s="211" t="s">
        <v>18</v>
      </c>
      <c r="F899" s="212" t="s">
        <v>1428</v>
      </c>
      <c r="G899" s="210"/>
      <c r="H899" s="213">
        <v>168.67</v>
      </c>
      <c r="I899" s="214"/>
      <c r="J899" s="210"/>
      <c r="K899" s="210"/>
      <c r="L899" s="215"/>
      <c r="M899" s="216"/>
      <c r="N899" s="217"/>
      <c r="O899" s="217"/>
      <c r="P899" s="217"/>
      <c r="Q899" s="217"/>
      <c r="R899" s="217"/>
      <c r="S899" s="217"/>
      <c r="T899" s="218"/>
      <c r="AT899" s="219" t="s">
        <v>172</v>
      </c>
      <c r="AU899" s="219" t="s">
        <v>81</v>
      </c>
      <c r="AV899" s="14" t="s">
        <v>81</v>
      </c>
      <c r="AW899" s="14" t="s">
        <v>34</v>
      </c>
      <c r="AX899" s="14" t="s">
        <v>72</v>
      </c>
      <c r="AY899" s="219" t="s">
        <v>160</v>
      </c>
    </row>
    <row r="900" spans="1:65" s="15" customFormat="1">
      <c r="B900" s="220"/>
      <c r="C900" s="221"/>
      <c r="D900" s="200" t="s">
        <v>172</v>
      </c>
      <c r="E900" s="222" t="s">
        <v>18</v>
      </c>
      <c r="F900" s="223" t="s">
        <v>175</v>
      </c>
      <c r="G900" s="221"/>
      <c r="H900" s="224">
        <v>168.67</v>
      </c>
      <c r="I900" s="225"/>
      <c r="J900" s="221"/>
      <c r="K900" s="221"/>
      <c r="L900" s="226"/>
      <c r="M900" s="227"/>
      <c r="N900" s="228"/>
      <c r="O900" s="228"/>
      <c r="P900" s="228"/>
      <c r="Q900" s="228"/>
      <c r="R900" s="228"/>
      <c r="S900" s="228"/>
      <c r="T900" s="229"/>
      <c r="AT900" s="230" t="s">
        <v>172</v>
      </c>
      <c r="AU900" s="230" t="s">
        <v>81</v>
      </c>
      <c r="AV900" s="15" t="s">
        <v>168</v>
      </c>
      <c r="AW900" s="15" t="s">
        <v>34</v>
      </c>
      <c r="AX900" s="15" t="s">
        <v>79</v>
      </c>
      <c r="AY900" s="230" t="s">
        <v>160</v>
      </c>
    </row>
    <row r="901" spans="1:65" s="2" customFormat="1" ht="14.4" customHeight="1">
      <c r="A901" s="37"/>
      <c r="B901" s="38"/>
      <c r="C901" s="181" t="s">
        <v>1452</v>
      </c>
      <c r="D901" s="181" t="s">
        <v>163</v>
      </c>
      <c r="E901" s="182" t="s">
        <v>1453</v>
      </c>
      <c r="F901" s="183" t="s">
        <v>1454</v>
      </c>
      <c r="G901" s="184" t="s">
        <v>178</v>
      </c>
      <c r="H901" s="185">
        <v>84.64</v>
      </c>
      <c r="I901" s="186"/>
      <c r="J901" s="185">
        <f>ROUND(I901*H901,2)</f>
        <v>0</v>
      </c>
      <c r="K901" s="183" t="s">
        <v>167</v>
      </c>
      <c r="L901" s="42"/>
      <c r="M901" s="187" t="s">
        <v>18</v>
      </c>
      <c r="N901" s="188" t="s">
        <v>43</v>
      </c>
      <c r="O901" s="67"/>
      <c r="P901" s="189">
        <f>O901*H901</f>
        <v>0</v>
      </c>
      <c r="Q901" s="189">
        <v>0</v>
      </c>
      <c r="R901" s="189">
        <f>Q901*H901</f>
        <v>0</v>
      </c>
      <c r="S901" s="189">
        <v>0</v>
      </c>
      <c r="T901" s="190">
        <f>S901*H901</f>
        <v>0</v>
      </c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R901" s="191" t="s">
        <v>201</v>
      </c>
      <c r="AT901" s="191" t="s">
        <v>163</v>
      </c>
      <c r="AU901" s="191" t="s">
        <v>81</v>
      </c>
      <c r="AY901" s="20" t="s">
        <v>160</v>
      </c>
      <c r="BE901" s="192">
        <f>IF(N901="základní",J901,0)</f>
        <v>0</v>
      </c>
      <c r="BF901" s="192">
        <f>IF(N901="snížená",J901,0)</f>
        <v>0</v>
      </c>
      <c r="BG901" s="192">
        <f>IF(N901="zákl. přenesená",J901,0)</f>
        <v>0</v>
      </c>
      <c r="BH901" s="192">
        <f>IF(N901="sníž. přenesená",J901,0)</f>
        <v>0</v>
      </c>
      <c r="BI901" s="192">
        <f>IF(N901="nulová",J901,0)</f>
        <v>0</v>
      </c>
      <c r="BJ901" s="20" t="s">
        <v>79</v>
      </c>
      <c r="BK901" s="192">
        <f>ROUND(I901*H901,2)</f>
        <v>0</v>
      </c>
      <c r="BL901" s="20" t="s">
        <v>201</v>
      </c>
      <c r="BM901" s="191" t="s">
        <v>1455</v>
      </c>
    </row>
    <row r="902" spans="1:65" s="2" customFormat="1">
      <c r="A902" s="37"/>
      <c r="B902" s="38"/>
      <c r="C902" s="39"/>
      <c r="D902" s="193" t="s">
        <v>170</v>
      </c>
      <c r="E902" s="39"/>
      <c r="F902" s="194" t="s">
        <v>1456</v>
      </c>
      <c r="G902" s="39"/>
      <c r="H902" s="39"/>
      <c r="I902" s="195"/>
      <c r="J902" s="39"/>
      <c r="K902" s="39"/>
      <c r="L902" s="42"/>
      <c r="M902" s="196"/>
      <c r="N902" s="197"/>
      <c r="O902" s="67"/>
      <c r="P902" s="67"/>
      <c r="Q902" s="67"/>
      <c r="R902" s="67"/>
      <c r="S902" s="67"/>
      <c r="T902" s="68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T902" s="20" t="s">
        <v>170</v>
      </c>
      <c r="AU902" s="20" t="s">
        <v>81</v>
      </c>
    </row>
    <row r="903" spans="1:65" s="13" customFormat="1">
      <c r="B903" s="198"/>
      <c r="C903" s="199"/>
      <c r="D903" s="200" t="s">
        <v>172</v>
      </c>
      <c r="E903" s="201" t="s">
        <v>18</v>
      </c>
      <c r="F903" s="202" t="s">
        <v>1080</v>
      </c>
      <c r="G903" s="199"/>
      <c r="H903" s="201" t="s">
        <v>18</v>
      </c>
      <c r="I903" s="203"/>
      <c r="J903" s="199"/>
      <c r="K903" s="199"/>
      <c r="L903" s="204"/>
      <c r="M903" s="205"/>
      <c r="N903" s="206"/>
      <c r="O903" s="206"/>
      <c r="P903" s="206"/>
      <c r="Q903" s="206"/>
      <c r="R903" s="206"/>
      <c r="S903" s="206"/>
      <c r="T903" s="207"/>
      <c r="AT903" s="208" t="s">
        <v>172</v>
      </c>
      <c r="AU903" s="208" t="s">
        <v>81</v>
      </c>
      <c r="AV903" s="13" t="s">
        <v>79</v>
      </c>
      <c r="AW903" s="13" t="s">
        <v>34</v>
      </c>
      <c r="AX903" s="13" t="s">
        <v>72</v>
      </c>
      <c r="AY903" s="208" t="s">
        <v>160</v>
      </c>
    </row>
    <row r="904" spans="1:65" s="14" customFormat="1">
      <c r="B904" s="209"/>
      <c r="C904" s="210"/>
      <c r="D904" s="200" t="s">
        <v>172</v>
      </c>
      <c r="E904" s="211" t="s">
        <v>18</v>
      </c>
      <c r="F904" s="212" t="s">
        <v>1435</v>
      </c>
      <c r="G904" s="210"/>
      <c r="H904" s="213">
        <v>84.64</v>
      </c>
      <c r="I904" s="214"/>
      <c r="J904" s="210"/>
      <c r="K904" s="210"/>
      <c r="L904" s="215"/>
      <c r="M904" s="216"/>
      <c r="N904" s="217"/>
      <c r="O904" s="217"/>
      <c r="P904" s="217"/>
      <c r="Q904" s="217"/>
      <c r="R904" s="217"/>
      <c r="S904" s="217"/>
      <c r="T904" s="218"/>
      <c r="AT904" s="219" t="s">
        <v>172</v>
      </c>
      <c r="AU904" s="219" t="s">
        <v>81</v>
      </c>
      <c r="AV904" s="14" t="s">
        <v>81</v>
      </c>
      <c r="AW904" s="14" t="s">
        <v>34</v>
      </c>
      <c r="AX904" s="14" t="s">
        <v>72</v>
      </c>
      <c r="AY904" s="219" t="s">
        <v>160</v>
      </c>
    </row>
    <row r="905" spans="1:65" s="15" customFormat="1">
      <c r="B905" s="220"/>
      <c r="C905" s="221"/>
      <c r="D905" s="200" t="s">
        <v>172</v>
      </c>
      <c r="E905" s="222" t="s">
        <v>18</v>
      </c>
      <c r="F905" s="223" t="s">
        <v>175</v>
      </c>
      <c r="G905" s="221"/>
      <c r="H905" s="224">
        <v>84.64</v>
      </c>
      <c r="I905" s="225"/>
      <c r="J905" s="221"/>
      <c r="K905" s="221"/>
      <c r="L905" s="226"/>
      <c r="M905" s="227"/>
      <c r="N905" s="228"/>
      <c r="O905" s="228"/>
      <c r="P905" s="228"/>
      <c r="Q905" s="228"/>
      <c r="R905" s="228"/>
      <c r="S905" s="228"/>
      <c r="T905" s="229"/>
      <c r="AT905" s="230" t="s">
        <v>172</v>
      </c>
      <c r="AU905" s="230" t="s">
        <v>81</v>
      </c>
      <c r="AV905" s="15" t="s">
        <v>168</v>
      </c>
      <c r="AW905" s="15" t="s">
        <v>34</v>
      </c>
      <c r="AX905" s="15" t="s">
        <v>79</v>
      </c>
      <c r="AY905" s="230" t="s">
        <v>160</v>
      </c>
    </row>
    <row r="906" spans="1:65" s="2" customFormat="1" ht="14.4" customHeight="1">
      <c r="A906" s="37"/>
      <c r="B906" s="38"/>
      <c r="C906" s="181" t="s">
        <v>1457</v>
      </c>
      <c r="D906" s="181" t="s">
        <v>163</v>
      </c>
      <c r="E906" s="182" t="s">
        <v>1458</v>
      </c>
      <c r="F906" s="183" t="s">
        <v>1459</v>
      </c>
      <c r="G906" s="184" t="s">
        <v>178</v>
      </c>
      <c r="H906" s="185">
        <v>55.92</v>
      </c>
      <c r="I906" s="186"/>
      <c r="J906" s="185">
        <f>ROUND(I906*H906,2)</f>
        <v>0</v>
      </c>
      <c r="K906" s="183" t="s">
        <v>167</v>
      </c>
      <c r="L906" s="42"/>
      <c r="M906" s="187" t="s">
        <v>18</v>
      </c>
      <c r="N906" s="188" t="s">
        <v>43</v>
      </c>
      <c r="O906" s="67"/>
      <c r="P906" s="189">
        <f>O906*H906</f>
        <v>0</v>
      </c>
      <c r="Q906" s="189">
        <v>0</v>
      </c>
      <c r="R906" s="189">
        <f>Q906*H906</f>
        <v>0</v>
      </c>
      <c r="S906" s="189">
        <v>0</v>
      </c>
      <c r="T906" s="190">
        <f>S906*H906</f>
        <v>0</v>
      </c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R906" s="191" t="s">
        <v>201</v>
      </c>
      <c r="AT906" s="191" t="s">
        <v>163</v>
      </c>
      <c r="AU906" s="191" t="s">
        <v>81</v>
      </c>
      <c r="AY906" s="20" t="s">
        <v>160</v>
      </c>
      <c r="BE906" s="192">
        <f>IF(N906="základní",J906,0)</f>
        <v>0</v>
      </c>
      <c r="BF906" s="192">
        <f>IF(N906="snížená",J906,0)</f>
        <v>0</v>
      </c>
      <c r="BG906" s="192">
        <f>IF(N906="zákl. přenesená",J906,0)</f>
        <v>0</v>
      </c>
      <c r="BH906" s="192">
        <f>IF(N906="sníž. přenesená",J906,0)</f>
        <v>0</v>
      </c>
      <c r="BI906" s="192">
        <f>IF(N906="nulová",J906,0)</f>
        <v>0</v>
      </c>
      <c r="BJ906" s="20" t="s">
        <v>79</v>
      </c>
      <c r="BK906" s="192">
        <f>ROUND(I906*H906,2)</f>
        <v>0</v>
      </c>
      <c r="BL906" s="20" t="s">
        <v>201</v>
      </c>
      <c r="BM906" s="191" t="s">
        <v>1460</v>
      </c>
    </row>
    <row r="907" spans="1:65" s="2" customFormat="1">
      <c r="A907" s="37"/>
      <c r="B907" s="38"/>
      <c r="C907" s="39"/>
      <c r="D907" s="193" t="s">
        <v>170</v>
      </c>
      <c r="E907" s="39"/>
      <c r="F907" s="194" t="s">
        <v>1461</v>
      </c>
      <c r="G907" s="39"/>
      <c r="H907" s="39"/>
      <c r="I907" s="195"/>
      <c r="J907" s="39"/>
      <c r="K907" s="39"/>
      <c r="L907" s="42"/>
      <c r="M907" s="196"/>
      <c r="N907" s="197"/>
      <c r="O907" s="67"/>
      <c r="P907" s="67"/>
      <c r="Q907" s="67"/>
      <c r="R907" s="67"/>
      <c r="S907" s="67"/>
      <c r="T907" s="68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T907" s="20" t="s">
        <v>170</v>
      </c>
      <c r="AU907" s="20" t="s">
        <v>81</v>
      </c>
    </row>
    <row r="908" spans="1:65" s="13" customFormat="1">
      <c r="B908" s="198"/>
      <c r="C908" s="199"/>
      <c r="D908" s="200" t="s">
        <v>172</v>
      </c>
      <c r="E908" s="201" t="s">
        <v>18</v>
      </c>
      <c r="F908" s="202" t="s">
        <v>1080</v>
      </c>
      <c r="G908" s="199"/>
      <c r="H908" s="201" t="s">
        <v>18</v>
      </c>
      <c r="I908" s="203"/>
      <c r="J908" s="199"/>
      <c r="K908" s="199"/>
      <c r="L908" s="204"/>
      <c r="M908" s="205"/>
      <c r="N908" s="206"/>
      <c r="O908" s="206"/>
      <c r="P908" s="206"/>
      <c r="Q908" s="206"/>
      <c r="R908" s="206"/>
      <c r="S908" s="206"/>
      <c r="T908" s="207"/>
      <c r="AT908" s="208" t="s">
        <v>172</v>
      </c>
      <c r="AU908" s="208" t="s">
        <v>81</v>
      </c>
      <c r="AV908" s="13" t="s">
        <v>79</v>
      </c>
      <c r="AW908" s="13" t="s">
        <v>34</v>
      </c>
      <c r="AX908" s="13" t="s">
        <v>72</v>
      </c>
      <c r="AY908" s="208" t="s">
        <v>160</v>
      </c>
    </row>
    <row r="909" spans="1:65" s="14" customFormat="1">
      <c r="B909" s="209"/>
      <c r="C909" s="210"/>
      <c r="D909" s="200" t="s">
        <v>172</v>
      </c>
      <c r="E909" s="211" t="s">
        <v>18</v>
      </c>
      <c r="F909" s="212" t="s">
        <v>1442</v>
      </c>
      <c r="G909" s="210"/>
      <c r="H909" s="213">
        <v>55.92</v>
      </c>
      <c r="I909" s="214"/>
      <c r="J909" s="210"/>
      <c r="K909" s="210"/>
      <c r="L909" s="215"/>
      <c r="M909" s="216"/>
      <c r="N909" s="217"/>
      <c r="O909" s="217"/>
      <c r="P909" s="217"/>
      <c r="Q909" s="217"/>
      <c r="R909" s="217"/>
      <c r="S909" s="217"/>
      <c r="T909" s="218"/>
      <c r="AT909" s="219" t="s">
        <v>172</v>
      </c>
      <c r="AU909" s="219" t="s">
        <v>81</v>
      </c>
      <c r="AV909" s="14" t="s">
        <v>81</v>
      </c>
      <c r="AW909" s="14" t="s">
        <v>34</v>
      </c>
      <c r="AX909" s="14" t="s">
        <v>72</v>
      </c>
      <c r="AY909" s="219" t="s">
        <v>160</v>
      </c>
    </row>
    <row r="910" spans="1:65" s="15" customFormat="1">
      <c r="B910" s="220"/>
      <c r="C910" s="221"/>
      <c r="D910" s="200" t="s">
        <v>172</v>
      </c>
      <c r="E910" s="222" t="s">
        <v>18</v>
      </c>
      <c r="F910" s="223" t="s">
        <v>175</v>
      </c>
      <c r="G910" s="221"/>
      <c r="H910" s="224">
        <v>55.92</v>
      </c>
      <c r="I910" s="225"/>
      <c r="J910" s="221"/>
      <c r="K910" s="221"/>
      <c r="L910" s="226"/>
      <c r="M910" s="227"/>
      <c r="N910" s="228"/>
      <c r="O910" s="228"/>
      <c r="P910" s="228"/>
      <c r="Q910" s="228"/>
      <c r="R910" s="228"/>
      <c r="S910" s="228"/>
      <c r="T910" s="229"/>
      <c r="AT910" s="230" t="s">
        <v>172</v>
      </c>
      <c r="AU910" s="230" t="s">
        <v>81</v>
      </c>
      <c r="AV910" s="15" t="s">
        <v>168</v>
      </c>
      <c r="AW910" s="15" t="s">
        <v>34</v>
      </c>
      <c r="AX910" s="15" t="s">
        <v>79</v>
      </c>
      <c r="AY910" s="230" t="s">
        <v>160</v>
      </c>
    </row>
    <row r="911" spans="1:65" s="2" customFormat="1" ht="14.4" customHeight="1">
      <c r="A911" s="37"/>
      <c r="B911" s="38"/>
      <c r="C911" s="245" t="s">
        <v>1462</v>
      </c>
      <c r="D911" s="245" t="s">
        <v>674</v>
      </c>
      <c r="E911" s="246" t="s">
        <v>1463</v>
      </c>
      <c r="F911" s="247" t="s">
        <v>1464</v>
      </c>
      <c r="G911" s="248" t="s">
        <v>178</v>
      </c>
      <c r="H911" s="249">
        <v>147.59</v>
      </c>
      <c r="I911" s="250"/>
      <c r="J911" s="249">
        <f>ROUND(I911*H911,2)</f>
        <v>0</v>
      </c>
      <c r="K911" s="247" t="s">
        <v>167</v>
      </c>
      <c r="L911" s="251"/>
      <c r="M911" s="252" t="s">
        <v>18</v>
      </c>
      <c r="N911" s="253" t="s">
        <v>43</v>
      </c>
      <c r="O911" s="67"/>
      <c r="P911" s="189">
        <f>O911*H911</f>
        <v>0</v>
      </c>
      <c r="Q911" s="189">
        <v>2.9999999999999997E-4</v>
      </c>
      <c r="R911" s="189">
        <f>Q911*H911</f>
        <v>4.4276999999999997E-2</v>
      </c>
      <c r="S911" s="189">
        <v>0</v>
      </c>
      <c r="T911" s="190">
        <f>S911*H911</f>
        <v>0</v>
      </c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R911" s="191" t="s">
        <v>428</v>
      </c>
      <c r="AT911" s="191" t="s">
        <v>674</v>
      </c>
      <c r="AU911" s="191" t="s">
        <v>81</v>
      </c>
      <c r="AY911" s="20" t="s">
        <v>160</v>
      </c>
      <c r="BE911" s="192">
        <f>IF(N911="základní",J911,0)</f>
        <v>0</v>
      </c>
      <c r="BF911" s="192">
        <f>IF(N911="snížená",J911,0)</f>
        <v>0</v>
      </c>
      <c r="BG911" s="192">
        <f>IF(N911="zákl. přenesená",J911,0)</f>
        <v>0</v>
      </c>
      <c r="BH911" s="192">
        <f>IF(N911="sníž. přenesená",J911,0)</f>
        <v>0</v>
      </c>
      <c r="BI911" s="192">
        <f>IF(N911="nulová",J911,0)</f>
        <v>0</v>
      </c>
      <c r="BJ911" s="20" t="s">
        <v>79</v>
      </c>
      <c r="BK911" s="192">
        <f>ROUND(I911*H911,2)</f>
        <v>0</v>
      </c>
      <c r="BL911" s="20" t="s">
        <v>201</v>
      </c>
      <c r="BM911" s="191" t="s">
        <v>1465</v>
      </c>
    </row>
    <row r="912" spans="1:65" s="14" customFormat="1">
      <c r="B912" s="209"/>
      <c r="C912" s="210"/>
      <c r="D912" s="200" t="s">
        <v>172</v>
      </c>
      <c r="E912" s="211" t="s">
        <v>18</v>
      </c>
      <c r="F912" s="212" t="s">
        <v>1466</v>
      </c>
      <c r="G912" s="210"/>
      <c r="H912" s="213">
        <v>147.59</v>
      </c>
      <c r="I912" s="214"/>
      <c r="J912" s="210"/>
      <c r="K912" s="210"/>
      <c r="L912" s="215"/>
      <c r="M912" s="216"/>
      <c r="N912" s="217"/>
      <c r="O912" s="217"/>
      <c r="P912" s="217"/>
      <c r="Q912" s="217"/>
      <c r="R912" s="217"/>
      <c r="S912" s="217"/>
      <c r="T912" s="218"/>
      <c r="AT912" s="219" t="s">
        <v>172</v>
      </c>
      <c r="AU912" s="219" t="s">
        <v>81</v>
      </c>
      <c r="AV912" s="14" t="s">
        <v>81</v>
      </c>
      <c r="AW912" s="14" t="s">
        <v>34</v>
      </c>
      <c r="AX912" s="14" t="s">
        <v>72</v>
      </c>
      <c r="AY912" s="219" t="s">
        <v>160</v>
      </c>
    </row>
    <row r="913" spans="1:65" s="15" customFormat="1">
      <c r="B913" s="220"/>
      <c r="C913" s="221"/>
      <c r="D913" s="200" t="s">
        <v>172</v>
      </c>
      <c r="E913" s="222" t="s">
        <v>18</v>
      </c>
      <c r="F913" s="223" t="s">
        <v>175</v>
      </c>
      <c r="G913" s="221"/>
      <c r="H913" s="224">
        <v>147.59</v>
      </c>
      <c r="I913" s="225"/>
      <c r="J913" s="221"/>
      <c r="K913" s="221"/>
      <c r="L913" s="226"/>
      <c r="M913" s="227"/>
      <c r="N913" s="228"/>
      <c r="O913" s="228"/>
      <c r="P913" s="228"/>
      <c r="Q913" s="228"/>
      <c r="R913" s="228"/>
      <c r="S913" s="228"/>
      <c r="T913" s="229"/>
      <c r="AT913" s="230" t="s">
        <v>172</v>
      </c>
      <c r="AU913" s="230" t="s">
        <v>81</v>
      </c>
      <c r="AV913" s="15" t="s">
        <v>168</v>
      </c>
      <c r="AW913" s="15" t="s">
        <v>34</v>
      </c>
      <c r="AX913" s="15" t="s">
        <v>79</v>
      </c>
      <c r="AY913" s="230" t="s">
        <v>160</v>
      </c>
    </row>
    <row r="914" spans="1:65" s="2" customFormat="1" ht="22.2" customHeight="1">
      <c r="A914" s="37"/>
      <c r="B914" s="38"/>
      <c r="C914" s="181" t="s">
        <v>1467</v>
      </c>
      <c r="D914" s="181" t="s">
        <v>163</v>
      </c>
      <c r="E914" s="182" t="s">
        <v>1468</v>
      </c>
      <c r="F914" s="183" t="s">
        <v>1469</v>
      </c>
      <c r="G914" s="184" t="s">
        <v>178</v>
      </c>
      <c r="H914" s="185">
        <v>8.31</v>
      </c>
      <c r="I914" s="186"/>
      <c r="J914" s="185">
        <f>ROUND(I914*H914,2)</f>
        <v>0</v>
      </c>
      <c r="K914" s="183" t="s">
        <v>167</v>
      </c>
      <c r="L914" s="42"/>
      <c r="M914" s="187" t="s">
        <v>18</v>
      </c>
      <c r="N914" s="188" t="s">
        <v>43</v>
      </c>
      <c r="O914" s="67"/>
      <c r="P914" s="189">
        <f>O914*H914</f>
        <v>0</v>
      </c>
      <c r="Q914" s="189">
        <v>0</v>
      </c>
      <c r="R914" s="189">
        <f>Q914*H914</f>
        <v>0</v>
      </c>
      <c r="S914" s="189">
        <v>0</v>
      </c>
      <c r="T914" s="190">
        <f>S914*H914</f>
        <v>0</v>
      </c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R914" s="191" t="s">
        <v>201</v>
      </c>
      <c r="AT914" s="191" t="s">
        <v>163</v>
      </c>
      <c r="AU914" s="191" t="s">
        <v>81</v>
      </c>
      <c r="AY914" s="20" t="s">
        <v>160</v>
      </c>
      <c r="BE914" s="192">
        <f>IF(N914="základní",J914,0)</f>
        <v>0</v>
      </c>
      <c r="BF914" s="192">
        <f>IF(N914="snížená",J914,0)</f>
        <v>0</v>
      </c>
      <c r="BG914" s="192">
        <f>IF(N914="zákl. přenesená",J914,0)</f>
        <v>0</v>
      </c>
      <c r="BH914" s="192">
        <f>IF(N914="sníž. přenesená",J914,0)</f>
        <v>0</v>
      </c>
      <c r="BI914" s="192">
        <f>IF(N914="nulová",J914,0)</f>
        <v>0</v>
      </c>
      <c r="BJ914" s="20" t="s">
        <v>79</v>
      </c>
      <c r="BK914" s="192">
        <f>ROUND(I914*H914,2)</f>
        <v>0</v>
      </c>
      <c r="BL914" s="20" t="s">
        <v>201</v>
      </c>
      <c r="BM914" s="191" t="s">
        <v>1470</v>
      </c>
    </row>
    <row r="915" spans="1:65" s="2" customFormat="1">
      <c r="A915" s="37"/>
      <c r="B915" s="38"/>
      <c r="C915" s="39"/>
      <c r="D915" s="193" t="s">
        <v>170</v>
      </c>
      <c r="E915" s="39"/>
      <c r="F915" s="194" t="s">
        <v>1471</v>
      </c>
      <c r="G915" s="39"/>
      <c r="H915" s="39"/>
      <c r="I915" s="195"/>
      <c r="J915" s="39"/>
      <c r="K915" s="39"/>
      <c r="L915" s="42"/>
      <c r="M915" s="196"/>
      <c r="N915" s="197"/>
      <c r="O915" s="67"/>
      <c r="P915" s="67"/>
      <c r="Q915" s="67"/>
      <c r="R915" s="67"/>
      <c r="S915" s="67"/>
      <c r="T915" s="68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T915" s="20" t="s">
        <v>170</v>
      </c>
      <c r="AU915" s="20" t="s">
        <v>81</v>
      </c>
    </row>
    <row r="916" spans="1:65" s="13" customFormat="1">
      <c r="B916" s="198"/>
      <c r="C916" s="199"/>
      <c r="D916" s="200" t="s">
        <v>172</v>
      </c>
      <c r="E916" s="201" t="s">
        <v>18</v>
      </c>
      <c r="F916" s="202" t="s">
        <v>1472</v>
      </c>
      <c r="G916" s="199"/>
      <c r="H916" s="201" t="s">
        <v>18</v>
      </c>
      <c r="I916" s="203"/>
      <c r="J916" s="199"/>
      <c r="K916" s="199"/>
      <c r="L916" s="204"/>
      <c r="M916" s="205"/>
      <c r="N916" s="206"/>
      <c r="O916" s="206"/>
      <c r="P916" s="206"/>
      <c r="Q916" s="206"/>
      <c r="R916" s="206"/>
      <c r="S916" s="206"/>
      <c r="T916" s="207"/>
      <c r="AT916" s="208" t="s">
        <v>172</v>
      </c>
      <c r="AU916" s="208" t="s">
        <v>81</v>
      </c>
      <c r="AV916" s="13" t="s">
        <v>79</v>
      </c>
      <c r="AW916" s="13" t="s">
        <v>34</v>
      </c>
      <c r="AX916" s="13" t="s">
        <v>72</v>
      </c>
      <c r="AY916" s="208" t="s">
        <v>160</v>
      </c>
    </row>
    <row r="917" spans="1:65" s="13" customFormat="1">
      <c r="B917" s="198"/>
      <c r="C917" s="199"/>
      <c r="D917" s="200" t="s">
        <v>172</v>
      </c>
      <c r="E917" s="201" t="s">
        <v>18</v>
      </c>
      <c r="F917" s="202" t="s">
        <v>1473</v>
      </c>
      <c r="G917" s="199"/>
      <c r="H917" s="201" t="s">
        <v>18</v>
      </c>
      <c r="I917" s="203"/>
      <c r="J917" s="199"/>
      <c r="K917" s="199"/>
      <c r="L917" s="204"/>
      <c r="M917" s="205"/>
      <c r="N917" s="206"/>
      <c r="O917" s="206"/>
      <c r="P917" s="206"/>
      <c r="Q917" s="206"/>
      <c r="R917" s="206"/>
      <c r="S917" s="206"/>
      <c r="T917" s="207"/>
      <c r="AT917" s="208" t="s">
        <v>172</v>
      </c>
      <c r="AU917" s="208" t="s">
        <v>81</v>
      </c>
      <c r="AV917" s="13" t="s">
        <v>79</v>
      </c>
      <c r="AW917" s="13" t="s">
        <v>34</v>
      </c>
      <c r="AX917" s="13" t="s">
        <v>72</v>
      </c>
      <c r="AY917" s="208" t="s">
        <v>160</v>
      </c>
    </row>
    <row r="918" spans="1:65" s="13" customFormat="1">
      <c r="B918" s="198"/>
      <c r="C918" s="199"/>
      <c r="D918" s="200" t="s">
        <v>172</v>
      </c>
      <c r="E918" s="201" t="s">
        <v>18</v>
      </c>
      <c r="F918" s="202" t="s">
        <v>738</v>
      </c>
      <c r="G918" s="199"/>
      <c r="H918" s="201" t="s">
        <v>18</v>
      </c>
      <c r="I918" s="203"/>
      <c r="J918" s="199"/>
      <c r="K918" s="199"/>
      <c r="L918" s="204"/>
      <c r="M918" s="205"/>
      <c r="N918" s="206"/>
      <c r="O918" s="206"/>
      <c r="P918" s="206"/>
      <c r="Q918" s="206"/>
      <c r="R918" s="206"/>
      <c r="S918" s="206"/>
      <c r="T918" s="207"/>
      <c r="AT918" s="208" t="s">
        <v>172</v>
      </c>
      <c r="AU918" s="208" t="s">
        <v>81</v>
      </c>
      <c r="AV918" s="13" t="s">
        <v>79</v>
      </c>
      <c r="AW918" s="13" t="s">
        <v>34</v>
      </c>
      <c r="AX918" s="13" t="s">
        <v>72</v>
      </c>
      <c r="AY918" s="208" t="s">
        <v>160</v>
      </c>
    </row>
    <row r="919" spans="1:65" s="13" customFormat="1">
      <c r="B919" s="198"/>
      <c r="C919" s="199"/>
      <c r="D919" s="200" t="s">
        <v>172</v>
      </c>
      <c r="E919" s="201" t="s">
        <v>18</v>
      </c>
      <c r="F919" s="202" t="s">
        <v>739</v>
      </c>
      <c r="G919" s="199"/>
      <c r="H919" s="201" t="s">
        <v>18</v>
      </c>
      <c r="I919" s="203"/>
      <c r="J919" s="199"/>
      <c r="K919" s="199"/>
      <c r="L919" s="204"/>
      <c r="M919" s="205"/>
      <c r="N919" s="206"/>
      <c r="O919" s="206"/>
      <c r="P919" s="206"/>
      <c r="Q919" s="206"/>
      <c r="R919" s="206"/>
      <c r="S919" s="206"/>
      <c r="T919" s="207"/>
      <c r="AT919" s="208" t="s">
        <v>172</v>
      </c>
      <c r="AU919" s="208" t="s">
        <v>81</v>
      </c>
      <c r="AV919" s="13" t="s">
        <v>79</v>
      </c>
      <c r="AW919" s="13" t="s">
        <v>34</v>
      </c>
      <c r="AX919" s="13" t="s">
        <v>72</v>
      </c>
      <c r="AY919" s="208" t="s">
        <v>160</v>
      </c>
    </row>
    <row r="920" spans="1:65" s="14" customFormat="1">
      <c r="B920" s="209"/>
      <c r="C920" s="210"/>
      <c r="D920" s="200" t="s">
        <v>172</v>
      </c>
      <c r="E920" s="211" t="s">
        <v>18</v>
      </c>
      <c r="F920" s="212" t="s">
        <v>773</v>
      </c>
      <c r="G920" s="210"/>
      <c r="H920" s="213">
        <v>82.13</v>
      </c>
      <c r="I920" s="214"/>
      <c r="J920" s="210"/>
      <c r="K920" s="210"/>
      <c r="L920" s="215"/>
      <c r="M920" s="216"/>
      <c r="N920" s="217"/>
      <c r="O920" s="217"/>
      <c r="P920" s="217"/>
      <c r="Q920" s="217"/>
      <c r="R920" s="217"/>
      <c r="S920" s="217"/>
      <c r="T920" s="218"/>
      <c r="AT920" s="219" t="s">
        <v>172</v>
      </c>
      <c r="AU920" s="219" t="s">
        <v>81</v>
      </c>
      <c r="AV920" s="14" t="s">
        <v>81</v>
      </c>
      <c r="AW920" s="14" t="s">
        <v>34</v>
      </c>
      <c r="AX920" s="14" t="s">
        <v>72</v>
      </c>
      <c r="AY920" s="219" t="s">
        <v>160</v>
      </c>
    </row>
    <row r="921" spans="1:65" s="14" customFormat="1">
      <c r="B921" s="209"/>
      <c r="C921" s="210"/>
      <c r="D921" s="200" t="s">
        <v>172</v>
      </c>
      <c r="E921" s="211" t="s">
        <v>18</v>
      </c>
      <c r="F921" s="212" t="s">
        <v>379</v>
      </c>
      <c r="G921" s="210"/>
      <c r="H921" s="213">
        <v>-1.44</v>
      </c>
      <c r="I921" s="214"/>
      <c r="J921" s="210"/>
      <c r="K921" s="210"/>
      <c r="L921" s="215"/>
      <c r="M921" s="216"/>
      <c r="N921" s="217"/>
      <c r="O921" s="217"/>
      <c r="P921" s="217"/>
      <c r="Q921" s="217"/>
      <c r="R921" s="217"/>
      <c r="S921" s="217"/>
      <c r="T921" s="218"/>
      <c r="AT921" s="219" t="s">
        <v>172</v>
      </c>
      <c r="AU921" s="219" t="s">
        <v>81</v>
      </c>
      <c r="AV921" s="14" t="s">
        <v>81</v>
      </c>
      <c r="AW921" s="14" t="s">
        <v>34</v>
      </c>
      <c r="AX921" s="14" t="s">
        <v>72</v>
      </c>
      <c r="AY921" s="219" t="s">
        <v>160</v>
      </c>
    </row>
    <row r="922" spans="1:65" s="16" customFormat="1">
      <c r="B922" s="231"/>
      <c r="C922" s="232"/>
      <c r="D922" s="200" t="s">
        <v>172</v>
      </c>
      <c r="E922" s="233" t="s">
        <v>18</v>
      </c>
      <c r="F922" s="234" t="s">
        <v>279</v>
      </c>
      <c r="G922" s="232"/>
      <c r="H922" s="235">
        <v>80.69</v>
      </c>
      <c r="I922" s="236"/>
      <c r="J922" s="232"/>
      <c r="K922" s="232"/>
      <c r="L922" s="237"/>
      <c r="M922" s="238"/>
      <c r="N922" s="239"/>
      <c r="O922" s="239"/>
      <c r="P922" s="239"/>
      <c r="Q922" s="239"/>
      <c r="R922" s="239"/>
      <c r="S922" s="239"/>
      <c r="T922" s="240"/>
      <c r="AT922" s="241" t="s">
        <v>172</v>
      </c>
      <c r="AU922" s="241" t="s">
        <v>81</v>
      </c>
      <c r="AV922" s="16" t="s">
        <v>184</v>
      </c>
      <c r="AW922" s="16" t="s">
        <v>34</v>
      </c>
      <c r="AX922" s="16" t="s">
        <v>72</v>
      </c>
      <c r="AY922" s="241" t="s">
        <v>160</v>
      </c>
    </row>
    <row r="923" spans="1:65" s="13" customFormat="1">
      <c r="B923" s="198"/>
      <c r="C923" s="199"/>
      <c r="D923" s="200" t="s">
        <v>172</v>
      </c>
      <c r="E923" s="201" t="s">
        <v>18</v>
      </c>
      <c r="F923" s="202" t="s">
        <v>752</v>
      </c>
      <c r="G923" s="199"/>
      <c r="H923" s="201" t="s">
        <v>18</v>
      </c>
      <c r="I923" s="203"/>
      <c r="J923" s="199"/>
      <c r="K923" s="199"/>
      <c r="L923" s="204"/>
      <c r="M923" s="205"/>
      <c r="N923" s="206"/>
      <c r="O923" s="206"/>
      <c r="P923" s="206"/>
      <c r="Q923" s="206"/>
      <c r="R923" s="206"/>
      <c r="S923" s="206"/>
      <c r="T923" s="207"/>
      <c r="AT923" s="208" t="s">
        <v>172</v>
      </c>
      <c r="AU923" s="208" t="s">
        <v>81</v>
      </c>
      <c r="AV923" s="13" t="s">
        <v>79</v>
      </c>
      <c r="AW923" s="13" t="s">
        <v>34</v>
      </c>
      <c r="AX923" s="13" t="s">
        <v>72</v>
      </c>
      <c r="AY923" s="208" t="s">
        <v>160</v>
      </c>
    </row>
    <row r="924" spans="1:65" s="14" customFormat="1">
      <c r="B924" s="209"/>
      <c r="C924" s="210"/>
      <c r="D924" s="200" t="s">
        <v>172</v>
      </c>
      <c r="E924" s="211" t="s">
        <v>18</v>
      </c>
      <c r="F924" s="212" t="s">
        <v>1474</v>
      </c>
      <c r="G924" s="210"/>
      <c r="H924" s="213">
        <v>2.41</v>
      </c>
      <c r="I924" s="214"/>
      <c r="J924" s="210"/>
      <c r="K924" s="210"/>
      <c r="L924" s="215"/>
      <c r="M924" s="216"/>
      <c r="N924" s="217"/>
      <c r="O924" s="217"/>
      <c r="P924" s="217"/>
      <c r="Q924" s="217"/>
      <c r="R924" s="217"/>
      <c r="S924" s="217"/>
      <c r="T924" s="218"/>
      <c r="AT924" s="219" t="s">
        <v>172</v>
      </c>
      <c r="AU924" s="219" t="s">
        <v>81</v>
      </c>
      <c r="AV924" s="14" t="s">
        <v>81</v>
      </c>
      <c r="AW924" s="14" t="s">
        <v>34</v>
      </c>
      <c r="AX924" s="14" t="s">
        <v>72</v>
      </c>
      <c r="AY924" s="219" t="s">
        <v>160</v>
      </c>
    </row>
    <row r="925" spans="1:65" s="16" customFormat="1">
      <c r="B925" s="231"/>
      <c r="C925" s="232"/>
      <c r="D925" s="200" t="s">
        <v>172</v>
      </c>
      <c r="E925" s="233" t="s">
        <v>18</v>
      </c>
      <c r="F925" s="234" t="s">
        <v>279</v>
      </c>
      <c r="G925" s="232"/>
      <c r="H925" s="235">
        <v>2.41</v>
      </c>
      <c r="I925" s="236"/>
      <c r="J925" s="232"/>
      <c r="K925" s="232"/>
      <c r="L925" s="237"/>
      <c r="M925" s="238"/>
      <c r="N925" s="239"/>
      <c r="O925" s="239"/>
      <c r="P925" s="239"/>
      <c r="Q925" s="239"/>
      <c r="R925" s="239"/>
      <c r="S925" s="239"/>
      <c r="T925" s="240"/>
      <c r="AT925" s="241" t="s">
        <v>172</v>
      </c>
      <c r="AU925" s="241" t="s">
        <v>81</v>
      </c>
      <c r="AV925" s="16" t="s">
        <v>184</v>
      </c>
      <c r="AW925" s="16" t="s">
        <v>34</v>
      </c>
      <c r="AX925" s="16" t="s">
        <v>72</v>
      </c>
      <c r="AY925" s="241" t="s">
        <v>160</v>
      </c>
    </row>
    <row r="926" spans="1:65" s="15" customFormat="1">
      <c r="B926" s="220"/>
      <c r="C926" s="221"/>
      <c r="D926" s="200" t="s">
        <v>172</v>
      </c>
      <c r="E926" s="222" t="s">
        <v>18</v>
      </c>
      <c r="F926" s="223" t="s">
        <v>175</v>
      </c>
      <c r="G926" s="221"/>
      <c r="H926" s="224">
        <v>83.1</v>
      </c>
      <c r="I926" s="225"/>
      <c r="J926" s="221"/>
      <c r="K926" s="221"/>
      <c r="L926" s="226"/>
      <c r="M926" s="227"/>
      <c r="N926" s="228"/>
      <c r="O926" s="228"/>
      <c r="P926" s="228"/>
      <c r="Q926" s="228"/>
      <c r="R926" s="228"/>
      <c r="S926" s="228"/>
      <c r="T926" s="229"/>
      <c r="AT926" s="230" t="s">
        <v>172</v>
      </c>
      <c r="AU926" s="230" t="s">
        <v>81</v>
      </c>
      <c r="AV926" s="15" t="s">
        <v>168</v>
      </c>
      <c r="AW926" s="15" t="s">
        <v>34</v>
      </c>
      <c r="AX926" s="15" t="s">
        <v>72</v>
      </c>
      <c r="AY926" s="230" t="s">
        <v>160</v>
      </c>
    </row>
    <row r="927" spans="1:65" s="14" customFormat="1">
      <c r="B927" s="209"/>
      <c r="C927" s="210"/>
      <c r="D927" s="200" t="s">
        <v>172</v>
      </c>
      <c r="E927" s="211" t="s">
        <v>18</v>
      </c>
      <c r="F927" s="212" t="s">
        <v>1475</v>
      </c>
      <c r="G927" s="210"/>
      <c r="H927" s="213">
        <v>8.31</v>
      </c>
      <c r="I927" s="214"/>
      <c r="J927" s="210"/>
      <c r="K927" s="210"/>
      <c r="L927" s="215"/>
      <c r="M927" s="216"/>
      <c r="N927" s="217"/>
      <c r="O927" s="217"/>
      <c r="P927" s="217"/>
      <c r="Q927" s="217"/>
      <c r="R927" s="217"/>
      <c r="S927" s="217"/>
      <c r="T927" s="218"/>
      <c r="AT927" s="219" t="s">
        <v>172</v>
      </c>
      <c r="AU927" s="219" t="s">
        <v>81</v>
      </c>
      <c r="AV927" s="14" t="s">
        <v>81</v>
      </c>
      <c r="AW927" s="14" t="s">
        <v>34</v>
      </c>
      <c r="AX927" s="14" t="s">
        <v>72</v>
      </c>
      <c r="AY927" s="219" t="s">
        <v>160</v>
      </c>
    </row>
    <row r="928" spans="1:65" s="15" customFormat="1">
      <c r="B928" s="220"/>
      <c r="C928" s="221"/>
      <c r="D928" s="200" t="s">
        <v>172</v>
      </c>
      <c r="E928" s="222" t="s">
        <v>18</v>
      </c>
      <c r="F928" s="223" t="s">
        <v>175</v>
      </c>
      <c r="G928" s="221"/>
      <c r="H928" s="224">
        <v>8.31</v>
      </c>
      <c r="I928" s="225"/>
      <c r="J928" s="221"/>
      <c r="K928" s="221"/>
      <c r="L928" s="226"/>
      <c r="M928" s="227"/>
      <c r="N928" s="228"/>
      <c r="O928" s="228"/>
      <c r="P928" s="228"/>
      <c r="Q928" s="228"/>
      <c r="R928" s="228"/>
      <c r="S928" s="228"/>
      <c r="T928" s="229"/>
      <c r="AT928" s="230" t="s">
        <v>172</v>
      </c>
      <c r="AU928" s="230" t="s">
        <v>81</v>
      </c>
      <c r="AV928" s="15" t="s">
        <v>168</v>
      </c>
      <c r="AW928" s="15" t="s">
        <v>34</v>
      </c>
      <c r="AX928" s="15" t="s">
        <v>79</v>
      </c>
      <c r="AY928" s="230" t="s">
        <v>160</v>
      </c>
    </row>
    <row r="929" spans="1:65" s="2" customFormat="1" ht="22.2" customHeight="1">
      <c r="A929" s="37"/>
      <c r="B929" s="38"/>
      <c r="C929" s="181" t="s">
        <v>1476</v>
      </c>
      <c r="D929" s="181" t="s">
        <v>163</v>
      </c>
      <c r="E929" s="182" t="s">
        <v>1477</v>
      </c>
      <c r="F929" s="183" t="s">
        <v>1478</v>
      </c>
      <c r="G929" s="184" t="s">
        <v>178</v>
      </c>
      <c r="H929" s="185">
        <v>1.36</v>
      </c>
      <c r="I929" s="186"/>
      <c r="J929" s="185">
        <f>ROUND(I929*H929,2)</f>
        <v>0</v>
      </c>
      <c r="K929" s="183" t="s">
        <v>167</v>
      </c>
      <c r="L929" s="42"/>
      <c r="M929" s="187" t="s">
        <v>18</v>
      </c>
      <c r="N929" s="188" t="s">
        <v>43</v>
      </c>
      <c r="O929" s="67"/>
      <c r="P929" s="189">
        <f>O929*H929</f>
        <v>0</v>
      </c>
      <c r="Q929" s="189">
        <v>0</v>
      </c>
      <c r="R929" s="189">
        <f>Q929*H929</f>
        <v>0</v>
      </c>
      <c r="S929" s="189">
        <v>0</v>
      </c>
      <c r="T929" s="190">
        <f>S929*H929</f>
        <v>0</v>
      </c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R929" s="191" t="s">
        <v>201</v>
      </c>
      <c r="AT929" s="191" t="s">
        <v>163</v>
      </c>
      <c r="AU929" s="191" t="s">
        <v>81</v>
      </c>
      <c r="AY929" s="20" t="s">
        <v>160</v>
      </c>
      <c r="BE929" s="192">
        <f>IF(N929="základní",J929,0)</f>
        <v>0</v>
      </c>
      <c r="BF929" s="192">
        <f>IF(N929="snížená",J929,0)</f>
        <v>0</v>
      </c>
      <c r="BG929" s="192">
        <f>IF(N929="zákl. přenesená",J929,0)</f>
        <v>0</v>
      </c>
      <c r="BH929" s="192">
        <f>IF(N929="sníž. přenesená",J929,0)</f>
        <v>0</v>
      </c>
      <c r="BI929" s="192">
        <f>IF(N929="nulová",J929,0)</f>
        <v>0</v>
      </c>
      <c r="BJ929" s="20" t="s">
        <v>79</v>
      </c>
      <c r="BK929" s="192">
        <f>ROUND(I929*H929,2)</f>
        <v>0</v>
      </c>
      <c r="BL929" s="20" t="s">
        <v>201</v>
      </c>
      <c r="BM929" s="191" t="s">
        <v>1479</v>
      </c>
    </row>
    <row r="930" spans="1:65" s="2" customFormat="1">
      <c r="A930" s="37"/>
      <c r="B930" s="38"/>
      <c r="C930" s="39"/>
      <c r="D930" s="193" t="s">
        <v>170</v>
      </c>
      <c r="E930" s="39"/>
      <c r="F930" s="194" t="s">
        <v>1480</v>
      </c>
      <c r="G930" s="39"/>
      <c r="H930" s="39"/>
      <c r="I930" s="195"/>
      <c r="J930" s="39"/>
      <c r="K930" s="39"/>
      <c r="L930" s="42"/>
      <c r="M930" s="196"/>
      <c r="N930" s="197"/>
      <c r="O930" s="67"/>
      <c r="P930" s="67"/>
      <c r="Q930" s="67"/>
      <c r="R930" s="67"/>
      <c r="S930" s="67"/>
      <c r="T930" s="68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T930" s="20" t="s">
        <v>170</v>
      </c>
      <c r="AU930" s="20" t="s">
        <v>81</v>
      </c>
    </row>
    <row r="931" spans="1:65" s="13" customFormat="1">
      <c r="B931" s="198"/>
      <c r="C931" s="199"/>
      <c r="D931" s="200" t="s">
        <v>172</v>
      </c>
      <c r="E931" s="201" t="s">
        <v>18</v>
      </c>
      <c r="F931" s="202" t="s">
        <v>1472</v>
      </c>
      <c r="G931" s="199"/>
      <c r="H931" s="201" t="s">
        <v>18</v>
      </c>
      <c r="I931" s="203"/>
      <c r="J931" s="199"/>
      <c r="K931" s="199"/>
      <c r="L931" s="204"/>
      <c r="M931" s="205"/>
      <c r="N931" s="206"/>
      <c r="O931" s="206"/>
      <c r="P931" s="206"/>
      <c r="Q931" s="206"/>
      <c r="R931" s="206"/>
      <c r="S931" s="206"/>
      <c r="T931" s="207"/>
      <c r="AT931" s="208" t="s">
        <v>172</v>
      </c>
      <c r="AU931" s="208" t="s">
        <v>81</v>
      </c>
      <c r="AV931" s="13" t="s">
        <v>79</v>
      </c>
      <c r="AW931" s="13" t="s">
        <v>34</v>
      </c>
      <c r="AX931" s="13" t="s">
        <v>72</v>
      </c>
      <c r="AY931" s="208" t="s">
        <v>160</v>
      </c>
    </row>
    <row r="932" spans="1:65" s="13" customFormat="1">
      <c r="B932" s="198"/>
      <c r="C932" s="199"/>
      <c r="D932" s="200" t="s">
        <v>172</v>
      </c>
      <c r="E932" s="201" t="s">
        <v>18</v>
      </c>
      <c r="F932" s="202" t="s">
        <v>1473</v>
      </c>
      <c r="G932" s="199"/>
      <c r="H932" s="201" t="s">
        <v>18</v>
      </c>
      <c r="I932" s="203"/>
      <c r="J932" s="199"/>
      <c r="K932" s="199"/>
      <c r="L932" s="204"/>
      <c r="M932" s="205"/>
      <c r="N932" s="206"/>
      <c r="O932" s="206"/>
      <c r="P932" s="206"/>
      <c r="Q932" s="206"/>
      <c r="R932" s="206"/>
      <c r="S932" s="206"/>
      <c r="T932" s="207"/>
      <c r="AT932" s="208" t="s">
        <v>172</v>
      </c>
      <c r="AU932" s="208" t="s">
        <v>81</v>
      </c>
      <c r="AV932" s="13" t="s">
        <v>79</v>
      </c>
      <c r="AW932" s="13" t="s">
        <v>34</v>
      </c>
      <c r="AX932" s="13" t="s">
        <v>72</v>
      </c>
      <c r="AY932" s="208" t="s">
        <v>160</v>
      </c>
    </row>
    <row r="933" spans="1:65" s="13" customFormat="1">
      <c r="B933" s="198"/>
      <c r="C933" s="199"/>
      <c r="D933" s="200" t="s">
        <v>172</v>
      </c>
      <c r="E933" s="201" t="s">
        <v>18</v>
      </c>
      <c r="F933" s="202" t="s">
        <v>738</v>
      </c>
      <c r="G933" s="199"/>
      <c r="H933" s="201" t="s">
        <v>18</v>
      </c>
      <c r="I933" s="203"/>
      <c r="J933" s="199"/>
      <c r="K933" s="199"/>
      <c r="L933" s="204"/>
      <c r="M933" s="205"/>
      <c r="N933" s="206"/>
      <c r="O933" s="206"/>
      <c r="P933" s="206"/>
      <c r="Q933" s="206"/>
      <c r="R933" s="206"/>
      <c r="S933" s="206"/>
      <c r="T933" s="207"/>
      <c r="AT933" s="208" t="s">
        <v>172</v>
      </c>
      <c r="AU933" s="208" t="s">
        <v>81</v>
      </c>
      <c r="AV933" s="13" t="s">
        <v>79</v>
      </c>
      <c r="AW933" s="13" t="s">
        <v>34</v>
      </c>
      <c r="AX933" s="13" t="s">
        <v>72</v>
      </c>
      <c r="AY933" s="208" t="s">
        <v>160</v>
      </c>
    </row>
    <row r="934" spans="1:65" s="13" customFormat="1">
      <c r="B934" s="198"/>
      <c r="C934" s="199"/>
      <c r="D934" s="200" t="s">
        <v>172</v>
      </c>
      <c r="E934" s="201" t="s">
        <v>18</v>
      </c>
      <c r="F934" s="202" t="s">
        <v>743</v>
      </c>
      <c r="G934" s="199"/>
      <c r="H934" s="201" t="s">
        <v>18</v>
      </c>
      <c r="I934" s="203"/>
      <c r="J934" s="199"/>
      <c r="K934" s="199"/>
      <c r="L934" s="204"/>
      <c r="M934" s="205"/>
      <c r="N934" s="206"/>
      <c r="O934" s="206"/>
      <c r="P934" s="206"/>
      <c r="Q934" s="206"/>
      <c r="R934" s="206"/>
      <c r="S934" s="206"/>
      <c r="T934" s="207"/>
      <c r="AT934" s="208" t="s">
        <v>172</v>
      </c>
      <c r="AU934" s="208" t="s">
        <v>81</v>
      </c>
      <c r="AV934" s="13" t="s">
        <v>79</v>
      </c>
      <c r="AW934" s="13" t="s">
        <v>34</v>
      </c>
      <c r="AX934" s="13" t="s">
        <v>72</v>
      </c>
      <c r="AY934" s="208" t="s">
        <v>160</v>
      </c>
    </row>
    <row r="935" spans="1:65" s="14" customFormat="1">
      <c r="B935" s="209"/>
      <c r="C935" s="210"/>
      <c r="D935" s="200" t="s">
        <v>172</v>
      </c>
      <c r="E935" s="211" t="s">
        <v>18</v>
      </c>
      <c r="F935" s="212" t="s">
        <v>759</v>
      </c>
      <c r="G935" s="210"/>
      <c r="H935" s="213">
        <v>2.54</v>
      </c>
      <c r="I935" s="214"/>
      <c r="J935" s="210"/>
      <c r="K935" s="210"/>
      <c r="L935" s="215"/>
      <c r="M935" s="216"/>
      <c r="N935" s="217"/>
      <c r="O935" s="217"/>
      <c r="P935" s="217"/>
      <c r="Q935" s="217"/>
      <c r="R935" s="217"/>
      <c r="S935" s="217"/>
      <c r="T935" s="218"/>
      <c r="AT935" s="219" t="s">
        <v>172</v>
      </c>
      <c r="AU935" s="219" t="s">
        <v>81</v>
      </c>
      <c r="AV935" s="14" t="s">
        <v>81</v>
      </c>
      <c r="AW935" s="14" t="s">
        <v>34</v>
      </c>
      <c r="AX935" s="14" t="s">
        <v>72</v>
      </c>
      <c r="AY935" s="219" t="s">
        <v>160</v>
      </c>
    </row>
    <row r="936" spans="1:65" s="14" customFormat="1">
      <c r="B936" s="209"/>
      <c r="C936" s="210"/>
      <c r="D936" s="200" t="s">
        <v>172</v>
      </c>
      <c r="E936" s="211" t="s">
        <v>18</v>
      </c>
      <c r="F936" s="212" t="s">
        <v>760</v>
      </c>
      <c r="G936" s="210"/>
      <c r="H936" s="213">
        <v>5.43</v>
      </c>
      <c r="I936" s="214"/>
      <c r="J936" s="210"/>
      <c r="K936" s="210"/>
      <c r="L936" s="215"/>
      <c r="M936" s="216"/>
      <c r="N936" s="217"/>
      <c r="O936" s="217"/>
      <c r="P936" s="217"/>
      <c r="Q936" s="217"/>
      <c r="R936" s="217"/>
      <c r="S936" s="217"/>
      <c r="T936" s="218"/>
      <c r="AT936" s="219" t="s">
        <v>172</v>
      </c>
      <c r="AU936" s="219" t="s">
        <v>81</v>
      </c>
      <c r="AV936" s="14" t="s">
        <v>81</v>
      </c>
      <c r="AW936" s="14" t="s">
        <v>34</v>
      </c>
      <c r="AX936" s="14" t="s">
        <v>72</v>
      </c>
      <c r="AY936" s="219" t="s">
        <v>160</v>
      </c>
    </row>
    <row r="937" spans="1:65" s="14" customFormat="1">
      <c r="B937" s="209"/>
      <c r="C937" s="210"/>
      <c r="D937" s="200" t="s">
        <v>172</v>
      </c>
      <c r="E937" s="211" t="s">
        <v>18</v>
      </c>
      <c r="F937" s="212" t="s">
        <v>1481</v>
      </c>
      <c r="G937" s="210"/>
      <c r="H937" s="213">
        <v>1.87</v>
      </c>
      <c r="I937" s="214"/>
      <c r="J937" s="210"/>
      <c r="K937" s="210"/>
      <c r="L937" s="215"/>
      <c r="M937" s="216"/>
      <c r="N937" s="217"/>
      <c r="O937" s="217"/>
      <c r="P937" s="217"/>
      <c r="Q937" s="217"/>
      <c r="R937" s="217"/>
      <c r="S937" s="217"/>
      <c r="T937" s="218"/>
      <c r="AT937" s="219" t="s">
        <v>172</v>
      </c>
      <c r="AU937" s="219" t="s">
        <v>81</v>
      </c>
      <c r="AV937" s="14" t="s">
        <v>81</v>
      </c>
      <c r="AW937" s="14" t="s">
        <v>34</v>
      </c>
      <c r="AX937" s="14" t="s">
        <v>72</v>
      </c>
      <c r="AY937" s="219" t="s">
        <v>160</v>
      </c>
    </row>
    <row r="938" spans="1:65" s="14" customFormat="1">
      <c r="B938" s="209"/>
      <c r="C938" s="210"/>
      <c r="D938" s="200" t="s">
        <v>172</v>
      </c>
      <c r="E938" s="211" t="s">
        <v>18</v>
      </c>
      <c r="F938" s="212" t="s">
        <v>763</v>
      </c>
      <c r="G938" s="210"/>
      <c r="H938" s="213">
        <v>1.28</v>
      </c>
      <c r="I938" s="214"/>
      <c r="J938" s="210"/>
      <c r="K938" s="210"/>
      <c r="L938" s="215"/>
      <c r="M938" s="216"/>
      <c r="N938" s="217"/>
      <c r="O938" s="217"/>
      <c r="P938" s="217"/>
      <c r="Q938" s="217"/>
      <c r="R938" s="217"/>
      <c r="S938" s="217"/>
      <c r="T938" s="218"/>
      <c r="AT938" s="219" t="s">
        <v>172</v>
      </c>
      <c r="AU938" s="219" t="s">
        <v>81</v>
      </c>
      <c r="AV938" s="14" t="s">
        <v>81</v>
      </c>
      <c r="AW938" s="14" t="s">
        <v>34</v>
      </c>
      <c r="AX938" s="14" t="s">
        <v>72</v>
      </c>
      <c r="AY938" s="219" t="s">
        <v>160</v>
      </c>
    </row>
    <row r="939" spans="1:65" s="14" customFormat="1">
      <c r="B939" s="209"/>
      <c r="C939" s="210"/>
      <c r="D939" s="200" t="s">
        <v>172</v>
      </c>
      <c r="E939" s="211" t="s">
        <v>18</v>
      </c>
      <c r="F939" s="212" t="s">
        <v>764</v>
      </c>
      <c r="G939" s="210"/>
      <c r="H939" s="213">
        <v>2.46</v>
      </c>
      <c r="I939" s="214"/>
      <c r="J939" s="210"/>
      <c r="K939" s="210"/>
      <c r="L939" s="215"/>
      <c r="M939" s="216"/>
      <c r="N939" s="217"/>
      <c r="O939" s="217"/>
      <c r="P939" s="217"/>
      <c r="Q939" s="217"/>
      <c r="R939" s="217"/>
      <c r="S939" s="217"/>
      <c r="T939" s="218"/>
      <c r="AT939" s="219" t="s">
        <v>172</v>
      </c>
      <c r="AU939" s="219" t="s">
        <v>81</v>
      </c>
      <c r="AV939" s="14" t="s">
        <v>81</v>
      </c>
      <c r="AW939" s="14" t="s">
        <v>34</v>
      </c>
      <c r="AX939" s="14" t="s">
        <v>72</v>
      </c>
      <c r="AY939" s="219" t="s">
        <v>160</v>
      </c>
    </row>
    <row r="940" spans="1:65" s="15" customFormat="1">
      <c r="B940" s="220"/>
      <c r="C940" s="221"/>
      <c r="D940" s="200" t="s">
        <v>172</v>
      </c>
      <c r="E940" s="222" t="s">
        <v>18</v>
      </c>
      <c r="F940" s="223" t="s">
        <v>175</v>
      </c>
      <c r="G940" s="221"/>
      <c r="H940" s="224">
        <v>13.58</v>
      </c>
      <c r="I940" s="225"/>
      <c r="J940" s="221"/>
      <c r="K940" s="221"/>
      <c r="L940" s="226"/>
      <c r="M940" s="227"/>
      <c r="N940" s="228"/>
      <c r="O940" s="228"/>
      <c r="P940" s="228"/>
      <c r="Q940" s="228"/>
      <c r="R940" s="228"/>
      <c r="S940" s="228"/>
      <c r="T940" s="229"/>
      <c r="AT940" s="230" t="s">
        <v>172</v>
      </c>
      <c r="AU940" s="230" t="s">
        <v>81</v>
      </c>
      <c r="AV940" s="15" t="s">
        <v>168</v>
      </c>
      <c r="AW940" s="15" t="s">
        <v>34</v>
      </c>
      <c r="AX940" s="15" t="s">
        <v>72</v>
      </c>
      <c r="AY940" s="230" t="s">
        <v>160</v>
      </c>
    </row>
    <row r="941" spans="1:65" s="14" customFormat="1">
      <c r="B941" s="209"/>
      <c r="C941" s="210"/>
      <c r="D941" s="200" t="s">
        <v>172</v>
      </c>
      <c r="E941" s="211" t="s">
        <v>18</v>
      </c>
      <c r="F941" s="212" t="s">
        <v>1482</v>
      </c>
      <c r="G941" s="210"/>
      <c r="H941" s="213">
        <v>1.36</v>
      </c>
      <c r="I941" s="214"/>
      <c r="J941" s="210"/>
      <c r="K941" s="210"/>
      <c r="L941" s="215"/>
      <c r="M941" s="216"/>
      <c r="N941" s="217"/>
      <c r="O941" s="217"/>
      <c r="P941" s="217"/>
      <c r="Q941" s="217"/>
      <c r="R941" s="217"/>
      <c r="S941" s="217"/>
      <c r="T941" s="218"/>
      <c r="AT941" s="219" t="s">
        <v>172</v>
      </c>
      <c r="AU941" s="219" t="s">
        <v>81</v>
      </c>
      <c r="AV941" s="14" t="s">
        <v>81</v>
      </c>
      <c r="AW941" s="14" t="s">
        <v>34</v>
      </c>
      <c r="AX941" s="14" t="s">
        <v>72</v>
      </c>
      <c r="AY941" s="219" t="s">
        <v>160</v>
      </c>
    </row>
    <row r="942" spans="1:65" s="15" customFormat="1">
      <c r="B942" s="220"/>
      <c r="C942" s="221"/>
      <c r="D942" s="200" t="s">
        <v>172</v>
      </c>
      <c r="E942" s="222" t="s">
        <v>18</v>
      </c>
      <c r="F942" s="223" t="s">
        <v>175</v>
      </c>
      <c r="G942" s="221"/>
      <c r="H942" s="224">
        <v>1.36</v>
      </c>
      <c r="I942" s="225"/>
      <c r="J942" s="221"/>
      <c r="K942" s="221"/>
      <c r="L942" s="226"/>
      <c r="M942" s="227"/>
      <c r="N942" s="228"/>
      <c r="O942" s="228"/>
      <c r="P942" s="228"/>
      <c r="Q942" s="228"/>
      <c r="R942" s="228"/>
      <c r="S942" s="228"/>
      <c r="T942" s="229"/>
      <c r="AT942" s="230" t="s">
        <v>172</v>
      </c>
      <c r="AU942" s="230" t="s">
        <v>81</v>
      </c>
      <c r="AV942" s="15" t="s">
        <v>168</v>
      </c>
      <c r="AW942" s="15" t="s">
        <v>34</v>
      </c>
      <c r="AX942" s="15" t="s">
        <v>79</v>
      </c>
      <c r="AY942" s="230" t="s">
        <v>160</v>
      </c>
    </row>
    <row r="943" spans="1:65" s="2" customFormat="1" ht="14.4" customHeight="1">
      <c r="A943" s="37"/>
      <c r="B943" s="38"/>
      <c r="C943" s="245" t="s">
        <v>1483</v>
      </c>
      <c r="D943" s="245" t="s">
        <v>674</v>
      </c>
      <c r="E943" s="246" t="s">
        <v>1484</v>
      </c>
      <c r="F943" s="247" t="s">
        <v>1485</v>
      </c>
      <c r="G943" s="248" t="s">
        <v>223</v>
      </c>
      <c r="H943" s="249">
        <v>7.74</v>
      </c>
      <c r="I943" s="250"/>
      <c r="J943" s="249">
        <f>ROUND(I943*H943,2)</f>
        <v>0</v>
      </c>
      <c r="K943" s="247" t="s">
        <v>167</v>
      </c>
      <c r="L943" s="251"/>
      <c r="M943" s="252" t="s">
        <v>18</v>
      </c>
      <c r="N943" s="253" t="s">
        <v>43</v>
      </c>
      <c r="O943" s="67"/>
      <c r="P943" s="189">
        <f>O943*H943</f>
        <v>0</v>
      </c>
      <c r="Q943" s="189">
        <v>1E-3</v>
      </c>
      <c r="R943" s="189">
        <f>Q943*H943</f>
        <v>7.7400000000000004E-3</v>
      </c>
      <c r="S943" s="189">
        <v>0</v>
      </c>
      <c r="T943" s="190">
        <f>S943*H943</f>
        <v>0</v>
      </c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R943" s="191" t="s">
        <v>428</v>
      </c>
      <c r="AT943" s="191" t="s">
        <v>674</v>
      </c>
      <c r="AU943" s="191" t="s">
        <v>81</v>
      </c>
      <c r="AY943" s="20" t="s">
        <v>160</v>
      </c>
      <c r="BE943" s="192">
        <f>IF(N943="základní",J943,0)</f>
        <v>0</v>
      </c>
      <c r="BF943" s="192">
        <f>IF(N943="snížená",J943,0)</f>
        <v>0</v>
      </c>
      <c r="BG943" s="192">
        <f>IF(N943="zákl. přenesená",J943,0)</f>
        <v>0</v>
      </c>
      <c r="BH943" s="192">
        <f>IF(N943="sníž. přenesená",J943,0)</f>
        <v>0</v>
      </c>
      <c r="BI943" s="192">
        <f>IF(N943="nulová",J943,0)</f>
        <v>0</v>
      </c>
      <c r="BJ943" s="20" t="s">
        <v>79</v>
      </c>
      <c r="BK943" s="192">
        <f>ROUND(I943*H943,2)</f>
        <v>0</v>
      </c>
      <c r="BL943" s="20" t="s">
        <v>201</v>
      </c>
      <c r="BM943" s="191" t="s">
        <v>1486</v>
      </c>
    </row>
    <row r="944" spans="1:65" s="13" customFormat="1">
      <c r="B944" s="198"/>
      <c r="C944" s="199"/>
      <c r="D944" s="200" t="s">
        <v>172</v>
      </c>
      <c r="E944" s="201" t="s">
        <v>18</v>
      </c>
      <c r="F944" s="202" t="s">
        <v>1487</v>
      </c>
      <c r="G944" s="199"/>
      <c r="H944" s="201" t="s">
        <v>18</v>
      </c>
      <c r="I944" s="203"/>
      <c r="J944" s="199"/>
      <c r="K944" s="199"/>
      <c r="L944" s="204"/>
      <c r="M944" s="205"/>
      <c r="N944" s="206"/>
      <c r="O944" s="206"/>
      <c r="P944" s="206"/>
      <c r="Q944" s="206"/>
      <c r="R944" s="206"/>
      <c r="S944" s="206"/>
      <c r="T944" s="207"/>
      <c r="AT944" s="208" t="s">
        <v>172</v>
      </c>
      <c r="AU944" s="208" t="s">
        <v>81</v>
      </c>
      <c r="AV944" s="13" t="s">
        <v>79</v>
      </c>
      <c r="AW944" s="13" t="s">
        <v>34</v>
      </c>
      <c r="AX944" s="13" t="s">
        <v>72</v>
      </c>
      <c r="AY944" s="208" t="s">
        <v>160</v>
      </c>
    </row>
    <row r="945" spans="1:65" s="14" customFormat="1">
      <c r="B945" s="209"/>
      <c r="C945" s="210"/>
      <c r="D945" s="200" t="s">
        <v>172</v>
      </c>
      <c r="E945" s="211" t="s">
        <v>18</v>
      </c>
      <c r="F945" s="212" t="s">
        <v>1488</v>
      </c>
      <c r="G945" s="210"/>
      <c r="H945" s="213">
        <v>7.74</v>
      </c>
      <c r="I945" s="214"/>
      <c r="J945" s="210"/>
      <c r="K945" s="210"/>
      <c r="L945" s="215"/>
      <c r="M945" s="216"/>
      <c r="N945" s="217"/>
      <c r="O945" s="217"/>
      <c r="P945" s="217"/>
      <c r="Q945" s="217"/>
      <c r="R945" s="217"/>
      <c r="S945" s="217"/>
      <c r="T945" s="218"/>
      <c r="AT945" s="219" t="s">
        <v>172</v>
      </c>
      <c r="AU945" s="219" t="s">
        <v>81</v>
      </c>
      <c r="AV945" s="14" t="s">
        <v>81</v>
      </c>
      <c r="AW945" s="14" t="s">
        <v>34</v>
      </c>
      <c r="AX945" s="14" t="s">
        <v>72</v>
      </c>
      <c r="AY945" s="219" t="s">
        <v>160</v>
      </c>
    </row>
    <row r="946" spans="1:65" s="15" customFormat="1">
      <c r="B946" s="220"/>
      <c r="C946" s="221"/>
      <c r="D946" s="200" t="s">
        <v>172</v>
      </c>
      <c r="E946" s="222" t="s">
        <v>18</v>
      </c>
      <c r="F946" s="223" t="s">
        <v>175</v>
      </c>
      <c r="G946" s="221"/>
      <c r="H946" s="224">
        <v>7.74</v>
      </c>
      <c r="I946" s="225"/>
      <c r="J946" s="221"/>
      <c r="K946" s="221"/>
      <c r="L946" s="226"/>
      <c r="M946" s="227"/>
      <c r="N946" s="228"/>
      <c r="O946" s="228"/>
      <c r="P946" s="228"/>
      <c r="Q946" s="228"/>
      <c r="R946" s="228"/>
      <c r="S946" s="228"/>
      <c r="T946" s="229"/>
      <c r="AT946" s="230" t="s">
        <v>172</v>
      </c>
      <c r="AU946" s="230" t="s">
        <v>81</v>
      </c>
      <c r="AV946" s="15" t="s">
        <v>168</v>
      </c>
      <c r="AW946" s="15" t="s">
        <v>34</v>
      </c>
      <c r="AX946" s="15" t="s">
        <v>79</v>
      </c>
      <c r="AY946" s="230" t="s">
        <v>160</v>
      </c>
    </row>
    <row r="947" spans="1:65" s="2" customFormat="1" ht="22.2" customHeight="1">
      <c r="A947" s="37"/>
      <c r="B947" s="38"/>
      <c r="C947" s="181" t="s">
        <v>1489</v>
      </c>
      <c r="D947" s="181" t="s">
        <v>163</v>
      </c>
      <c r="E947" s="182" t="s">
        <v>1490</v>
      </c>
      <c r="F947" s="183" t="s">
        <v>1491</v>
      </c>
      <c r="G947" s="184" t="s">
        <v>274</v>
      </c>
      <c r="H947" s="185">
        <v>2.95</v>
      </c>
      <c r="I947" s="186"/>
      <c r="J947" s="185">
        <f>ROUND(I947*H947,2)</f>
        <v>0</v>
      </c>
      <c r="K947" s="183" t="s">
        <v>167</v>
      </c>
      <c r="L947" s="42"/>
      <c r="M947" s="187" t="s">
        <v>18</v>
      </c>
      <c r="N947" s="188" t="s">
        <v>43</v>
      </c>
      <c r="O947" s="67"/>
      <c r="P947" s="189">
        <f>O947*H947</f>
        <v>0</v>
      </c>
      <c r="Q947" s="189">
        <v>0</v>
      </c>
      <c r="R947" s="189">
        <f>Q947*H947</f>
        <v>0</v>
      </c>
      <c r="S947" s="189">
        <v>0</v>
      </c>
      <c r="T947" s="190">
        <f>S947*H947</f>
        <v>0</v>
      </c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R947" s="191" t="s">
        <v>201</v>
      </c>
      <c r="AT947" s="191" t="s">
        <v>163</v>
      </c>
      <c r="AU947" s="191" t="s">
        <v>81</v>
      </c>
      <c r="AY947" s="20" t="s">
        <v>160</v>
      </c>
      <c r="BE947" s="192">
        <f>IF(N947="základní",J947,0)</f>
        <v>0</v>
      </c>
      <c r="BF947" s="192">
        <f>IF(N947="snížená",J947,0)</f>
        <v>0</v>
      </c>
      <c r="BG947" s="192">
        <f>IF(N947="zákl. přenesená",J947,0)</f>
        <v>0</v>
      </c>
      <c r="BH947" s="192">
        <f>IF(N947="sníž. přenesená",J947,0)</f>
        <v>0</v>
      </c>
      <c r="BI947" s="192">
        <f>IF(N947="nulová",J947,0)</f>
        <v>0</v>
      </c>
      <c r="BJ947" s="20" t="s">
        <v>79</v>
      </c>
      <c r="BK947" s="192">
        <f>ROUND(I947*H947,2)</f>
        <v>0</v>
      </c>
      <c r="BL947" s="20" t="s">
        <v>201</v>
      </c>
      <c r="BM947" s="191" t="s">
        <v>1492</v>
      </c>
    </row>
    <row r="948" spans="1:65" s="2" customFormat="1">
      <c r="A948" s="37"/>
      <c r="B948" s="38"/>
      <c r="C948" s="39"/>
      <c r="D948" s="193" t="s">
        <v>170</v>
      </c>
      <c r="E948" s="39"/>
      <c r="F948" s="194" t="s">
        <v>1493</v>
      </c>
      <c r="G948" s="39"/>
      <c r="H948" s="39"/>
      <c r="I948" s="195"/>
      <c r="J948" s="39"/>
      <c r="K948" s="39"/>
      <c r="L948" s="42"/>
      <c r="M948" s="196"/>
      <c r="N948" s="197"/>
      <c r="O948" s="67"/>
      <c r="P948" s="67"/>
      <c r="Q948" s="67"/>
      <c r="R948" s="67"/>
      <c r="S948" s="67"/>
      <c r="T948" s="68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T948" s="20" t="s">
        <v>170</v>
      </c>
      <c r="AU948" s="20" t="s">
        <v>81</v>
      </c>
    </row>
    <row r="949" spans="1:65" s="12" customFormat="1" ht="22.8" customHeight="1">
      <c r="B949" s="165"/>
      <c r="C949" s="166"/>
      <c r="D949" s="167" t="s">
        <v>71</v>
      </c>
      <c r="E949" s="179" t="s">
        <v>1494</v>
      </c>
      <c r="F949" s="179" t="s">
        <v>1495</v>
      </c>
      <c r="G949" s="166"/>
      <c r="H949" s="166"/>
      <c r="I949" s="169"/>
      <c r="J949" s="180">
        <f>BK949</f>
        <v>0</v>
      </c>
      <c r="K949" s="166"/>
      <c r="L949" s="171"/>
      <c r="M949" s="172"/>
      <c r="N949" s="173"/>
      <c r="O949" s="173"/>
      <c r="P949" s="174">
        <f>SUM(P950:P973)</f>
        <v>0</v>
      </c>
      <c r="Q949" s="173"/>
      <c r="R949" s="174">
        <f>SUM(R950:R973)</f>
        <v>0.12837599999999999</v>
      </c>
      <c r="S949" s="173"/>
      <c r="T949" s="175">
        <f>SUM(T950:T973)</f>
        <v>0</v>
      </c>
      <c r="AR949" s="176" t="s">
        <v>81</v>
      </c>
      <c r="AT949" s="177" t="s">
        <v>71</v>
      </c>
      <c r="AU949" s="177" t="s">
        <v>79</v>
      </c>
      <c r="AY949" s="176" t="s">
        <v>160</v>
      </c>
      <c r="BK949" s="178">
        <f>SUM(BK950:BK973)</f>
        <v>0</v>
      </c>
    </row>
    <row r="950" spans="1:65" s="2" customFormat="1" ht="34.799999999999997" customHeight="1">
      <c r="A950" s="37"/>
      <c r="B950" s="38"/>
      <c r="C950" s="181" t="s">
        <v>1496</v>
      </c>
      <c r="D950" s="181" t="s">
        <v>163</v>
      </c>
      <c r="E950" s="182" t="s">
        <v>1497</v>
      </c>
      <c r="F950" s="183" t="s">
        <v>1498</v>
      </c>
      <c r="G950" s="184" t="s">
        <v>178</v>
      </c>
      <c r="H950" s="185">
        <v>43.6</v>
      </c>
      <c r="I950" s="186"/>
      <c r="J950" s="185">
        <f>ROUND(I950*H950,2)</f>
        <v>0</v>
      </c>
      <c r="K950" s="183" t="s">
        <v>18</v>
      </c>
      <c r="L950" s="42"/>
      <c r="M950" s="187" t="s">
        <v>18</v>
      </c>
      <c r="N950" s="188" t="s">
        <v>43</v>
      </c>
      <c r="O950" s="67"/>
      <c r="P950" s="189">
        <f>O950*H950</f>
        <v>0</v>
      </c>
      <c r="Q950" s="189">
        <v>1.1E-4</v>
      </c>
      <c r="R950" s="189">
        <f>Q950*H950</f>
        <v>4.7959999999999999E-3</v>
      </c>
      <c r="S950" s="189">
        <v>0</v>
      </c>
      <c r="T950" s="190">
        <f>S950*H950</f>
        <v>0</v>
      </c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R950" s="191" t="s">
        <v>201</v>
      </c>
      <c r="AT950" s="191" t="s">
        <v>163</v>
      </c>
      <c r="AU950" s="191" t="s">
        <v>81</v>
      </c>
      <c r="AY950" s="20" t="s">
        <v>160</v>
      </c>
      <c r="BE950" s="192">
        <f>IF(N950="základní",J950,0)</f>
        <v>0</v>
      </c>
      <c r="BF950" s="192">
        <f>IF(N950="snížená",J950,0)</f>
        <v>0</v>
      </c>
      <c r="BG950" s="192">
        <f>IF(N950="zákl. přenesená",J950,0)</f>
        <v>0</v>
      </c>
      <c r="BH950" s="192">
        <f>IF(N950="sníž. přenesená",J950,0)</f>
        <v>0</v>
      </c>
      <c r="BI950" s="192">
        <f>IF(N950="nulová",J950,0)</f>
        <v>0</v>
      </c>
      <c r="BJ950" s="20" t="s">
        <v>79</v>
      </c>
      <c r="BK950" s="192">
        <f>ROUND(I950*H950,2)</f>
        <v>0</v>
      </c>
      <c r="BL950" s="20" t="s">
        <v>201</v>
      </c>
      <c r="BM950" s="191" t="s">
        <v>1499</v>
      </c>
    </row>
    <row r="951" spans="1:65" s="13" customFormat="1">
      <c r="B951" s="198"/>
      <c r="C951" s="199"/>
      <c r="D951" s="200" t="s">
        <v>172</v>
      </c>
      <c r="E951" s="201" t="s">
        <v>18</v>
      </c>
      <c r="F951" s="202" t="s">
        <v>1080</v>
      </c>
      <c r="G951" s="199"/>
      <c r="H951" s="201" t="s">
        <v>18</v>
      </c>
      <c r="I951" s="203"/>
      <c r="J951" s="199"/>
      <c r="K951" s="199"/>
      <c r="L951" s="204"/>
      <c r="M951" s="205"/>
      <c r="N951" s="206"/>
      <c r="O951" s="206"/>
      <c r="P951" s="206"/>
      <c r="Q951" s="206"/>
      <c r="R951" s="206"/>
      <c r="S951" s="206"/>
      <c r="T951" s="207"/>
      <c r="AT951" s="208" t="s">
        <v>172</v>
      </c>
      <c r="AU951" s="208" t="s">
        <v>81</v>
      </c>
      <c r="AV951" s="13" t="s">
        <v>79</v>
      </c>
      <c r="AW951" s="13" t="s">
        <v>34</v>
      </c>
      <c r="AX951" s="13" t="s">
        <v>72</v>
      </c>
      <c r="AY951" s="208" t="s">
        <v>160</v>
      </c>
    </row>
    <row r="952" spans="1:65" s="14" customFormat="1">
      <c r="B952" s="209"/>
      <c r="C952" s="210"/>
      <c r="D952" s="200" t="s">
        <v>172</v>
      </c>
      <c r="E952" s="211" t="s">
        <v>18</v>
      </c>
      <c r="F952" s="212" t="s">
        <v>1500</v>
      </c>
      <c r="G952" s="210"/>
      <c r="H952" s="213">
        <v>26.66</v>
      </c>
      <c r="I952" s="214"/>
      <c r="J952" s="210"/>
      <c r="K952" s="210"/>
      <c r="L952" s="215"/>
      <c r="M952" s="216"/>
      <c r="N952" s="217"/>
      <c r="O952" s="217"/>
      <c r="P952" s="217"/>
      <c r="Q952" s="217"/>
      <c r="R952" s="217"/>
      <c r="S952" s="217"/>
      <c r="T952" s="218"/>
      <c r="AT952" s="219" t="s">
        <v>172</v>
      </c>
      <c r="AU952" s="219" t="s">
        <v>81</v>
      </c>
      <c r="AV952" s="14" t="s">
        <v>81</v>
      </c>
      <c r="AW952" s="14" t="s">
        <v>34</v>
      </c>
      <c r="AX952" s="14" t="s">
        <v>72</v>
      </c>
      <c r="AY952" s="219" t="s">
        <v>160</v>
      </c>
    </row>
    <row r="953" spans="1:65" s="14" customFormat="1">
      <c r="B953" s="209"/>
      <c r="C953" s="210"/>
      <c r="D953" s="200" t="s">
        <v>172</v>
      </c>
      <c r="E953" s="211" t="s">
        <v>18</v>
      </c>
      <c r="F953" s="212" t="s">
        <v>1501</v>
      </c>
      <c r="G953" s="210"/>
      <c r="H953" s="213">
        <v>4.08</v>
      </c>
      <c r="I953" s="214"/>
      <c r="J953" s="210"/>
      <c r="K953" s="210"/>
      <c r="L953" s="215"/>
      <c r="M953" s="216"/>
      <c r="N953" s="217"/>
      <c r="O953" s="217"/>
      <c r="P953" s="217"/>
      <c r="Q953" s="217"/>
      <c r="R953" s="217"/>
      <c r="S953" s="217"/>
      <c r="T953" s="218"/>
      <c r="AT953" s="219" t="s">
        <v>172</v>
      </c>
      <c r="AU953" s="219" t="s">
        <v>81</v>
      </c>
      <c r="AV953" s="14" t="s">
        <v>81</v>
      </c>
      <c r="AW953" s="14" t="s">
        <v>34</v>
      </c>
      <c r="AX953" s="14" t="s">
        <v>72</v>
      </c>
      <c r="AY953" s="219" t="s">
        <v>160</v>
      </c>
    </row>
    <row r="954" spans="1:65" s="13" customFormat="1">
      <c r="B954" s="198"/>
      <c r="C954" s="199"/>
      <c r="D954" s="200" t="s">
        <v>172</v>
      </c>
      <c r="E954" s="201" t="s">
        <v>18</v>
      </c>
      <c r="F954" s="202" t="s">
        <v>1502</v>
      </c>
      <c r="G954" s="199"/>
      <c r="H954" s="201" t="s">
        <v>18</v>
      </c>
      <c r="I954" s="203"/>
      <c r="J954" s="199"/>
      <c r="K954" s="199"/>
      <c r="L954" s="204"/>
      <c r="M954" s="205"/>
      <c r="N954" s="206"/>
      <c r="O954" s="206"/>
      <c r="P954" s="206"/>
      <c r="Q954" s="206"/>
      <c r="R954" s="206"/>
      <c r="S954" s="206"/>
      <c r="T954" s="207"/>
      <c r="AT954" s="208" t="s">
        <v>172</v>
      </c>
      <c r="AU954" s="208" t="s">
        <v>81</v>
      </c>
      <c r="AV954" s="13" t="s">
        <v>79</v>
      </c>
      <c r="AW954" s="13" t="s">
        <v>34</v>
      </c>
      <c r="AX954" s="13" t="s">
        <v>72</v>
      </c>
      <c r="AY954" s="208" t="s">
        <v>160</v>
      </c>
    </row>
    <row r="955" spans="1:65" s="14" customFormat="1">
      <c r="B955" s="209"/>
      <c r="C955" s="210"/>
      <c r="D955" s="200" t="s">
        <v>172</v>
      </c>
      <c r="E955" s="211" t="s">
        <v>18</v>
      </c>
      <c r="F955" s="212" t="s">
        <v>1503</v>
      </c>
      <c r="G955" s="210"/>
      <c r="H955" s="213">
        <v>1.52</v>
      </c>
      <c r="I955" s="214"/>
      <c r="J955" s="210"/>
      <c r="K955" s="210"/>
      <c r="L955" s="215"/>
      <c r="M955" s="216"/>
      <c r="N955" s="217"/>
      <c r="O955" s="217"/>
      <c r="P955" s="217"/>
      <c r="Q955" s="217"/>
      <c r="R955" s="217"/>
      <c r="S955" s="217"/>
      <c r="T955" s="218"/>
      <c r="AT955" s="219" t="s">
        <v>172</v>
      </c>
      <c r="AU955" s="219" t="s">
        <v>81</v>
      </c>
      <c r="AV955" s="14" t="s">
        <v>81</v>
      </c>
      <c r="AW955" s="14" t="s">
        <v>34</v>
      </c>
      <c r="AX955" s="14" t="s">
        <v>72</v>
      </c>
      <c r="AY955" s="219" t="s">
        <v>160</v>
      </c>
    </row>
    <row r="956" spans="1:65" s="14" customFormat="1">
      <c r="B956" s="209"/>
      <c r="C956" s="210"/>
      <c r="D956" s="200" t="s">
        <v>172</v>
      </c>
      <c r="E956" s="211" t="s">
        <v>18</v>
      </c>
      <c r="F956" s="212" t="s">
        <v>1504</v>
      </c>
      <c r="G956" s="210"/>
      <c r="H956" s="213">
        <v>4.41</v>
      </c>
      <c r="I956" s="214"/>
      <c r="J956" s="210"/>
      <c r="K956" s="210"/>
      <c r="L956" s="215"/>
      <c r="M956" s="216"/>
      <c r="N956" s="217"/>
      <c r="O956" s="217"/>
      <c r="P956" s="217"/>
      <c r="Q956" s="217"/>
      <c r="R956" s="217"/>
      <c r="S956" s="217"/>
      <c r="T956" s="218"/>
      <c r="AT956" s="219" t="s">
        <v>172</v>
      </c>
      <c r="AU956" s="219" t="s">
        <v>81</v>
      </c>
      <c r="AV956" s="14" t="s">
        <v>81</v>
      </c>
      <c r="AW956" s="14" t="s">
        <v>34</v>
      </c>
      <c r="AX956" s="14" t="s">
        <v>72</v>
      </c>
      <c r="AY956" s="219" t="s">
        <v>160</v>
      </c>
    </row>
    <row r="957" spans="1:65" s="14" customFormat="1">
      <c r="B957" s="209"/>
      <c r="C957" s="210"/>
      <c r="D957" s="200" t="s">
        <v>172</v>
      </c>
      <c r="E957" s="211" t="s">
        <v>18</v>
      </c>
      <c r="F957" s="212" t="s">
        <v>1505</v>
      </c>
      <c r="G957" s="210"/>
      <c r="H957" s="213">
        <v>6.93</v>
      </c>
      <c r="I957" s="214"/>
      <c r="J957" s="210"/>
      <c r="K957" s="210"/>
      <c r="L957" s="215"/>
      <c r="M957" s="216"/>
      <c r="N957" s="217"/>
      <c r="O957" s="217"/>
      <c r="P957" s="217"/>
      <c r="Q957" s="217"/>
      <c r="R957" s="217"/>
      <c r="S957" s="217"/>
      <c r="T957" s="218"/>
      <c r="AT957" s="219" t="s">
        <v>172</v>
      </c>
      <c r="AU957" s="219" t="s">
        <v>81</v>
      </c>
      <c r="AV957" s="14" t="s">
        <v>81</v>
      </c>
      <c r="AW957" s="14" t="s">
        <v>34</v>
      </c>
      <c r="AX957" s="14" t="s">
        <v>72</v>
      </c>
      <c r="AY957" s="219" t="s">
        <v>160</v>
      </c>
    </row>
    <row r="958" spans="1:65" s="15" customFormat="1">
      <c r="B958" s="220"/>
      <c r="C958" s="221"/>
      <c r="D958" s="200" t="s">
        <v>172</v>
      </c>
      <c r="E958" s="222" t="s">
        <v>18</v>
      </c>
      <c r="F958" s="223" t="s">
        <v>175</v>
      </c>
      <c r="G958" s="221"/>
      <c r="H958" s="224">
        <v>43.6</v>
      </c>
      <c r="I958" s="225"/>
      <c r="J958" s="221"/>
      <c r="K958" s="221"/>
      <c r="L958" s="226"/>
      <c r="M958" s="227"/>
      <c r="N958" s="228"/>
      <c r="O958" s="228"/>
      <c r="P958" s="228"/>
      <c r="Q958" s="228"/>
      <c r="R958" s="228"/>
      <c r="S958" s="228"/>
      <c r="T958" s="229"/>
      <c r="AT958" s="230" t="s">
        <v>172</v>
      </c>
      <c r="AU958" s="230" t="s">
        <v>81</v>
      </c>
      <c r="AV958" s="15" t="s">
        <v>168</v>
      </c>
      <c r="AW958" s="15" t="s">
        <v>34</v>
      </c>
      <c r="AX958" s="15" t="s">
        <v>79</v>
      </c>
      <c r="AY958" s="230" t="s">
        <v>160</v>
      </c>
    </row>
    <row r="959" spans="1:65" s="2" customFormat="1" ht="14.4" customHeight="1">
      <c r="A959" s="37"/>
      <c r="B959" s="38"/>
      <c r="C959" s="245" t="s">
        <v>1506</v>
      </c>
      <c r="D959" s="245" t="s">
        <v>674</v>
      </c>
      <c r="E959" s="246" t="s">
        <v>1507</v>
      </c>
      <c r="F959" s="247" t="s">
        <v>1508</v>
      </c>
      <c r="G959" s="248" t="s">
        <v>178</v>
      </c>
      <c r="H959" s="249">
        <v>52.32</v>
      </c>
      <c r="I959" s="250"/>
      <c r="J959" s="249">
        <f>ROUND(I959*H959,2)</f>
        <v>0</v>
      </c>
      <c r="K959" s="247" t="s">
        <v>167</v>
      </c>
      <c r="L959" s="251"/>
      <c r="M959" s="252" t="s">
        <v>18</v>
      </c>
      <c r="N959" s="253" t="s">
        <v>43</v>
      </c>
      <c r="O959" s="67"/>
      <c r="P959" s="189">
        <f>O959*H959</f>
        <v>0</v>
      </c>
      <c r="Q959" s="189">
        <v>1.9E-3</v>
      </c>
      <c r="R959" s="189">
        <f>Q959*H959</f>
        <v>9.9407999999999996E-2</v>
      </c>
      <c r="S959" s="189">
        <v>0</v>
      </c>
      <c r="T959" s="190">
        <f>S959*H959</f>
        <v>0</v>
      </c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R959" s="191" t="s">
        <v>428</v>
      </c>
      <c r="AT959" s="191" t="s">
        <v>674</v>
      </c>
      <c r="AU959" s="191" t="s">
        <v>81</v>
      </c>
      <c r="AY959" s="20" t="s">
        <v>160</v>
      </c>
      <c r="BE959" s="192">
        <f>IF(N959="základní",J959,0)</f>
        <v>0</v>
      </c>
      <c r="BF959" s="192">
        <f>IF(N959="snížená",J959,0)</f>
        <v>0</v>
      </c>
      <c r="BG959" s="192">
        <f>IF(N959="zákl. přenesená",J959,0)</f>
        <v>0</v>
      </c>
      <c r="BH959" s="192">
        <f>IF(N959="sníž. přenesená",J959,0)</f>
        <v>0</v>
      </c>
      <c r="BI959" s="192">
        <f>IF(N959="nulová",J959,0)</f>
        <v>0</v>
      </c>
      <c r="BJ959" s="20" t="s">
        <v>79</v>
      </c>
      <c r="BK959" s="192">
        <f>ROUND(I959*H959,2)</f>
        <v>0</v>
      </c>
      <c r="BL959" s="20" t="s">
        <v>201</v>
      </c>
      <c r="BM959" s="191" t="s">
        <v>1509</v>
      </c>
    </row>
    <row r="960" spans="1:65" s="14" customFormat="1">
      <c r="B960" s="209"/>
      <c r="C960" s="210"/>
      <c r="D960" s="200" t="s">
        <v>172</v>
      </c>
      <c r="E960" s="211" t="s">
        <v>18</v>
      </c>
      <c r="F960" s="212" t="s">
        <v>1510</v>
      </c>
      <c r="G960" s="210"/>
      <c r="H960" s="213">
        <v>52.32</v>
      </c>
      <c r="I960" s="214"/>
      <c r="J960" s="210"/>
      <c r="K960" s="210"/>
      <c r="L960" s="215"/>
      <c r="M960" s="216"/>
      <c r="N960" s="217"/>
      <c r="O960" s="217"/>
      <c r="P960" s="217"/>
      <c r="Q960" s="217"/>
      <c r="R960" s="217"/>
      <c r="S960" s="217"/>
      <c r="T960" s="218"/>
      <c r="AT960" s="219" t="s">
        <v>172</v>
      </c>
      <c r="AU960" s="219" t="s">
        <v>81</v>
      </c>
      <c r="AV960" s="14" t="s">
        <v>81</v>
      </c>
      <c r="AW960" s="14" t="s">
        <v>34</v>
      </c>
      <c r="AX960" s="14" t="s">
        <v>72</v>
      </c>
      <c r="AY960" s="219" t="s">
        <v>160</v>
      </c>
    </row>
    <row r="961" spans="1:65" s="15" customFormat="1">
      <c r="B961" s="220"/>
      <c r="C961" s="221"/>
      <c r="D961" s="200" t="s">
        <v>172</v>
      </c>
      <c r="E961" s="222" t="s">
        <v>18</v>
      </c>
      <c r="F961" s="223" t="s">
        <v>175</v>
      </c>
      <c r="G961" s="221"/>
      <c r="H961" s="224">
        <v>52.32</v>
      </c>
      <c r="I961" s="225"/>
      <c r="J961" s="221"/>
      <c r="K961" s="221"/>
      <c r="L961" s="226"/>
      <c r="M961" s="227"/>
      <c r="N961" s="228"/>
      <c r="O961" s="228"/>
      <c r="P961" s="228"/>
      <c r="Q961" s="228"/>
      <c r="R961" s="228"/>
      <c r="S961" s="228"/>
      <c r="T961" s="229"/>
      <c r="AT961" s="230" t="s">
        <v>172</v>
      </c>
      <c r="AU961" s="230" t="s">
        <v>81</v>
      </c>
      <c r="AV961" s="15" t="s">
        <v>168</v>
      </c>
      <c r="AW961" s="15" t="s">
        <v>34</v>
      </c>
      <c r="AX961" s="15" t="s">
        <v>79</v>
      </c>
      <c r="AY961" s="230" t="s">
        <v>160</v>
      </c>
    </row>
    <row r="962" spans="1:65" s="2" customFormat="1" ht="14.4" customHeight="1">
      <c r="A962" s="37"/>
      <c r="B962" s="38"/>
      <c r="C962" s="181" t="s">
        <v>1511</v>
      </c>
      <c r="D962" s="181" t="s">
        <v>163</v>
      </c>
      <c r="E962" s="182" t="s">
        <v>1512</v>
      </c>
      <c r="F962" s="183" t="s">
        <v>1513</v>
      </c>
      <c r="G962" s="184" t="s">
        <v>178</v>
      </c>
      <c r="H962" s="185">
        <v>43.6</v>
      </c>
      <c r="I962" s="186"/>
      <c r="J962" s="185">
        <f>ROUND(I962*H962,2)</f>
        <v>0</v>
      </c>
      <c r="K962" s="183" t="s">
        <v>167</v>
      </c>
      <c r="L962" s="42"/>
      <c r="M962" s="187" t="s">
        <v>18</v>
      </c>
      <c r="N962" s="188" t="s">
        <v>43</v>
      </c>
      <c r="O962" s="67"/>
      <c r="P962" s="189">
        <f>O962*H962</f>
        <v>0</v>
      </c>
      <c r="Q962" s="189">
        <v>0</v>
      </c>
      <c r="R962" s="189">
        <f>Q962*H962</f>
        <v>0</v>
      </c>
      <c r="S962" s="189">
        <v>0</v>
      </c>
      <c r="T962" s="190">
        <f>S962*H962</f>
        <v>0</v>
      </c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R962" s="191" t="s">
        <v>201</v>
      </c>
      <c r="AT962" s="191" t="s">
        <v>163</v>
      </c>
      <c r="AU962" s="191" t="s">
        <v>81</v>
      </c>
      <c r="AY962" s="20" t="s">
        <v>160</v>
      </c>
      <c r="BE962" s="192">
        <f>IF(N962="základní",J962,0)</f>
        <v>0</v>
      </c>
      <c r="BF962" s="192">
        <f>IF(N962="snížená",J962,0)</f>
        <v>0</v>
      </c>
      <c r="BG962" s="192">
        <f>IF(N962="zákl. přenesená",J962,0)</f>
        <v>0</v>
      </c>
      <c r="BH962" s="192">
        <f>IF(N962="sníž. přenesená",J962,0)</f>
        <v>0</v>
      </c>
      <c r="BI962" s="192">
        <f>IF(N962="nulová",J962,0)</f>
        <v>0</v>
      </c>
      <c r="BJ962" s="20" t="s">
        <v>79</v>
      </c>
      <c r="BK962" s="192">
        <f>ROUND(I962*H962,2)</f>
        <v>0</v>
      </c>
      <c r="BL962" s="20" t="s">
        <v>201</v>
      </c>
      <c r="BM962" s="191" t="s">
        <v>1514</v>
      </c>
    </row>
    <row r="963" spans="1:65" s="2" customFormat="1">
      <c r="A963" s="37"/>
      <c r="B963" s="38"/>
      <c r="C963" s="39"/>
      <c r="D963" s="193" t="s">
        <v>170</v>
      </c>
      <c r="E963" s="39"/>
      <c r="F963" s="194" t="s">
        <v>1515</v>
      </c>
      <c r="G963" s="39"/>
      <c r="H963" s="39"/>
      <c r="I963" s="195"/>
      <c r="J963" s="39"/>
      <c r="K963" s="39"/>
      <c r="L963" s="42"/>
      <c r="M963" s="196"/>
      <c r="N963" s="197"/>
      <c r="O963" s="67"/>
      <c r="P963" s="67"/>
      <c r="Q963" s="67"/>
      <c r="R963" s="67"/>
      <c r="S963" s="67"/>
      <c r="T963" s="68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T963" s="20" t="s">
        <v>170</v>
      </c>
      <c r="AU963" s="20" t="s">
        <v>81</v>
      </c>
    </row>
    <row r="964" spans="1:65" s="13" customFormat="1">
      <c r="B964" s="198"/>
      <c r="C964" s="199"/>
      <c r="D964" s="200" t="s">
        <v>172</v>
      </c>
      <c r="E964" s="201" t="s">
        <v>18</v>
      </c>
      <c r="F964" s="202" t="s">
        <v>1080</v>
      </c>
      <c r="G964" s="199"/>
      <c r="H964" s="201" t="s">
        <v>18</v>
      </c>
      <c r="I964" s="203"/>
      <c r="J964" s="199"/>
      <c r="K964" s="199"/>
      <c r="L964" s="204"/>
      <c r="M964" s="205"/>
      <c r="N964" s="206"/>
      <c r="O964" s="206"/>
      <c r="P964" s="206"/>
      <c r="Q964" s="206"/>
      <c r="R964" s="206"/>
      <c r="S964" s="206"/>
      <c r="T964" s="207"/>
      <c r="AT964" s="208" t="s">
        <v>172</v>
      </c>
      <c r="AU964" s="208" t="s">
        <v>81</v>
      </c>
      <c r="AV964" s="13" t="s">
        <v>79</v>
      </c>
      <c r="AW964" s="13" t="s">
        <v>34</v>
      </c>
      <c r="AX964" s="13" t="s">
        <v>72</v>
      </c>
      <c r="AY964" s="208" t="s">
        <v>160</v>
      </c>
    </row>
    <row r="965" spans="1:65" s="13" customFormat="1">
      <c r="B965" s="198"/>
      <c r="C965" s="199"/>
      <c r="D965" s="200" t="s">
        <v>172</v>
      </c>
      <c r="E965" s="201" t="s">
        <v>18</v>
      </c>
      <c r="F965" s="202" t="s">
        <v>1516</v>
      </c>
      <c r="G965" s="199"/>
      <c r="H965" s="201" t="s">
        <v>18</v>
      </c>
      <c r="I965" s="203"/>
      <c r="J965" s="199"/>
      <c r="K965" s="199"/>
      <c r="L965" s="204"/>
      <c r="M965" s="205"/>
      <c r="N965" s="206"/>
      <c r="O965" s="206"/>
      <c r="P965" s="206"/>
      <c r="Q965" s="206"/>
      <c r="R965" s="206"/>
      <c r="S965" s="206"/>
      <c r="T965" s="207"/>
      <c r="AT965" s="208" t="s">
        <v>172</v>
      </c>
      <c r="AU965" s="208" t="s">
        <v>81</v>
      </c>
      <c r="AV965" s="13" t="s">
        <v>79</v>
      </c>
      <c r="AW965" s="13" t="s">
        <v>34</v>
      </c>
      <c r="AX965" s="13" t="s">
        <v>72</v>
      </c>
      <c r="AY965" s="208" t="s">
        <v>160</v>
      </c>
    </row>
    <row r="966" spans="1:65" s="14" customFormat="1">
      <c r="B966" s="209"/>
      <c r="C966" s="210"/>
      <c r="D966" s="200" t="s">
        <v>172</v>
      </c>
      <c r="E966" s="211" t="s">
        <v>18</v>
      </c>
      <c r="F966" s="212" t="s">
        <v>1517</v>
      </c>
      <c r="G966" s="210"/>
      <c r="H966" s="213">
        <v>43.6</v>
      </c>
      <c r="I966" s="214"/>
      <c r="J966" s="210"/>
      <c r="K966" s="210"/>
      <c r="L966" s="215"/>
      <c r="M966" s="216"/>
      <c r="N966" s="217"/>
      <c r="O966" s="217"/>
      <c r="P966" s="217"/>
      <c r="Q966" s="217"/>
      <c r="R966" s="217"/>
      <c r="S966" s="217"/>
      <c r="T966" s="218"/>
      <c r="AT966" s="219" t="s">
        <v>172</v>
      </c>
      <c r="AU966" s="219" t="s">
        <v>81</v>
      </c>
      <c r="AV966" s="14" t="s">
        <v>81</v>
      </c>
      <c r="AW966" s="14" t="s">
        <v>34</v>
      </c>
      <c r="AX966" s="14" t="s">
        <v>72</v>
      </c>
      <c r="AY966" s="219" t="s">
        <v>160</v>
      </c>
    </row>
    <row r="967" spans="1:65" s="15" customFormat="1">
      <c r="B967" s="220"/>
      <c r="C967" s="221"/>
      <c r="D967" s="200" t="s">
        <v>172</v>
      </c>
      <c r="E967" s="222" t="s">
        <v>18</v>
      </c>
      <c r="F967" s="223" t="s">
        <v>175</v>
      </c>
      <c r="G967" s="221"/>
      <c r="H967" s="224">
        <v>43.6</v>
      </c>
      <c r="I967" s="225"/>
      <c r="J967" s="221"/>
      <c r="K967" s="221"/>
      <c r="L967" s="226"/>
      <c r="M967" s="227"/>
      <c r="N967" s="228"/>
      <c r="O967" s="228"/>
      <c r="P967" s="228"/>
      <c r="Q967" s="228"/>
      <c r="R967" s="228"/>
      <c r="S967" s="228"/>
      <c r="T967" s="229"/>
      <c r="AT967" s="230" t="s">
        <v>172</v>
      </c>
      <c r="AU967" s="230" t="s">
        <v>81</v>
      </c>
      <c r="AV967" s="15" t="s">
        <v>168</v>
      </c>
      <c r="AW967" s="15" t="s">
        <v>34</v>
      </c>
      <c r="AX967" s="15" t="s">
        <v>79</v>
      </c>
      <c r="AY967" s="230" t="s">
        <v>160</v>
      </c>
    </row>
    <row r="968" spans="1:65" s="2" customFormat="1" ht="14.4" customHeight="1">
      <c r="A968" s="37"/>
      <c r="B968" s="38"/>
      <c r="C968" s="245" t="s">
        <v>1518</v>
      </c>
      <c r="D968" s="245" t="s">
        <v>674</v>
      </c>
      <c r="E968" s="246" t="s">
        <v>1519</v>
      </c>
      <c r="F968" s="247" t="s">
        <v>1520</v>
      </c>
      <c r="G968" s="248" t="s">
        <v>178</v>
      </c>
      <c r="H968" s="249">
        <v>60.43</v>
      </c>
      <c r="I968" s="250"/>
      <c r="J968" s="249">
        <f>ROUND(I968*H968,2)</f>
        <v>0</v>
      </c>
      <c r="K968" s="247" t="s">
        <v>167</v>
      </c>
      <c r="L968" s="251"/>
      <c r="M968" s="252" t="s">
        <v>18</v>
      </c>
      <c r="N968" s="253" t="s">
        <v>43</v>
      </c>
      <c r="O968" s="67"/>
      <c r="P968" s="189">
        <f>O968*H968</f>
        <v>0</v>
      </c>
      <c r="Q968" s="189">
        <v>4.0000000000000002E-4</v>
      </c>
      <c r="R968" s="189">
        <f>Q968*H968</f>
        <v>2.4172000000000003E-2</v>
      </c>
      <c r="S968" s="189">
        <v>0</v>
      </c>
      <c r="T968" s="190">
        <f>S968*H968</f>
        <v>0</v>
      </c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R968" s="191" t="s">
        <v>428</v>
      </c>
      <c r="AT968" s="191" t="s">
        <v>674</v>
      </c>
      <c r="AU968" s="191" t="s">
        <v>81</v>
      </c>
      <c r="AY968" s="20" t="s">
        <v>160</v>
      </c>
      <c r="BE968" s="192">
        <f>IF(N968="základní",J968,0)</f>
        <v>0</v>
      </c>
      <c r="BF968" s="192">
        <f>IF(N968="snížená",J968,0)</f>
        <v>0</v>
      </c>
      <c r="BG968" s="192">
        <f>IF(N968="zákl. přenesená",J968,0)</f>
        <v>0</v>
      </c>
      <c r="BH968" s="192">
        <f>IF(N968="sníž. přenesená",J968,0)</f>
        <v>0</v>
      </c>
      <c r="BI968" s="192">
        <f>IF(N968="nulová",J968,0)</f>
        <v>0</v>
      </c>
      <c r="BJ968" s="20" t="s">
        <v>79</v>
      </c>
      <c r="BK968" s="192">
        <f>ROUND(I968*H968,2)</f>
        <v>0</v>
      </c>
      <c r="BL968" s="20" t="s">
        <v>201</v>
      </c>
      <c r="BM968" s="191" t="s">
        <v>1521</v>
      </c>
    </row>
    <row r="969" spans="1:65" s="14" customFormat="1">
      <c r="B969" s="209"/>
      <c r="C969" s="210"/>
      <c r="D969" s="200" t="s">
        <v>172</v>
      </c>
      <c r="E969" s="211" t="s">
        <v>18</v>
      </c>
      <c r="F969" s="212" t="s">
        <v>1522</v>
      </c>
      <c r="G969" s="210"/>
      <c r="H969" s="213">
        <v>52.32</v>
      </c>
      <c r="I969" s="214"/>
      <c r="J969" s="210"/>
      <c r="K969" s="210"/>
      <c r="L969" s="215"/>
      <c r="M969" s="216"/>
      <c r="N969" s="217"/>
      <c r="O969" s="217"/>
      <c r="P969" s="217"/>
      <c r="Q969" s="217"/>
      <c r="R969" s="217"/>
      <c r="S969" s="217"/>
      <c r="T969" s="218"/>
      <c r="AT969" s="219" t="s">
        <v>172</v>
      </c>
      <c r="AU969" s="219" t="s">
        <v>81</v>
      </c>
      <c r="AV969" s="14" t="s">
        <v>81</v>
      </c>
      <c r="AW969" s="14" t="s">
        <v>34</v>
      </c>
      <c r="AX969" s="14" t="s">
        <v>72</v>
      </c>
      <c r="AY969" s="219" t="s">
        <v>160</v>
      </c>
    </row>
    <row r="970" spans="1:65" s="15" customFormat="1">
      <c r="B970" s="220"/>
      <c r="C970" s="221"/>
      <c r="D970" s="200" t="s">
        <v>172</v>
      </c>
      <c r="E970" s="222" t="s">
        <v>18</v>
      </c>
      <c r="F970" s="223" t="s">
        <v>175</v>
      </c>
      <c r="G970" s="221"/>
      <c r="H970" s="224">
        <v>52.32</v>
      </c>
      <c r="I970" s="225"/>
      <c r="J970" s="221"/>
      <c r="K970" s="221"/>
      <c r="L970" s="226"/>
      <c r="M970" s="227"/>
      <c r="N970" s="228"/>
      <c r="O970" s="228"/>
      <c r="P970" s="228"/>
      <c r="Q970" s="228"/>
      <c r="R970" s="228"/>
      <c r="S970" s="228"/>
      <c r="T970" s="229"/>
      <c r="AT970" s="230" t="s">
        <v>172</v>
      </c>
      <c r="AU970" s="230" t="s">
        <v>81</v>
      </c>
      <c r="AV970" s="15" t="s">
        <v>168</v>
      </c>
      <c r="AW970" s="15" t="s">
        <v>34</v>
      </c>
      <c r="AX970" s="15" t="s">
        <v>79</v>
      </c>
      <c r="AY970" s="230" t="s">
        <v>160</v>
      </c>
    </row>
    <row r="971" spans="1:65" s="14" customFormat="1">
      <c r="B971" s="209"/>
      <c r="C971" s="210"/>
      <c r="D971" s="200" t="s">
        <v>172</v>
      </c>
      <c r="E971" s="210"/>
      <c r="F971" s="212" t="s">
        <v>1523</v>
      </c>
      <c r="G971" s="210"/>
      <c r="H971" s="213">
        <v>60.43</v>
      </c>
      <c r="I971" s="214"/>
      <c r="J971" s="210"/>
      <c r="K971" s="210"/>
      <c r="L971" s="215"/>
      <c r="M971" s="216"/>
      <c r="N971" s="217"/>
      <c r="O971" s="217"/>
      <c r="P971" s="217"/>
      <c r="Q971" s="217"/>
      <c r="R971" s="217"/>
      <c r="S971" s="217"/>
      <c r="T971" s="218"/>
      <c r="AT971" s="219" t="s">
        <v>172</v>
      </c>
      <c r="AU971" s="219" t="s">
        <v>81</v>
      </c>
      <c r="AV971" s="14" t="s">
        <v>81</v>
      </c>
      <c r="AW971" s="14" t="s">
        <v>4</v>
      </c>
      <c r="AX971" s="14" t="s">
        <v>79</v>
      </c>
      <c r="AY971" s="219" t="s">
        <v>160</v>
      </c>
    </row>
    <row r="972" spans="1:65" s="2" customFormat="1" ht="22.2" customHeight="1">
      <c r="A972" s="37"/>
      <c r="B972" s="38"/>
      <c r="C972" s="181" t="s">
        <v>1524</v>
      </c>
      <c r="D972" s="181" t="s">
        <v>163</v>
      </c>
      <c r="E972" s="182" t="s">
        <v>1525</v>
      </c>
      <c r="F972" s="183" t="s">
        <v>1526</v>
      </c>
      <c r="G972" s="184" t="s">
        <v>274</v>
      </c>
      <c r="H972" s="185">
        <v>0.13</v>
      </c>
      <c r="I972" s="186"/>
      <c r="J972" s="185">
        <f>ROUND(I972*H972,2)</f>
        <v>0</v>
      </c>
      <c r="K972" s="183" t="s">
        <v>167</v>
      </c>
      <c r="L972" s="42"/>
      <c r="M972" s="187" t="s">
        <v>18</v>
      </c>
      <c r="N972" s="188" t="s">
        <v>43</v>
      </c>
      <c r="O972" s="67"/>
      <c r="P972" s="189">
        <f>O972*H972</f>
        <v>0</v>
      </c>
      <c r="Q972" s="189">
        <v>0</v>
      </c>
      <c r="R972" s="189">
        <f>Q972*H972</f>
        <v>0</v>
      </c>
      <c r="S972" s="189">
        <v>0</v>
      </c>
      <c r="T972" s="190">
        <f>S972*H972</f>
        <v>0</v>
      </c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R972" s="191" t="s">
        <v>201</v>
      </c>
      <c r="AT972" s="191" t="s">
        <v>163</v>
      </c>
      <c r="AU972" s="191" t="s">
        <v>81</v>
      </c>
      <c r="AY972" s="20" t="s">
        <v>160</v>
      </c>
      <c r="BE972" s="192">
        <f>IF(N972="základní",J972,0)</f>
        <v>0</v>
      </c>
      <c r="BF972" s="192">
        <f>IF(N972="snížená",J972,0)</f>
        <v>0</v>
      </c>
      <c r="BG972" s="192">
        <f>IF(N972="zákl. přenesená",J972,0)</f>
        <v>0</v>
      </c>
      <c r="BH972" s="192">
        <f>IF(N972="sníž. přenesená",J972,0)</f>
        <v>0</v>
      </c>
      <c r="BI972" s="192">
        <f>IF(N972="nulová",J972,0)</f>
        <v>0</v>
      </c>
      <c r="BJ972" s="20" t="s">
        <v>79</v>
      </c>
      <c r="BK972" s="192">
        <f>ROUND(I972*H972,2)</f>
        <v>0</v>
      </c>
      <c r="BL972" s="20" t="s">
        <v>201</v>
      </c>
      <c r="BM972" s="191" t="s">
        <v>1527</v>
      </c>
    </row>
    <row r="973" spans="1:65" s="2" customFormat="1">
      <c r="A973" s="37"/>
      <c r="B973" s="38"/>
      <c r="C973" s="39"/>
      <c r="D973" s="193" t="s">
        <v>170</v>
      </c>
      <c r="E973" s="39"/>
      <c r="F973" s="194" t="s">
        <v>1528</v>
      </c>
      <c r="G973" s="39"/>
      <c r="H973" s="39"/>
      <c r="I973" s="195"/>
      <c r="J973" s="39"/>
      <c r="K973" s="39"/>
      <c r="L973" s="42"/>
      <c r="M973" s="196"/>
      <c r="N973" s="197"/>
      <c r="O973" s="67"/>
      <c r="P973" s="67"/>
      <c r="Q973" s="67"/>
      <c r="R973" s="67"/>
      <c r="S973" s="67"/>
      <c r="T973" s="68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T973" s="20" t="s">
        <v>170</v>
      </c>
      <c r="AU973" s="20" t="s">
        <v>81</v>
      </c>
    </row>
    <row r="974" spans="1:65" s="12" customFormat="1" ht="22.8" customHeight="1">
      <c r="B974" s="165"/>
      <c r="C974" s="166"/>
      <c r="D974" s="167" t="s">
        <v>71</v>
      </c>
      <c r="E974" s="179" t="s">
        <v>419</v>
      </c>
      <c r="F974" s="179" t="s">
        <v>420</v>
      </c>
      <c r="G974" s="166"/>
      <c r="H974" s="166"/>
      <c r="I974" s="169"/>
      <c r="J974" s="180">
        <f>BK974</f>
        <v>0</v>
      </c>
      <c r="K974" s="166"/>
      <c r="L974" s="171"/>
      <c r="M974" s="172"/>
      <c r="N974" s="173"/>
      <c r="O974" s="173"/>
      <c r="P974" s="174">
        <f>SUM(P975:P1048)</f>
        <v>0</v>
      </c>
      <c r="Q974" s="173"/>
      <c r="R974" s="174">
        <f>SUM(R975:R1048)</f>
        <v>2.2593272000000004</v>
      </c>
      <c r="S974" s="173"/>
      <c r="T974" s="175">
        <f>SUM(T975:T1048)</f>
        <v>0</v>
      </c>
      <c r="AR974" s="176" t="s">
        <v>81</v>
      </c>
      <c r="AT974" s="177" t="s">
        <v>71</v>
      </c>
      <c r="AU974" s="177" t="s">
        <v>79</v>
      </c>
      <c r="AY974" s="176" t="s">
        <v>160</v>
      </c>
      <c r="BK974" s="178">
        <f>SUM(BK975:BK1048)</f>
        <v>0</v>
      </c>
    </row>
    <row r="975" spans="1:65" s="2" customFormat="1" ht="22.2" customHeight="1">
      <c r="A975" s="37"/>
      <c r="B975" s="38"/>
      <c r="C975" s="181" t="s">
        <v>1529</v>
      </c>
      <c r="D975" s="181" t="s">
        <v>163</v>
      </c>
      <c r="E975" s="182" t="s">
        <v>1530</v>
      </c>
      <c r="F975" s="183" t="s">
        <v>1531</v>
      </c>
      <c r="G975" s="184" t="s">
        <v>178</v>
      </c>
      <c r="H975" s="185">
        <v>84.64</v>
      </c>
      <c r="I975" s="186"/>
      <c r="J975" s="185">
        <f>ROUND(I975*H975,2)</f>
        <v>0</v>
      </c>
      <c r="K975" s="183" t="s">
        <v>167</v>
      </c>
      <c r="L975" s="42"/>
      <c r="M975" s="187" t="s">
        <v>18</v>
      </c>
      <c r="N975" s="188" t="s">
        <v>43</v>
      </c>
      <c r="O975" s="67"/>
      <c r="P975" s="189">
        <f>O975*H975</f>
        <v>0</v>
      </c>
      <c r="Q975" s="189">
        <v>3.0000000000000001E-5</v>
      </c>
      <c r="R975" s="189">
        <f>Q975*H975</f>
        <v>2.5392000000000001E-3</v>
      </c>
      <c r="S975" s="189">
        <v>0</v>
      </c>
      <c r="T975" s="190">
        <f>S975*H975</f>
        <v>0</v>
      </c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R975" s="191" t="s">
        <v>201</v>
      </c>
      <c r="AT975" s="191" t="s">
        <v>163</v>
      </c>
      <c r="AU975" s="191" t="s">
        <v>81</v>
      </c>
      <c r="AY975" s="20" t="s">
        <v>160</v>
      </c>
      <c r="BE975" s="192">
        <f>IF(N975="základní",J975,0)</f>
        <v>0</v>
      </c>
      <c r="BF975" s="192">
        <f>IF(N975="snížená",J975,0)</f>
        <v>0</v>
      </c>
      <c r="BG975" s="192">
        <f>IF(N975="zákl. přenesená",J975,0)</f>
        <v>0</v>
      </c>
      <c r="BH975" s="192">
        <f>IF(N975="sníž. přenesená",J975,0)</f>
        <v>0</v>
      </c>
      <c r="BI975" s="192">
        <f>IF(N975="nulová",J975,0)</f>
        <v>0</v>
      </c>
      <c r="BJ975" s="20" t="s">
        <v>79</v>
      </c>
      <c r="BK975" s="192">
        <f>ROUND(I975*H975,2)</f>
        <v>0</v>
      </c>
      <c r="BL975" s="20" t="s">
        <v>201</v>
      </c>
      <c r="BM975" s="191" t="s">
        <v>1532</v>
      </c>
    </row>
    <row r="976" spans="1:65" s="2" customFormat="1">
      <c r="A976" s="37"/>
      <c r="B976" s="38"/>
      <c r="C976" s="39"/>
      <c r="D976" s="193" t="s">
        <v>170</v>
      </c>
      <c r="E976" s="39"/>
      <c r="F976" s="194" t="s">
        <v>1533</v>
      </c>
      <c r="G976" s="39"/>
      <c r="H976" s="39"/>
      <c r="I976" s="195"/>
      <c r="J976" s="39"/>
      <c r="K976" s="39"/>
      <c r="L976" s="42"/>
      <c r="M976" s="196"/>
      <c r="N976" s="197"/>
      <c r="O976" s="67"/>
      <c r="P976" s="67"/>
      <c r="Q976" s="67"/>
      <c r="R976" s="67"/>
      <c r="S976" s="67"/>
      <c r="T976" s="68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T976" s="20" t="s">
        <v>170</v>
      </c>
      <c r="AU976" s="20" t="s">
        <v>81</v>
      </c>
    </row>
    <row r="977" spans="1:65" s="13" customFormat="1">
      <c r="B977" s="198"/>
      <c r="C977" s="199"/>
      <c r="D977" s="200" t="s">
        <v>172</v>
      </c>
      <c r="E977" s="201" t="s">
        <v>18</v>
      </c>
      <c r="F977" s="202" t="s">
        <v>1080</v>
      </c>
      <c r="G977" s="199"/>
      <c r="H977" s="201" t="s">
        <v>18</v>
      </c>
      <c r="I977" s="203"/>
      <c r="J977" s="199"/>
      <c r="K977" s="199"/>
      <c r="L977" s="204"/>
      <c r="M977" s="205"/>
      <c r="N977" s="206"/>
      <c r="O977" s="206"/>
      <c r="P977" s="206"/>
      <c r="Q977" s="206"/>
      <c r="R977" s="206"/>
      <c r="S977" s="206"/>
      <c r="T977" s="207"/>
      <c r="AT977" s="208" t="s">
        <v>172</v>
      </c>
      <c r="AU977" s="208" t="s">
        <v>81</v>
      </c>
      <c r="AV977" s="13" t="s">
        <v>79</v>
      </c>
      <c r="AW977" s="13" t="s">
        <v>34</v>
      </c>
      <c r="AX977" s="13" t="s">
        <v>72</v>
      </c>
      <c r="AY977" s="208" t="s">
        <v>160</v>
      </c>
    </row>
    <row r="978" spans="1:65" s="13" customFormat="1">
      <c r="B978" s="198"/>
      <c r="C978" s="199"/>
      <c r="D978" s="200" t="s">
        <v>172</v>
      </c>
      <c r="E978" s="201" t="s">
        <v>18</v>
      </c>
      <c r="F978" s="202" t="s">
        <v>1534</v>
      </c>
      <c r="G978" s="199"/>
      <c r="H978" s="201" t="s">
        <v>18</v>
      </c>
      <c r="I978" s="203"/>
      <c r="J978" s="199"/>
      <c r="K978" s="199"/>
      <c r="L978" s="204"/>
      <c r="M978" s="205"/>
      <c r="N978" s="206"/>
      <c r="O978" s="206"/>
      <c r="P978" s="206"/>
      <c r="Q978" s="206"/>
      <c r="R978" s="206"/>
      <c r="S978" s="206"/>
      <c r="T978" s="207"/>
      <c r="AT978" s="208" t="s">
        <v>172</v>
      </c>
      <c r="AU978" s="208" t="s">
        <v>81</v>
      </c>
      <c r="AV978" s="13" t="s">
        <v>79</v>
      </c>
      <c r="AW978" s="13" t="s">
        <v>34</v>
      </c>
      <c r="AX978" s="13" t="s">
        <v>72</v>
      </c>
      <c r="AY978" s="208" t="s">
        <v>160</v>
      </c>
    </row>
    <row r="979" spans="1:65" s="14" customFormat="1">
      <c r="B979" s="209"/>
      <c r="C979" s="210"/>
      <c r="D979" s="200" t="s">
        <v>172</v>
      </c>
      <c r="E979" s="211" t="s">
        <v>18</v>
      </c>
      <c r="F979" s="212" t="s">
        <v>1535</v>
      </c>
      <c r="G979" s="210"/>
      <c r="H979" s="213">
        <v>84.64</v>
      </c>
      <c r="I979" s="214"/>
      <c r="J979" s="210"/>
      <c r="K979" s="210"/>
      <c r="L979" s="215"/>
      <c r="M979" s="216"/>
      <c r="N979" s="217"/>
      <c r="O979" s="217"/>
      <c r="P979" s="217"/>
      <c r="Q979" s="217"/>
      <c r="R979" s="217"/>
      <c r="S979" s="217"/>
      <c r="T979" s="218"/>
      <c r="AT979" s="219" t="s">
        <v>172</v>
      </c>
      <c r="AU979" s="219" t="s">
        <v>81</v>
      </c>
      <c r="AV979" s="14" t="s">
        <v>81</v>
      </c>
      <c r="AW979" s="14" t="s">
        <v>34</v>
      </c>
      <c r="AX979" s="14" t="s">
        <v>72</v>
      </c>
      <c r="AY979" s="219" t="s">
        <v>160</v>
      </c>
    </row>
    <row r="980" spans="1:65" s="15" customFormat="1">
      <c r="B980" s="220"/>
      <c r="C980" s="221"/>
      <c r="D980" s="200" t="s">
        <v>172</v>
      </c>
      <c r="E980" s="222" t="s">
        <v>18</v>
      </c>
      <c r="F980" s="223" t="s">
        <v>175</v>
      </c>
      <c r="G980" s="221"/>
      <c r="H980" s="224">
        <v>84.64</v>
      </c>
      <c r="I980" s="225"/>
      <c r="J980" s="221"/>
      <c r="K980" s="221"/>
      <c r="L980" s="226"/>
      <c r="M980" s="227"/>
      <c r="N980" s="228"/>
      <c r="O980" s="228"/>
      <c r="P980" s="228"/>
      <c r="Q980" s="228"/>
      <c r="R980" s="228"/>
      <c r="S980" s="228"/>
      <c r="T980" s="229"/>
      <c r="AT980" s="230" t="s">
        <v>172</v>
      </c>
      <c r="AU980" s="230" t="s">
        <v>81</v>
      </c>
      <c r="AV980" s="15" t="s">
        <v>168</v>
      </c>
      <c r="AW980" s="15" t="s">
        <v>34</v>
      </c>
      <c r="AX980" s="15" t="s">
        <v>79</v>
      </c>
      <c r="AY980" s="230" t="s">
        <v>160</v>
      </c>
    </row>
    <row r="981" spans="1:65" s="2" customFormat="1" ht="14.4" customHeight="1">
      <c r="A981" s="37"/>
      <c r="B981" s="38"/>
      <c r="C981" s="245" t="s">
        <v>1536</v>
      </c>
      <c r="D981" s="245" t="s">
        <v>674</v>
      </c>
      <c r="E981" s="246" t="s">
        <v>1537</v>
      </c>
      <c r="F981" s="247" t="s">
        <v>1538</v>
      </c>
      <c r="G981" s="248" t="s">
        <v>178</v>
      </c>
      <c r="H981" s="249">
        <v>91.41</v>
      </c>
      <c r="I981" s="250"/>
      <c r="J981" s="249">
        <f>ROUND(I981*H981,2)</f>
        <v>0</v>
      </c>
      <c r="K981" s="247" t="s">
        <v>167</v>
      </c>
      <c r="L981" s="251"/>
      <c r="M981" s="252" t="s">
        <v>18</v>
      </c>
      <c r="N981" s="253" t="s">
        <v>43</v>
      </c>
      <c r="O981" s="67"/>
      <c r="P981" s="189">
        <f>O981*H981</f>
        <v>0</v>
      </c>
      <c r="Q981" s="189">
        <v>4.7999999999999996E-3</v>
      </c>
      <c r="R981" s="189">
        <f>Q981*H981</f>
        <v>0.43876799999999994</v>
      </c>
      <c r="S981" s="189">
        <v>0</v>
      </c>
      <c r="T981" s="190">
        <f>S981*H981</f>
        <v>0</v>
      </c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R981" s="191" t="s">
        <v>428</v>
      </c>
      <c r="AT981" s="191" t="s">
        <v>674</v>
      </c>
      <c r="AU981" s="191" t="s">
        <v>81</v>
      </c>
      <c r="AY981" s="20" t="s">
        <v>160</v>
      </c>
      <c r="BE981" s="192">
        <f>IF(N981="základní",J981,0)</f>
        <v>0</v>
      </c>
      <c r="BF981" s="192">
        <f>IF(N981="snížená",J981,0)</f>
        <v>0</v>
      </c>
      <c r="BG981" s="192">
        <f>IF(N981="zákl. přenesená",J981,0)</f>
        <v>0</v>
      </c>
      <c r="BH981" s="192">
        <f>IF(N981="sníž. přenesená",J981,0)</f>
        <v>0</v>
      </c>
      <c r="BI981" s="192">
        <f>IF(N981="nulová",J981,0)</f>
        <v>0</v>
      </c>
      <c r="BJ981" s="20" t="s">
        <v>79</v>
      </c>
      <c r="BK981" s="192">
        <f>ROUND(I981*H981,2)</f>
        <v>0</v>
      </c>
      <c r="BL981" s="20" t="s">
        <v>201</v>
      </c>
      <c r="BM981" s="191" t="s">
        <v>1539</v>
      </c>
    </row>
    <row r="982" spans="1:65" s="14" customFormat="1">
      <c r="B982" s="209"/>
      <c r="C982" s="210"/>
      <c r="D982" s="200" t="s">
        <v>172</v>
      </c>
      <c r="E982" s="211" t="s">
        <v>18</v>
      </c>
      <c r="F982" s="212" t="s">
        <v>1540</v>
      </c>
      <c r="G982" s="210"/>
      <c r="H982" s="213">
        <v>91.41</v>
      </c>
      <c r="I982" s="214"/>
      <c r="J982" s="210"/>
      <c r="K982" s="210"/>
      <c r="L982" s="215"/>
      <c r="M982" s="216"/>
      <c r="N982" s="217"/>
      <c r="O982" s="217"/>
      <c r="P982" s="217"/>
      <c r="Q982" s="217"/>
      <c r="R982" s="217"/>
      <c r="S982" s="217"/>
      <c r="T982" s="218"/>
      <c r="AT982" s="219" t="s">
        <v>172</v>
      </c>
      <c r="AU982" s="219" t="s">
        <v>81</v>
      </c>
      <c r="AV982" s="14" t="s">
        <v>81</v>
      </c>
      <c r="AW982" s="14" t="s">
        <v>34</v>
      </c>
      <c r="AX982" s="14" t="s">
        <v>79</v>
      </c>
      <c r="AY982" s="219" t="s">
        <v>160</v>
      </c>
    </row>
    <row r="983" spans="1:65" s="2" customFormat="1" ht="22.2" customHeight="1">
      <c r="A983" s="37"/>
      <c r="B983" s="38"/>
      <c r="C983" s="181" t="s">
        <v>1541</v>
      </c>
      <c r="D983" s="181" t="s">
        <v>163</v>
      </c>
      <c r="E983" s="182" t="s">
        <v>1542</v>
      </c>
      <c r="F983" s="183" t="s">
        <v>1543</v>
      </c>
      <c r="G983" s="184" t="s">
        <v>178</v>
      </c>
      <c r="H983" s="185">
        <v>118.09</v>
      </c>
      <c r="I983" s="186"/>
      <c r="J983" s="185">
        <f>ROUND(I983*H983,2)</f>
        <v>0</v>
      </c>
      <c r="K983" s="183" t="s">
        <v>167</v>
      </c>
      <c r="L983" s="42"/>
      <c r="M983" s="187" t="s">
        <v>18</v>
      </c>
      <c r="N983" s="188" t="s">
        <v>43</v>
      </c>
      <c r="O983" s="67"/>
      <c r="P983" s="189">
        <f>O983*H983</f>
        <v>0</v>
      </c>
      <c r="Q983" s="189">
        <v>6.1199999999999996E-3</v>
      </c>
      <c r="R983" s="189">
        <f>Q983*H983</f>
        <v>0.72271079999999999</v>
      </c>
      <c r="S983" s="189">
        <v>0</v>
      </c>
      <c r="T983" s="190">
        <f>S983*H983</f>
        <v>0</v>
      </c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R983" s="191" t="s">
        <v>201</v>
      </c>
      <c r="AT983" s="191" t="s">
        <v>163</v>
      </c>
      <c r="AU983" s="191" t="s">
        <v>81</v>
      </c>
      <c r="AY983" s="20" t="s">
        <v>160</v>
      </c>
      <c r="BE983" s="192">
        <f>IF(N983="základní",J983,0)</f>
        <v>0</v>
      </c>
      <c r="BF983" s="192">
        <f>IF(N983="snížená",J983,0)</f>
        <v>0</v>
      </c>
      <c r="BG983" s="192">
        <f>IF(N983="zákl. přenesená",J983,0)</f>
        <v>0</v>
      </c>
      <c r="BH983" s="192">
        <f>IF(N983="sníž. přenesená",J983,0)</f>
        <v>0</v>
      </c>
      <c r="BI983" s="192">
        <f>IF(N983="nulová",J983,0)</f>
        <v>0</v>
      </c>
      <c r="BJ983" s="20" t="s">
        <v>79</v>
      </c>
      <c r="BK983" s="192">
        <f>ROUND(I983*H983,2)</f>
        <v>0</v>
      </c>
      <c r="BL983" s="20" t="s">
        <v>201</v>
      </c>
      <c r="BM983" s="191" t="s">
        <v>1544</v>
      </c>
    </row>
    <row r="984" spans="1:65" s="2" customFormat="1">
      <c r="A984" s="37"/>
      <c r="B984" s="38"/>
      <c r="C984" s="39"/>
      <c r="D984" s="193" t="s">
        <v>170</v>
      </c>
      <c r="E984" s="39"/>
      <c r="F984" s="194" t="s">
        <v>1545</v>
      </c>
      <c r="G984" s="39"/>
      <c r="H984" s="39"/>
      <c r="I984" s="195"/>
      <c r="J984" s="39"/>
      <c r="K984" s="39"/>
      <c r="L984" s="42"/>
      <c r="M984" s="196"/>
      <c r="N984" s="197"/>
      <c r="O984" s="67"/>
      <c r="P984" s="67"/>
      <c r="Q984" s="67"/>
      <c r="R984" s="67"/>
      <c r="S984" s="67"/>
      <c r="T984" s="68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T984" s="20" t="s">
        <v>170</v>
      </c>
      <c r="AU984" s="20" t="s">
        <v>81</v>
      </c>
    </row>
    <row r="985" spans="1:65" s="13" customFormat="1">
      <c r="B985" s="198"/>
      <c r="C985" s="199"/>
      <c r="D985" s="200" t="s">
        <v>172</v>
      </c>
      <c r="E985" s="201" t="s">
        <v>18</v>
      </c>
      <c r="F985" s="202" t="s">
        <v>1080</v>
      </c>
      <c r="G985" s="199"/>
      <c r="H985" s="201" t="s">
        <v>18</v>
      </c>
      <c r="I985" s="203"/>
      <c r="J985" s="199"/>
      <c r="K985" s="199"/>
      <c r="L985" s="204"/>
      <c r="M985" s="205"/>
      <c r="N985" s="206"/>
      <c r="O985" s="206"/>
      <c r="P985" s="206"/>
      <c r="Q985" s="206"/>
      <c r="R985" s="206"/>
      <c r="S985" s="206"/>
      <c r="T985" s="207"/>
      <c r="AT985" s="208" t="s">
        <v>172</v>
      </c>
      <c r="AU985" s="208" t="s">
        <v>81</v>
      </c>
      <c r="AV985" s="13" t="s">
        <v>79</v>
      </c>
      <c r="AW985" s="13" t="s">
        <v>34</v>
      </c>
      <c r="AX985" s="13" t="s">
        <v>72</v>
      </c>
      <c r="AY985" s="208" t="s">
        <v>160</v>
      </c>
    </row>
    <row r="986" spans="1:65" s="13" customFormat="1">
      <c r="B986" s="198"/>
      <c r="C986" s="199"/>
      <c r="D986" s="200" t="s">
        <v>172</v>
      </c>
      <c r="E986" s="201" t="s">
        <v>18</v>
      </c>
      <c r="F986" s="202" t="s">
        <v>1546</v>
      </c>
      <c r="G986" s="199"/>
      <c r="H986" s="201" t="s">
        <v>18</v>
      </c>
      <c r="I986" s="203"/>
      <c r="J986" s="199"/>
      <c r="K986" s="199"/>
      <c r="L986" s="204"/>
      <c r="M986" s="205"/>
      <c r="N986" s="206"/>
      <c r="O986" s="206"/>
      <c r="P986" s="206"/>
      <c r="Q986" s="206"/>
      <c r="R986" s="206"/>
      <c r="S986" s="206"/>
      <c r="T986" s="207"/>
      <c r="AT986" s="208" t="s">
        <v>172</v>
      </c>
      <c r="AU986" s="208" t="s">
        <v>81</v>
      </c>
      <c r="AV986" s="13" t="s">
        <v>79</v>
      </c>
      <c r="AW986" s="13" t="s">
        <v>34</v>
      </c>
      <c r="AX986" s="13" t="s">
        <v>72</v>
      </c>
      <c r="AY986" s="208" t="s">
        <v>160</v>
      </c>
    </row>
    <row r="987" spans="1:65" s="14" customFormat="1">
      <c r="B987" s="209"/>
      <c r="C987" s="210"/>
      <c r="D987" s="200" t="s">
        <v>172</v>
      </c>
      <c r="E987" s="211" t="s">
        <v>18</v>
      </c>
      <c r="F987" s="212" t="s">
        <v>1547</v>
      </c>
      <c r="G987" s="210"/>
      <c r="H987" s="213">
        <v>4.82</v>
      </c>
      <c r="I987" s="214"/>
      <c r="J987" s="210"/>
      <c r="K987" s="210"/>
      <c r="L987" s="215"/>
      <c r="M987" s="216"/>
      <c r="N987" s="217"/>
      <c r="O987" s="217"/>
      <c r="P987" s="217"/>
      <c r="Q987" s="217"/>
      <c r="R987" s="217"/>
      <c r="S987" s="217"/>
      <c r="T987" s="218"/>
      <c r="AT987" s="219" t="s">
        <v>172</v>
      </c>
      <c r="AU987" s="219" t="s">
        <v>81</v>
      </c>
      <c r="AV987" s="14" t="s">
        <v>81</v>
      </c>
      <c r="AW987" s="14" t="s">
        <v>34</v>
      </c>
      <c r="AX987" s="14" t="s">
        <v>72</v>
      </c>
      <c r="AY987" s="219" t="s">
        <v>160</v>
      </c>
    </row>
    <row r="988" spans="1:65" s="16" customFormat="1">
      <c r="B988" s="231"/>
      <c r="C988" s="232"/>
      <c r="D988" s="200" t="s">
        <v>172</v>
      </c>
      <c r="E988" s="233" t="s">
        <v>18</v>
      </c>
      <c r="F988" s="234" t="s">
        <v>279</v>
      </c>
      <c r="G988" s="232"/>
      <c r="H988" s="235">
        <v>4.82</v>
      </c>
      <c r="I988" s="236"/>
      <c r="J988" s="232"/>
      <c r="K988" s="232"/>
      <c r="L988" s="237"/>
      <c r="M988" s="238"/>
      <c r="N988" s="239"/>
      <c r="O988" s="239"/>
      <c r="P988" s="239"/>
      <c r="Q988" s="239"/>
      <c r="R988" s="239"/>
      <c r="S988" s="239"/>
      <c r="T988" s="240"/>
      <c r="AT988" s="241" t="s">
        <v>172</v>
      </c>
      <c r="AU988" s="241" t="s">
        <v>81</v>
      </c>
      <c r="AV988" s="16" t="s">
        <v>184</v>
      </c>
      <c r="AW988" s="16" t="s">
        <v>34</v>
      </c>
      <c r="AX988" s="16" t="s">
        <v>72</v>
      </c>
      <c r="AY988" s="241" t="s">
        <v>160</v>
      </c>
    </row>
    <row r="989" spans="1:65" s="13" customFormat="1">
      <c r="B989" s="198"/>
      <c r="C989" s="199"/>
      <c r="D989" s="200" t="s">
        <v>172</v>
      </c>
      <c r="E989" s="201" t="s">
        <v>18</v>
      </c>
      <c r="F989" s="202" t="s">
        <v>1548</v>
      </c>
      <c r="G989" s="199"/>
      <c r="H989" s="201" t="s">
        <v>18</v>
      </c>
      <c r="I989" s="203"/>
      <c r="J989" s="199"/>
      <c r="K989" s="199"/>
      <c r="L989" s="204"/>
      <c r="M989" s="205"/>
      <c r="N989" s="206"/>
      <c r="O989" s="206"/>
      <c r="P989" s="206"/>
      <c r="Q989" s="206"/>
      <c r="R989" s="206"/>
      <c r="S989" s="206"/>
      <c r="T989" s="207"/>
      <c r="AT989" s="208" t="s">
        <v>172</v>
      </c>
      <c r="AU989" s="208" t="s">
        <v>81</v>
      </c>
      <c r="AV989" s="13" t="s">
        <v>79</v>
      </c>
      <c r="AW989" s="13" t="s">
        <v>34</v>
      </c>
      <c r="AX989" s="13" t="s">
        <v>72</v>
      </c>
      <c r="AY989" s="208" t="s">
        <v>160</v>
      </c>
    </row>
    <row r="990" spans="1:65" s="14" customFormat="1">
      <c r="B990" s="209"/>
      <c r="C990" s="210"/>
      <c r="D990" s="200" t="s">
        <v>172</v>
      </c>
      <c r="E990" s="211" t="s">
        <v>18</v>
      </c>
      <c r="F990" s="212" t="s">
        <v>1549</v>
      </c>
      <c r="G990" s="210"/>
      <c r="H990" s="213">
        <v>2.62</v>
      </c>
      <c r="I990" s="214"/>
      <c r="J990" s="210"/>
      <c r="K990" s="210"/>
      <c r="L990" s="215"/>
      <c r="M990" s="216"/>
      <c r="N990" s="217"/>
      <c r="O990" s="217"/>
      <c r="P990" s="217"/>
      <c r="Q990" s="217"/>
      <c r="R990" s="217"/>
      <c r="S990" s="217"/>
      <c r="T990" s="218"/>
      <c r="AT990" s="219" t="s">
        <v>172</v>
      </c>
      <c r="AU990" s="219" t="s">
        <v>81</v>
      </c>
      <c r="AV990" s="14" t="s">
        <v>81</v>
      </c>
      <c r="AW990" s="14" t="s">
        <v>34</v>
      </c>
      <c r="AX990" s="14" t="s">
        <v>72</v>
      </c>
      <c r="AY990" s="219" t="s">
        <v>160</v>
      </c>
    </row>
    <row r="991" spans="1:65" s="14" customFormat="1">
      <c r="B991" s="209"/>
      <c r="C991" s="210"/>
      <c r="D991" s="200" t="s">
        <v>172</v>
      </c>
      <c r="E991" s="211" t="s">
        <v>18</v>
      </c>
      <c r="F991" s="212" t="s">
        <v>1550</v>
      </c>
      <c r="G991" s="210"/>
      <c r="H991" s="213">
        <v>0.43</v>
      </c>
      <c r="I991" s="214"/>
      <c r="J991" s="210"/>
      <c r="K991" s="210"/>
      <c r="L991" s="215"/>
      <c r="M991" s="216"/>
      <c r="N991" s="217"/>
      <c r="O991" s="217"/>
      <c r="P991" s="217"/>
      <c r="Q991" s="217"/>
      <c r="R991" s="217"/>
      <c r="S991" s="217"/>
      <c r="T991" s="218"/>
      <c r="AT991" s="219" t="s">
        <v>172</v>
      </c>
      <c r="AU991" s="219" t="s">
        <v>81</v>
      </c>
      <c r="AV991" s="14" t="s">
        <v>81</v>
      </c>
      <c r="AW991" s="14" t="s">
        <v>34</v>
      </c>
      <c r="AX991" s="14" t="s">
        <v>72</v>
      </c>
      <c r="AY991" s="219" t="s">
        <v>160</v>
      </c>
    </row>
    <row r="992" spans="1:65" s="14" customFormat="1">
      <c r="B992" s="209"/>
      <c r="C992" s="210"/>
      <c r="D992" s="200" t="s">
        <v>172</v>
      </c>
      <c r="E992" s="211" t="s">
        <v>18</v>
      </c>
      <c r="F992" s="212" t="s">
        <v>1551</v>
      </c>
      <c r="G992" s="210"/>
      <c r="H992" s="213">
        <v>1.1200000000000001</v>
      </c>
      <c r="I992" s="214"/>
      <c r="J992" s="210"/>
      <c r="K992" s="210"/>
      <c r="L992" s="215"/>
      <c r="M992" s="216"/>
      <c r="N992" s="217"/>
      <c r="O992" s="217"/>
      <c r="P992" s="217"/>
      <c r="Q992" s="217"/>
      <c r="R992" s="217"/>
      <c r="S992" s="217"/>
      <c r="T992" s="218"/>
      <c r="AT992" s="219" t="s">
        <v>172</v>
      </c>
      <c r="AU992" s="219" t="s">
        <v>81</v>
      </c>
      <c r="AV992" s="14" t="s">
        <v>81</v>
      </c>
      <c r="AW992" s="14" t="s">
        <v>34</v>
      </c>
      <c r="AX992" s="14" t="s">
        <v>72</v>
      </c>
      <c r="AY992" s="219" t="s">
        <v>160</v>
      </c>
    </row>
    <row r="993" spans="2:51" s="14" customFormat="1">
      <c r="B993" s="209"/>
      <c r="C993" s="210"/>
      <c r="D993" s="200" t="s">
        <v>172</v>
      </c>
      <c r="E993" s="211" t="s">
        <v>18</v>
      </c>
      <c r="F993" s="212" t="s">
        <v>1552</v>
      </c>
      <c r="G993" s="210"/>
      <c r="H993" s="213">
        <v>6.44</v>
      </c>
      <c r="I993" s="214"/>
      <c r="J993" s="210"/>
      <c r="K993" s="210"/>
      <c r="L993" s="215"/>
      <c r="M993" s="216"/>
      <c r="N993" s="217"/>
      <c r="O993" s="217"/>
      <c r="P993" s="217"/>
      <c r="Q993" s="217"/>
      <c r="R993" s="217"/>
      <c r="S993" s="217"/>
      <c r="T993" s="218"/>
      <c r="AT993" s="219" t="s">
        <v>172</v>
      </c>
      <c r="AU993" s="219" t="s">
        <v>81</v>
      </c>
      <c r="AV993" s="14" t="s">
        <v>81</v>
      </c>
      <c r="AW993" s="14" t="s">
        <v>34</v>
      </c>
      <c r="AX993" s="14" t="s">
        <v>72</v>
      </c>
      <c r="AY993" s="219" t="s">
        <v>160</v>
      </c>
    </row>
    <row r="994" spans="2:51" s="16" customFormat="1">
      <c r="B994" s="231"/>
      <c r="C994" s="232"/>
      <c r="D994" s="200" t="s">
        <v>172</v>
      </c>
      <c r="E994" s="233" t="s">
        <v>18</v>
      </c>
      <c r="F994" s="234" t="s">
        <v>279</v>
      </c>
      <c r="G994" s="232"/>
      <c r="H994" s="235">
        <v>10.61</v>
      </c>
      <c r="I994" s="236"/>
      <c r="J994" s="232"/>
      <c r="K994" s="232"/>
      <c r="L994" s="237"/>
      <c r="M994" s="238"/>
      <c r="N994" s="239"/>
      <c r="O994" s="239"/>
      <c r="P994" s="239"/>
      <c r="Q994" s="239"/>
      <c r="R994" s="239"/>
      <c r="S994" s="239"/>
      <c r="T994" s="240"/>
      <c r="AT994" s="241" t="s">
        <v>172</v>
      </c>
      <c r="AU994" s="241" t="s">
        <v>81</v>
      </c>
      <c r="AV994" s="16" t="s">
        <v>184</v>
      </c>
      <c r="AW994" s="16" t="s">
        <v>34</v>
      </c>
      <c r="AX994" s="16" t="s">
        <v>72</v>
      </c>
      <c r="AY994" s="241" t="s">
        <v>160</v>
      </c>
    </row>
    <row r="995" spans="2:51" s="13" customFormat="1">
      <c r="B995" s="198"/>
      <c r="C995" s="199"/>
      <c r="D995" s="200" t="s">
        <v>172</v>
      </c>
      <c r="E995" s="201" t="s">
        <v>18</v>
      </c>
      <c r="F995" s="202" t="s">
        <v>1553</v>
      </c>
      <c r="G995" s="199"/>
      <c r="H995" s="201" t="s">
        <v>18</v>
      </c>
      <c r="I995" s="203"/>
      <c r="J995" s="199"/>
      <c r="K995" s="199"/>
      <c r="L995" s="204"/>
      <c r="M995" s="205"/>
      <c r="N995" s="206"/>
      <c r="O995" s="206"/>
      <c r="P995" s="206"/>
      <c r="Q995" s="206"/>
      <c r="R995" s="206"/>
      <c r="S995" s="206"/>
      <c r="T995" s="207"/>
      <c r="AT995" s="208" t="s">
        <v>172</v>
      </c>
      <c r="AU995" s="208" t="s">
        <v>81</v>
      </c>
      <c r="AV995" s="13" t="s">
        <v>79</v>
      </c>
      <c r="AW995" s="13" t="s">
        <v>34</v>
      </c>
      <c r="AX995" s="13" t="s">
        <v>72</v>
      </c>
      <c r="AY995" s="208" t="s">
        <v>160</v>
      </c>
    </row>
    <row r="996" spans="2:51" s="13" customFormat="1">
      <c r="B996" s="198"/>
      <c r="C996" s="199"/>
      <c r="D996" s="200" t="s">
        <v>172</v>
      </c>
      <c r="E996" s="201" t="s">
        <v>18</v>
      </c>
      <c r="F996" s="202" t="s">
        <v>1554</v>
      </c>
      <c r="G996" s="199"/>
      <c r="H996" s="201" t="s">
        <v>18</v>
      </c>
      <c r="I996" s="203"/>
      <c r="J996" s="199"/>
      <c r="K996" s="199"/>
      <c r="L996" s="204"/>
      <c r="M996" s="205"/>
      <c r="N996" s="206"/>
      <c r="O996" s="206"/>
      <c r="P996" s="206"/>
      <c r="Q996" s="206"/>
      <c r="R996" s="206"/>
      <c r="S996" s="206"/>
      <c r="T996" s="207"/>
      <c r="AT996" s="208" t="s">
        <v>172</v>
      </c>
      <c r="AU996" s="208" t="s">
        <v>81</v>
      </c>
      <c r="AV996" s="13" t="s">
        <v>79</v>
      </c>
      <c r="AW996" s="13" t="s">
        <v>34</v>
      </c>
      <c r="AX996" s="13" t="s">
        <v>72</v>
      </c>
      <c r="AY996" s="208" t="s">
        <v>160</v>
      </c>
    </row>
    <row r="997" spans="2:51" s="14" customFormat="1">
      <c r="B997" s="209"/>
      <c r="C997" s="210"/>
      <c r="D997" s="200" t="s">
        <v>172</v>
      </c>
      <c r="E997" s="211" t="s">
        <v>18</v>
      </c>
      <c r="F997" s="212" t="s">
        <v>1555</v>
      </c>
      <c r="G997" s="210"/>
      <c r="H997" s="213">
        <v>6.49</v>
      </c>
      <c r="I997" s="214"/>
      <c r="J997" s="210"/>
      <c r="K997" s="210"/>
      <c r="L997" s="215"/>
      <c r="M997" s="216"/>
      <c r="N997" s="217"/>
      <c r="O997" s="217"/>
      <c r="P997" s="217"/>
      <c r="Q997" s="217"/>
      <c r="R997" s="217"/>
      <c r="S997" s="217"/>
      <c r="T997" s="218"/>
      <c r="AT997" s="219" t="s">
        <v>172</v>
      </c>
      <c r="AU997" s="219" t="s">
        <v>81</v>
      </c>
      <c r="AV997" s="14" t="s">
        <v>81</v>
      </c>
      <c r="AW997" s="14" t="s">
        <v>34</v>
      </c>
      <c r="AX997" s="14" t="s">
        <v>72</v>
      </c>
      <c r="AY997" s="219" t="s">
        <v>160</v>
      </c>
    </row>
    <row r="998" spans="2:51" s="13" customFormat="1">
      <c r="B998" s="198"/>
      <c r="C998" s="199"/>
      <c r="D998" s="200" t="s">
        <v>172</v>
      </c>
      <c r="E998" s="201" t="s">
        <v>18</v>
      </c>
      <c r="F998" s="202" t="s">
        <v>1556</v>
      </c>
      <c r="G998" s="199"/>
      <c r="H998" s="201" t="s">
        <v>18</v>
      </c>
      <c r="I998" s="203"/>
      <c r="J998" s="199"/>
      <c r="K998" s="199"/>
      <c r="L998" s="204"/>
      <c r="M998" s="205"/>
      <c r="N998" s="206"/>
      <c r="O998" s="206"/>
      <c r="P998" s="206"/>
      <c r="Q998" s="206"/>
      <c r="R998" s="206"/>
      <c r="S998" s="206"/>
      <c r="T998" s="207"/>
      <c r="AT998" s="208" t="s">
        <v>172</v>
      </c>
      <c r="AU998" s="208" t="s">
        <v>81</v>
      </c>
      <c r="AV998" s="13" t="s">
        <v>79</v>
      </c>
      <c r="AW998" s="13" t="s">
        <v>34</v>
      </c>
      <c r="AX998" s="13" t="s">
        <v>72</v>
      </c>
      <c r="AY998" s="208" t="s">
        <v>160</v>
      </c>
    </row>
    <row r="999" spans="2:51" s="14" customFormat="1">
      <c r="B999" s="209"/>
      <c r="C999" s="210"/>
      <c r="D999" s="200" t="s">
        <v>172</v>
      </c>
      <c r="E999" s="211" t="s">
        <v>18</v>
      </c>
      <c r="F999" s="212" t="s">
        <v>1557</v>
      </c>
      <c r="G999" s="210"/>
      <c r="H999" s="213">
        <v>1.45</v>
      </c>
      <c r="I999" s="214"/>
      <c r="J999" s="210"/>
      <c r="K999" s="210"/>
      <c r="L999" s="215"/>
      <c r="M999" s="216"/>
      <c r="N999" s="217"/>
      <c r="O999" s="217"/>
      <c r="P999" s="217"/>
      <c r="Q999" s="217"/>
      <c r="R999" s="217"/>
      <c r="S999" s="217"/>
      <c r="T999" s="218"/>
      <c r="AT999" s="219" t="s">
        <v>172</v>
      </c>
      <c r="AU999" s="219" t="s">
        <v>81</v>
      </c>
      <c r="AV999" s="14" t="s">
        <v>81</v>
      </c>
      <c r="AW999" s="14" t="s">
        <v>34</v>
      </c>
      <c r="AX999" s="14" t="s">
        <v>72</v>
      </c>
      <c r="AY999" s="219" t="s">
        <v>160</v>
      </c>
    </row>
    <row r="1000" spans="2:51" s="14" customFormat="1">
      <c r="B1000" s="209"/>
      <c r="C1000" s="210"/>
      <c r="D1000" s="200" t="s">
        <v>172</v>
      </c>
      <c r="E1000" s="211" t="s">
        <v>18</v>
      </c>
      <c r="F1000" s="212" t="s">
        <v>1558</v>
      </c>
      <c r="G1000" s="210"/>
      <c r="H1000" s="213">
        <v>3.59</v>
      </c>
      <c r="I1000" s="214"/>
      <c r="J1000" s="210"/>
      <c r="K1000" s="210"/>
      <c r="L1000" s="215"/>
      <c r="M1000" s="216"/>
      <c r="N1000" s="217"/>
      <c r="O1000" s="217"/>
      <c r="P1000" s="217"/>
      <c r="Q1000" s="217"/>
      <c r="R1000" s="217"/>
      <c r="S1000" s="217"/>
      <c r="T1000" s="218"/>
      <c r="AT1000" s="219" t="s">
        <v>172</v>
      </c>
      <c r="AU1000" s="219" t="s">
        <v>81</v>
      </c>
      <c r="AV1000" s="14" t="s">
        <v>81</v>
      </c>
      <c r="AW1000" s="14" t="s">
        <v>34</v>
      </c>
      <c r="AX1000" s="14" t="s">
        <v>72</v>
      </c>
      <c r="AY1000" s="219" t="s">
        <v>160</v>
      </c>
    </row>
    <row r="1001" spans="2:51" s="14" customFormat="1">
      <c r="B1001" s="209"/>
      <c r="C1001" s="210"/>
      <c r="D1001" s="200" t="s">
        <v>172</v>
      </c>
      <c r="E1001" s="211" t="s">
        <v>18</v>
      </c>
      <c r="F1001" s="212" t="s">
        <v>1559</v>
      </c>
      <c r="G1001" s="210"/>
      <c r="H1001" s="213">
        <v>0.56000000000000005</v>
      </c>
      <c r="I1001" s="214"/>
      <c r="J1001" s="210"/>
      <c r="K1001" s="210"/>
      <c r="L1001" s="215"/>
      <c r="M1001" s="216"/>
      <c r="N1001" s="217"/>
      <c r="O1001" s="217"/>
      <c r="P1001" s="217"/>
      <c r="Q1001" s="217"/>
      <c r="R1001" s="217"/>
      <c r="S1001" s="217"/>
      <c r="T1001" s="218"/>
      <c r="AT1001" s="219" t="s">
        <v>172</v>
      </c>
      <c r="AU1001" s="219" t="s">
        <v>81</v>
      </c>
      <c r="AV1001" s="14" t="s">
        <v>81</v>
      </c>
      <c r="AW1001" s="14" t="s">
        <v>34</v>
      </c>
      <c r="AX1001" s="14" t="s">
        <v>72</v>
      </c>
      <c r="AY1001" s="219" t="s">
        <v>160</v>
      </c>
    </row>
    <row r="1002" spans="2:51" s="13" customFormat="1">
      <c r="B1002" s="198"/>
      <c r="C1002" s="199"/>
      <c r="D1002" s="200" t="s">
        <v>172</v>
      </c>
      <c r="E1002" s="201" t="s">
        <v>18</v>
      </c>
      <c r="F1002" s="202" t="s">
        <v>1560</v>
      </c>
      <c r="G1002" s="199"/>
      <c r="H1002" s="201" t="s">
        <v>18</v>
      </c>
      <c r="I1002" s="203"/>
      <c r="J1002" s="199"/>
      <c r="K1002" s="199"/>
      <c r="L1002" s="204"/>
      <c r="M1002" s="205"/>
      <c r="N1002" s="206"/>
      <c r="O1002" s="206"/>
      <c r="P1002" s="206"/>
      <c r="Q1002" s="206"/>
      <c r="R1002" s="206"/>
      <c r="S1002" s="206"/>
      <c r="T1002" s="207"/>
      <c r="AT1002" s="208" t="s">
        <v>172</v>
      </c>
      <c r="AU1002" s="208" t="s">
        <v>81</v>
      </c>
      <c r="AV1002" s="13" t="s">
        <v>79</v>
      </c>
      <c r="AW1002" s="13" t="s">
        <v>34</v>
      </c>
      <c r="AX1002" s="13" t="s">
        <v>72</v>
      </c>
      <c r="AY1002" s="208" t="s">
        <v>160</v>
      </c>
    </row>
    <row r="1003" spans="2:51" s="14" customFormat="1">
      <c r="B1003" s="209"/>
      <c r="C1003" s="210"/>
      <c r="D1003" s="200" t="s">
        <v>172</v>
      </c>
      <c r="E1003" s="211" t="s">
        <v>18</v>
      </c>
      <c r="F1003" s="212" t="s">
        <v>1561</v>
      </c>
      <c r="G1003" s="210"/>
      <c r="H1003" s="213">
        <v>1.1599999999999999</v>
      </c>
      <c r="I1003" s="214"/>
      <c r="J1003" s="210"/>
      <c r="K1003" s="210"/>
      <c r="L1003" s="215"/>
      <c r="M1003" s="216"/>
      <c r="N1003" s="217"/>
      <c r="O1003" s="217"/>
      <c r="P1003" s="217"/>
      <c r="Q1003" s="217"/>
      <c r="R1003" s="217"/>
      <c r="S1003" s="217"/>
      <c r="T1003" s="218"/>
      <c r="AT1003" s="219" t="s">
        <v>172</v>
      </c>
      <c r="AU1003" s="219" t="s">
        <v>81</v>
      </c>
      <c r="AV1003" s="14" t="s">
        <v>81</v>
      </c>
      <c r="AW1003" s="14" t="s">
        <v>34</v>
      </c>
      <c r="AX1003" s="14" t="s">
        <v>72</v>
      </c>
      <c r="AY1003" s="219" t="s">
        <v>160</v>
      </c>
    </row>
    <row r="1004" spans="2:51" s="13" customFormat="1">
      <c r="B1004" s="198"/>
      <c r="C1004" s="199"/>
      <c r="D1004" s="200" t="s">
        <v>172</v>
      </c>
      <c r="E1004" s="201" t="s">
        <v>18</v>
      </c>
      <c r="F1004" s="202" t="s">
        <v>1562</v>
      </c>
      <c r="G1004" s="199"/>
      <c r="H1004" s="201" t="s">
        <v>18</v>
      </c>
      <c r="I1004" s="203"/>
      <c r="J1004" s="199"/>
      <c r="K1004" s="199"/>
      <c r="L1004" s="204"/>
      <c r="M1004" s="205"/>
      <c r="N1004" s="206"/>
      <c r="O1004" s="206"/>
      <c r="P1004" s="206"/>
      <c r="Q1004" s="206"/>
      <c r="R1004" s="206"/>
      <c r="S1004" s="206"/>
      <c r="T1004" s="207"/>
      <c r="AT1004" s="208" t="s">
        <v>172</v>
      </c>
      <c r="AU1004" s="208" t="s">
        <v>81</v>
      </c>
      <c r="AV1004" s="13" t="s">
        <v>79</v>
      </c>
      <c r="AW1004" s="13" t="s">
        <v>34</v>
      </c>
      <c r="AX1004" s="13" t="s">
        <v>72</v>
      </c>
      <c r="AY1004" s="208" t="s">
        <v>160</v>
      </c>
    </row>
    <row r="1005" spans="2:51" s="14" customFormat="1">
      <c r="B1005" s="209"/>
      <c r="C1005" s="210"/>
      <c r="D1005" s="200" t="s">
        <v>172</v>
      </c>
      <c r="E1005" s="211" t="s">
        <v>18</v>
      </c>
      <c r="F1005" s="212" t="s">
        <v>1563</v>
      </c>
      <c r="G1005" s="210"/>
      <c r="H1005" s="213">
        <v>22.22</v>
      </c>
      <c r="I1005" s="214"/>
      <c r="J1005" s="210"/>
      <c r="K1005" s="210"/>
      <c r="L1005" s="215"/>
      <c r="M1005" s="216"/>
      <c r="N1005" s="217"/>
      <c r="O1005" s="217"/>
      <c r="P1005" s="217"/>
      <c r="Q1005" s="217"/>
      <c r="R1005" s="217"/>
      <c r="S1005" s="217"/>
      <c r="T1005" s="218"/>
      <c r="AT1005" s="219" t="s">
        <v>172</v>
      </c>
      <c r="AU1005" s="219" t="s">
        <v>81</v>
      </c>
      <c r="AV1005" s="14" t="s">
        <v>81</v>
      </c>
      <c r="AW1005" s="14" t="s">
        <v>34</v>
      </c>
      <c r="AX1005" s="14" t="s">
        <v>72</v>
      </c>
      <c r="AY1005" s="219" t="s">
        <v>160</v>
      </c>
    </row>
    <row r="1006" spans="2:51" s="14" customFormat="1">
      <c r="B1006" s="209"/>
      <c r="C1006" s="210"/>
      <c r="D1006" s="200" t="s">
        <v>172</v>
      </c>
      <c r="E1006" s="211" t="s">
        <v>18</v>
      </c>
      <c r="F1006" s="212" t="s">
        <v>1564</v>
      </c>
      <c r="G1006" s="210"/>
      <c r="H1006" s="213">
        <v>32.369999999999997</v>
      </c>
      <c r="I1006" s="214"/>
      <c r="J1006" s="210"/>
      <c r="K1006" s="210"/>
      <c r="L1006" s="215"/>
      <c r="M1006" s="216"/>
      <c r="N1006" s="217"/>
      <c r="O1006" s="217"/>
      <c r="P1006" s="217"/>
      <c r="Q1006" s="217"/>
      <c r="R1006" s="217"/>
      <c r="S1006" s="217"/>
      <c r="T1006" s="218"/>
      <c r="AT1006" s="219" t="s">
        <v>172</v>
      </c>
      <c r="AU1006" s="219" t="s">
        <v>81</v>
      </c>
      <c r="AV1006" s="14" t="s">
        <v>81</v>
      </c>
      <c r="AW1006" s="14" t="s">
        <v>34</v>
      </c>
      <c r="AX1006" s="14" t="s">
        <v>72</v>
      </c>
      <c r="AY1006" s="219" t="s">
        <v>160</v>
      </c>
    </row>
    <row r="1007" spans="2:51" s="14" customFormat="1">
      <c r="B1007" s="209"/>
      <c r="C1007" s="210"/>
      <c r="D1007" s="200" t="s">
        <v>172</v>
      </c>
      <c r="E1007" s="211" t="s">
        <v>18</v>
      </c>
      <c r="F1007" s="212" t="s">
        <v>1565</v>
      </c>
      <c r="G1007" s="210"/>
      <c r="H1007" s="213">
        <v>19.690000000000001</v>
      </c>
      <c r="I1007" s="214"/>
      <c r="J1007" s="210"/>
      <c r="K1007" s="210"/>
      <c r="L1007" s="215"/>
      <c r="M1007" s="216"/>
      <c r="N1007" s="217"/>
      <c r="O1007" s="217"/>
      <c r="P1007" s="217"/>
      <c r="Q1007" s="217"/>
      <c r="R1007" s="217"/>
      <c r="S1007" s="217"/>
      <c r="T1007" s="218"/>
      <c r="AT1007" s="219" t="s">
        <v>172</v>
      </c>
      <c r="AU1007" s="219" t="s">
        <v>81</v>
      </c>
      <c r="AV1007" s="14" t="s">
        <v>81</v>
      </c>
      <c r="AW1007" s="14" t="s">
        <v>34</v>
      </c>
      <c r="AX1007" s="14" t="s">
        <v>72</v>
      </c>
      <c r="AY1007" s="219" t="s">
        <v>160</v>
      </c>
    </row>
    <row r="1008" spans="2:51" s="14" customFormat="1">
      <c r="B1008" s="209"/>
      <c r="C1008" s="210"/>
      <c r="D1008" s="200" t="s">
        <v>172</v>
      </c>
      <c r="E1008" s="211" t="s">
        <v>18</v>
      </c>
      <c r="F1008" s="212" t="s">
        <v>1566</v>
      </c>
      <c r="G1008" s="210"/>
      <c r="H1008" s="213">
        <v>6.9</v>
      </c>
      <c r="I1008" s="214"/>
      <c r="J1008" s="210"/>
      <c r="K1008" s="210"/>
      <c r="L1008" s="215"/>
      <c r="M1008" s="216"/>
      <c r="N1008" s="217"/>
      <c r="O1008" s="217"/>
      <c r="P1008" s="217"/>
      <c r="Q1008" s="217"/>
      <c r="R1008" s="217"/>
      <c r="S1008" s="217"/>
      <c r="T1008" s="218"/>
      <c r="AT1008" s="219" t="s">
        <v>172</v>
      </c>
      <c r="AU1008" s="219" t="s">
        <v>81</v>
      </c>
      <c r="AV1008" s="14" t="s">
        <v>81</v>
      </c>
      <c r="AW1008" s="14" t="s">
        <v>34</v>
      </c>
      <c r="AX1008" s="14" t="s">
        <v>72</v>
      </c>
      <c r="AY1008" s="219" t="s">
        <v>160</v>
      </c>
    </row>
    <row r="1009" spans="1:65" s="16" customFormat="1">
      <c r="B1009" s="231"/>
      <c r="C1009" s="232"/>
      <c r="D1009" s="200" t="s">
        <v>172</v>
      </c>
      <c r="E1009" s="233" t="s">
        <v>18</v>
      </c>
      <c r="F1009" s="234" t="s">
        <v>279</v>
      </c>
      <c r="G1009" s="232"/>
      <c r="H1009" s="235">
        <v>94.43</v>
      </c>
      <c r="I1009" s="236"/>
      <c r="J1009" s="232"/>
      <c r="K1009" s="232"/>
      <c r="L1009" s="237"/>
      <c r="M1009" s="238"/>
      <c r="N1009" s="239"/>
      <c r="O1009" s="239"/>
      <c r="P1009" s="239"/>
      <c r="Q1009" s="239"/>
      <c r="R1009" s="239"/>
      <c r="S1009" s="239"/>
      <c r="T1009" s="240"/>
      <c r="AT1009" s="241" t="s">
        <v>172</v>
      </c>
      <c r="AU1009" s="241" t="s">
        <v>81</v>
      </c>
      <c r="AV1009" s="16" t="s">
        <v>184</v>
      </c>
      <c r="AW1009" s="16" t="s">
        <v>34</v>
      </c>
      <c r="AX1009" s="16" t="s">
        <v>72</v>
      </c>
      <c r="AY1009" s="241" t="s">
        <v>160</v>
      </c>
    </row>
    <row r="1010" spans="1:65" s="13" customFormat="1">
      <c r="B1010" s="198"/>
      <c r="C1010" s="199"/>
      <c r="D1010" s="200" t="s">
        <v>172</v>
      </c>
      <c r="E1010" s="201" t="s">
        <v>18</v>
      </c>
      <c r="F1010" s="202" t="s">
        <v>1567</v>
      </c>
      <c r="G1010" s="199"/>
      <c r="H1010" s="201" t="s">
        <v>18</v>
      </c>
      <c r="I1010" s="203"/>
      <c r="J1010" s="199"/>
      <c r="K1010" s="199"/>
      <c r="L1010" s="204"/>
      <c r="M1010" s="205"/>
      <c r="N1010" s="206"/>
      <c r="O1010" s="206"/>
      <c r="P1010" s="206"/>
      <c r="Q1010" s="206"/>
      <c r="R1010" s="206"/>
      <c r="S1010" s="206"/>
      <c r="T1010" s="207"/>
      <c r="AT1010" s="208" t="s">
        <v>172</v>
      </c>
      <c r="AU1010" s="208" t="s">
        <v>81</v>
      </c>
      <c r="AV1010" s="13" t="s">
        <v>79</v>
      </c>
      <c r="AW1010" s="13" t="s">
        <v>34</v>
      </c>
      <c r="AX1010" s="13" t="s">
        <v>72</v>
      </c>
      <c r="AY1010" s="208" t="s">
        <v>160</v>
      </c>
    </row>
    <row r="1011" spans="1:65" s="14" customFormat="1">
      <c r="B1011" s="209"/>
      <c r="C1011" s="210"/>
      <c r="D1011" s="200" t="s">
        <v>172</v>
      </c>
      <c r="E1011" s="211" t="s">
        <v>18</v>
      </c>
      <c r="F1011" s="212" t="s">
        <v>1568</v>
      </c>
      <c r="G1011" s="210"/>
      <c r="H1011" s="213">
        <v>6.95</v>
      </c>
      <c r="I1011" s="214"/>
      <c r="J1011" s="210"/>
      <c r="K1011" s="210"/>
      <c r="L1011" s="215"/>
      <c r="M1011" s="216"/>
      <c r="N1011" s="217"/>
      <c r="O1011" s="217"/>
      <c r="P1011" s="217"/>
      <c r="Q1011" s="217"/>
      <c r="R1011" s="217"/>
      <c r="S1011" s="217"/>
      <c r="T1011" s="218"/>
      <c r="AT1011" s="219" t="s">
        <v>172</v>
      </c>
      <c r="AU1011" s="219" t="s">
        <v>81</v>
      </c>
      <c r="AV1011" s="14" t="s">
        <v>81</v>
      </c>
      <c r="AW1011" s="14" t="s">
        <v>34</v>
      </c>
      <c r="AX1011" s="14" t="s">
        <v>72</v>
      </c>
      <c r="AY1011" s="219" t="s">
        <v>160</v>
      </c>
    </row>
    <row r="1012" spans="1:65" s="14" customFormat="1">
      <c r="B1012" s="209"/>
      <c r="C1012" s="210"/>
      <c r="D1012" s="200" t="s">
        <v>172</v>
      </c>
      <c r="E1012" s="211" t="s">
        <v>18</v>
      </c>
      <c r="F1012" s="212" t="s">
        <v>1569</v>
      </c>
      <c r="G1012" s="210"/>
      <c r="H1012" s="213">
        <v>1.28</v>
      </c>
      <c r="I1012" s="214"/>
      <c r="J1012" s="210"/>
      <c r="K1012" s="210"/>
      <c r="L1012" s="215"/>
      <c r="M1012" s="216"/>
      <c r="N1012" s="217"/>
      <c r="O1012" s="217"/>
      <c r="P1012" s="217"/>
      <c r="Q1012" s="217"/>
      <c r="R1012" s="217"/>
      <c r="S1012" s="217"/>
      <c r="T1012" s="218"/>
      <c r="AT1012" s="219" t="s">
        <v>172</v>
      </c>
      <c r="AU1012" s="219" t="s">
        <v>81</v>
      </c>
      <c r="AV1012" s="14" t="s">
        <v>81</v>
      </c>
      <c r="AW1012" s="14" t="s">
        <v>34</v>
      </c>
      <c r="AX1012" s="14" t="s">
        <v>72</v>
      </c>
      <c r="AY1012" s="219" t="s">
        <v>160</v>
      </c>
    </row>
    <row r="1013" spans="1:65" s="16" customFormat="1">
      <c r="B1013" s="231"/>
      <c r="C1013" s="232"/>
      <c r="D1013" s="200" t="s">
        <v>172</v>
      </c>
      <c r="E1013" s="233" t="s">
        <v>18</v>
      </c>
      <c r="F1013" s="234" t="s">
        <v>279</v>
      </c>
      <c r="G1013" s="232"/>
      <c r="H1013" s="235">
        <v>8.23</v>
      </c>
      <c r="I1013" s="236"/>
      <c r="J1013" s="232"/>
      <c r="K1013" s="232"/>
      <c r="L1013" s="237"/>
      <c r="M1013" s="238"/>
      <c r="N1013" s="239"/>
      <c r="O1013" s="239"/>
      <c r="P1013" s="239"/>
      <c r="Q1013" s="239"/>
      <c r="R1013" s="239"/>
      <c r="S1013" s="239"/>
      <c r="T1013" s="240"/>
      <c r="AT1013" s="241" t="s">
        <v>172</v>
      </c>
      <c r="AU1013" s="241" t="s">
        <v>81</v>
      </c>
      <c r="AV1013" s="16" t="s">
        <v>184</v>
      </c>
      <c r="AW1013" s="16" t="s">
        <v>34</v>
      </c>
      <c r="AX1013" s="16" t="s">
        <v>72</v>
      </c>
      <c r="AY1013" s="241" t="s">
        <v>160</v>
      </c>
    </row>
    <row r="1014" spans="1:65" s="15" customFormat="1">
      <c r="B1014" s="220"/>
      <c r="C1014" s="221"/>
      <c r="D1014" s="200" t="s">
        <v>172</v>
      </c>
      <c r="E1014" s="222" t="s">
        <v>18</v>
      </c>
      <c r="F1014" s="223" t="s">
        <v>175</v>
      </c>
      <c r="G1014" s="221"/>
      <c r="H1014" s="224">
        <v>118.09</v>
      </c>
      <c r="I1014" s="225"/>
      <c r="J1014" s="221"/>
      <c r="K1014" s="221"/>
      <c r="L1014" s="226"/>
      <c r="M1014" s="227"/>
      <c r="N1014" s="228"/>
      <c r="O1014" s="228"/>
      <c r="P1014" s="228"/>
      <c r="Q1014" s="228"/>
      <c r="R1014" s="228"/>
      <c r="S1014" s="228"/>
      <c r="T1014" s="229"/>
      <c r="AT1014" s="230" t="s">
        <v>172</v>
      </c>
      <c r="AU1014" s="230" t="s">
        <v>81</v>
      </c>
      <c r="AV1014" s="15" t="s">
        <v>168</v>
      </c>
      <c r="AW1014" s="15" t="s">
        <v>34</v>
      </c>
      <c r="AX1014" s="15" t="s">
        <v>79</v>
      </c>
      <c r="AY1014" s="230" t="s">
        <v>160</v>
      </c>
    </row>
    <row r="1015" spans="1:65" s="2" customFormat="1" ht="14.4" customHeight="1">
      <c r="A1015" s="37"/>
      <c r="B1015" s="38"/>
      <c r="C1015" s="245" t="s">
        <v>1570</v>
      </c>
      <c r="D1015" s="245" t="s">
        <v>674</v>
      </c>
      <c r="E1015" s="246" t="s">
        <v>1571</v>
      </c>
      <c r="F1015" s="247" t="s">
        <v>1572</v>
      </c>
      <c r="G1015" s="248" t="s">
        <v>178</v>
      </c>
      <c r="H1015" s="249">
        <v>8.64</v>
      </c>
      <c r="I1015" s="250"/>
      <c r="J1015" s="249">
        <f>ROUND(I1015*H1015,2)</f>
        <v>0</v>
      </c>
      <c r="K1015" s="247" t="s">
        <v>167</v>
      </c>
      <c r="L1015" s="251"/>
      <c r="M1015" s="252" t="s">
        <v>18</v>
      </c>
      <c r="N1015" s="253" t="s">
        <v>43</v>
      </c>
      <c r="O1015" s="67"/>
      <c r="P1015" s="189">
        <f>O1015*H1015</f>
        <v>0</v>
      </c>
      <c r="Q1015" s="189">
        <v>1.15E-3</v>
      </c>
      <c r="R1015" s="189">
        <f>Q1015*H1015</f>
        <v>9.9360000000000004E-3</v>
      </c>
      <c r="S1015" s="189">
        <v>0</v>
      </c>
      <c r="T1015" s="190">
        <f>S1015*H1015</f>
        <v>0</v>
      </c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R1015" s="191" t="s">
        <v>428</v>
      </c>
      <c r="AT1015" s="191" t="s">
        <v>674</v>
      </c>
      <c r="AU1015" s="191" t="s">
        <v>81</v>
      </c>
      <c r="AY1015" s="20" t="s">
        <v>160</v>
      </c>
      <c r="BE1015" s="192">
        <f>IF(N1015="základní",J1015,0)</f>
        <v>0</v>
      </c>
      <c r="BF1015" s="192">
        <f>IF(N1015="snížená",J1015,0)</f>
        <v>0</v>
      </c>
      <c r="BG1015" s="192">
        <f>IF(N1015="zákl. přenesená",J1015,0)</f>
        <v>0</v>
      </c>
      <c r="BH1015" s="192">
        <f>IF(N1015="sníž. přenesená",J1015,0)</f>
        <v>0</v>
      </c>
      <c r="BI1015" s="192">
        <f>IF(N1015="nulová",J1015,0)</f>
        <v>0</v>
      </c>
      <c r="BJ1015" s="20" t="s">
        <v>79</v>
      </c>
      <c r="BK1015" s="192">
        <f>ROUND(I1015*H1015,2)</f>
        <v>0</v>
      </c>
      <c r="BL1015" s="20" t="s">
        <v>201</v>
      </c>
      <c r="BM1015" s="191" t="s">
        <v>1573</v>
      </c>
    </row>
    <row r="1016" spans="1:65" s="14" customFormat="1">
      <c r="B1016" s="209"/>
      <c r="C1016" s="210"/>
      <c r="D1016" s="200" t="s">
        <v>172</v>
      </c>
      <c r="E1016" s="211" t="s">
        <v>18</v>
      </c>
      <c r="F1016" s="212" t="s">
        <v>1574</v>
      </c>
      <c r="G1016" s="210"/>
      <c r="H1016" s="213">
        <v>8.64</v>
      </c>
      <c r="I1016" s="214"/>
      <c r="J1016" s="210"/>
      <c r="K1016" s="210"/>
      <c r="L1016" s="215"/>
      <c r="M1016" s="216"/>
      <c r="N1016" s="217"/>
      <c r="O1016" s="217"/>
      <c r="P1016" s="217"/>
      <c r="Q1016" s="217"/>
      <c r="R1016" s="217"/>
      <c r="S1016" s="217"/>
      <c r="T1016" s="218"/>
      <c r="AT1016" s="219" t="s">
        <v>172</v>
      </c>
      <c r="AU1016" s="219" t="s">
        <v>81</v>
      </c>
      <c r="AV1016" s="14" t="s">
        <v>81</v>
      </c>
      <c r="AW1016" s="14" t="s">
        <v>34</v>
      </c>
      <c r="AX1016" s="14" t="s">
        <v>79</v>
      </c>
      <c r="AY1016" s="219" t="s">
        <v>160</v>
      </c>
    </row>
    <row r="1017" spans="1:65" s="2" customFormat="1" ht="14.4" customHeight="1">
      <c r="A1017" s="37"/>
      <c r="B1017" s="38"/>
      <c r="C1017" s="245" t="s">
        <v>1575</v>
      </c>
      <c r="D1017" s="245" t="s">
        <v>674</v>
      </c>
      <c r="E1017" s="246" t="s">
        <v>1576</v>
      </c>
      <c r="F1017" s="247" t="s">
        <v>1577</v>
      </c>
      <c r="G1017" s="248" t="s">
        <v>178</v>
      </c>
      <c r="H1017" s="249">
        <v>99.15</v>
      </c>
      <c r="I1017" s="250"/>
      <c r="J1017" s="249">
        <f>ROUND(I1017*H1017,2)</f>
        <v>0</v>
      </c>
      <c r="K1017" s="247" t="s">
        <v>167</v>
      </c>
      <c r="L1017" s="251"/>
      <c r="M1017" s="252" t="s">
        <v>18</v>
      </c>
      <c r="N1017" s="253" t="s">
        <v>43</v>
      </c>
      <c r="O1017" s="67"/>
      <c r="P1017" s="189">
        <f>O1017*H1017</f>
        <v>0</v>
      </c>
      <c r="Q1017" s="189">
        <v>2.3E-3</v>
      </c>
      <c r="R1017" s="189">
        <f>Q1017*H1017</f>
        <v>0.228045</v>
      </c>
      <c r="S1017" s="189">
        <v>0</v>
      </c>
      <c r="T1017" s="190">
        <f>S1017*H1017</f>
        <v>0</v>
      </c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  <c r="AR1017" s="191" t="s">
        <v>428</v>
      </c>
      <c r="AT1017" s="191" t="s">
        <v>674</v>
      </c>
      <c r="AU1017" s="191" t="s">
        <v>81</v>
      </c>
      <c r="AY1017" s="20" t="s">
        <v>160</v>
      </c>
      <c r="BE1017" s="192">
        <f>IF(N1017="základní",J1017,0)</f>
        <v>0</v>
      </c>
      <c r="BF1017" s="192">
        <f>IF(N1017="snížená",J1017,0)</f>
        <v>0</v>
      </c>
      <c r="BG1017" s="192">
        <f>IF(N1017="zákl. přenesená",J1017,0)</f>
        <v>0</v>
      </c>
      <c r="BH1017" s="192">
        <f>IF(N1017="sníž. přenesená",J1017,0)</f>
        <v>0</v>
      </c>
      <c r="BI1017" s="192">
        <f>IF(N1017="nulová",J1017,0)</f>
        <v>0</v>
      </c>
      <c r="BJ1017" s="20" t="s">
        <v>79</v>
      </c>
      <c r="BK1017" s="192">
        <f>ROUND(I1017*H1017,2)</f>
        <v>0</v>
      </c>
      <c r="BL1017" s="20" t="s">
        <v>201</v>
      </c>
      <c r="BM1017" s="191" t="s">
        <v>1578</v>
      </c>
    </row>
    <row r="1018" spans="1:65" s="14" customFormat="1">
      <c r="B1018" s="209"/>
      <c r="C1018" s="210"/>
      <c r="D1018" s="200" t="s">
        <v>172</v>
      </c>
      <c r="E1018" s="211" t="s">
        <v>18</v>
      </c>
      <c r="F1018" s="212" t="s">
        <v>1579</v>
      </c>
      <c r="G1018" s="210"/>
      <c r="H1018" s="213">
        <v>99.15</v>
      </c>
      <c r="I1018" s="214"/>
      <c r="J1018" s="210"/>
      <c r="K1018" s="210"/>
      <c r="L1018" s="215"/>
      <c r="M1018" s="216"/>
      <c r="N1018" s="217"/>
      <c r="O1018" s="217"/>
      <c r="P1018" s="217"/>
      <c r="Q1018" s="217"/>
      <c r="R1018" s="217"/>
      <c r="S1018" s="217"/>
      <c r="T1018" s="218"/>
      <c r="AT1018" s="219" t="s">
        <v>172</v>
      </c>
      <c r="AU1018" s="219" t="s">
        <v>81</v>
      </c>
      <c r="AV1018" s="14" t="s">
        <v>81</v>
      </c>
      <c r="AW1018" s="14" t="s">
        <v>34</v>
      </c>
      <c r="AX1018" s="14" t="s">
        <v>79</v>
      </c>
      <c r="AY1018" s="219" t="s">
        <v>160</v>
      </c>
    </row>
    <row r="1019" spans="1:65" s="2" customFormat="1" ht="14.4" customHeight="1">
      <c r="A1019" s="37"/>
      <c r="B1019" s="38"/>
      <c r="C1019" s="245" t="s">
        <v>1580</v>
      </c>
      <c r="D1019" s="245" t="s">
        <v>674</v>
      </c>
      <c r="E1019" s="246" t="s">
        <v>1581</v>
      </c>
      <c r="F1019" s="247" t="s">
        <v>1582</v>
      </c>
      <c r="G1019" s="248" t="s">
        <v>178</v>
      </c>
      <c r="H1019" s="249">
        <v>5.21</v>
      </c>
      <c r="I1019" s="250"/>
      <c r="J1019" s="249">
        <f>ROUND(I1019*H1019,2)</f>
        <v>0</v>
      </c>
      <c r="K1019" s="247" t="s">
        <v>167</v>
      </c>
      <c r="L1019" s="251"/>
      <c r="M1019" s="252" t="s">
        <v>18</v>
      </c>
      <c r="N1019" s="253" t="s">
        <v>43</v>
      </c>
      <c r="O1019" s="67"/>
      <c r="P1019" s="189">
        <f>O1019*H1019</f>
        <v>0</v>
      </c>
      <c r="Q1019" s="189">
        <v>2.3999999999999998E-3</v>
      </c>
      <c r="R1019" s="189">
        <f>Q1019*H1019</f>
        <v>1.2503999999999999E-2</v>
      </c>
      <c r="S1019" s="189">
        <v>0</v>
      </c>
      <c r="T1019" s="190">
        <f>S1019*H1019</f>
        <v>0</v>
      </c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  <c r="AR1019" s="191" t="s">
        <v>428</v>
      </c>
      <c r="AT1019" s="191" t="s">
        <v>674</v>
      </c>
      <c r="AU1019" s="191" t="s">
        <v>81</v>
      </c>
      <c r="AY1019" s="20" t="s">
        <v>160</v>
      </c>
      <c r="BE1019" s="192">
        <f>IF(N1019="základní",J1019,0)</f>
        <v>0</v>
      </c>
      <c r="BF1019" s="192">
        <f>IF(N1019="snížená",J1019,0)</f>
        <v>0</v>
      </c>
      <c r="BG1019" s="192">
        <f>IF(N1019="zákl. přenesená",J1019,0)</f>
        <v>0</v>
      </c>
      <c r="BH1019" s="192">
        <f>IF(N1019="sníž. přenesená",J1019,0)</f>
        <v>0</v>
      </c>
      <c r="BI1019" s="192">
        <f>IF(N1019="nulová",J1019,0)</f>
        <v>0</v>
      </c>
      <c r="BJ1019" s="20" t="s">
        <v>79</v>
      </c>
      <c r="BK1019" s="192">
        <f>ROUND(I1019*H1019,2)</f>
        <v>0</v>
      </c>
      <c r="BL1019" s="20" t="s">
        <v>201</v>
      </c>
      <c r="BM1019" s="191" t="s">
        <v>1583</v>
      </c>
    </row>
    <row r="1020" spans="1:65" s="14" customFormat="1">
      <c r="B1020" s="209"/>
      <c r="C1020" s="210"/>
      <c r="D1020" s="200" t="s">
        <v>172</v>
      </c>
      <c r="E1020" s="211" t="s">
        <v>18</v>
      </c>
      <c r="F1020" s="212" t="s">
        <v>1584</v>
      </c>
      <c r="G1020" s="210"/>
      <c r="H1020" s="213">
        <v>5.21</v>
      </c>
      <c r="I1020" s="214"/>
      <c r="J1020" s="210"/>
      <c r="K1020" s="210"/>
      <c r="L1020" s="215"/>
      <c r="M1020" s="216"/>
      <c r="N1020" s="217"/>
      <c r="O1020" s="217"/>
      <c r="P1020" s="217"/>
      <c r="Q1020" s="217"/>
      <c r="R1020" s="217"/>
      <c r="S1020" s="217"/>
      <c r="T1020" s="218"/>
      <c r="AT1020" s="219" t="s">
        <v>172</v>
      </c>
      <c r="AU1020" s="219" t="s">
        <v>81</v>
      </c>
      <c r="AV1020" s="14" t="s">
        <v>81</v>
      </c>
      <c r="AW1020" s="14" t="s">
        <v>34</v>
      </c>
      <c r="AX1020" s="14" t="s">
        <v>79</v>
      </c>
      <c r="AY1020" s="219" t="s">
        <v>160</v>
      </c>
    </row>
    <row r="1021" spans="1:65" s="2" customFormat="1" ht="14.4" customHeight="1">
      <c r="A1021" s="37"/>
      <c r="B1021" s="38"/>
      <c r="C1021" s="245" t="s">
        <v>1585</v>
      </c>
      <c r="D1021" s="245" t="s">
        <v>674</v>
      </c>
      <c r="E1021" s="246" t="s">
        <v>1586</v>
      </c>
      <c r="F1021" s="247" t="s">
        <v>1587</v>
      </c>
      <c r="G1021" s="248" t="s">
        <v>178</v>
      </c>
      <c r="H1021" s="249">
        <v>11.46</v>
      </c>
      <c r="I1021" s="250"/>
      <c r="J1021" s="249">
        <f>ROUND(I1021*H1021,2)</f>
        <v>0</v>
      </c>
      <c r="K1021" s="247" t="s">
        <v>167</v>
      </c>
      <c r="L1021" s="251"/>
      <c r="M1021" s="252" t="s">
        <v>18</v>
      </c>
      <c r="N1021" s="253" t="s">
        <v>43</v>
      </c>
      <c r="O1021" s="67"/>
      <c r="P1021" s="189">
        <f>O1021*H1021</f>
        <v>0</v>
      </c>
      <c r="Q1021" s="189">
        <v>3.0000000000000001E-3</v>
      </c>
      <c r="R1021" s="189">
        <f>Q1021*H1021</f>
        <v>3.4380000000000001E-2</v>
      </c>
      <c r="S1021" s="189">
        <v>0</v>
      </c>
      <c r="T1021" s="190">
        <f>S1021*H1021</f>
        <v>0</v>
      </c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R1021" s="191" t="s">
        <v>428</v>
      </c>
      <c r="AT1021" s="191" t="s">
        <v>674</v>
      </c>
      <c r="AU1021" s="191" t="s">
        <v>81</v>
      </c>
      <c r="AY1021" s="20" t="s">
        <v>160</v>
      </c>
      <c r="BE1021" s="192">
        <f>IF(N1021="základní",J1021,0)</f>
        <v>0</v>
      </c>
      <c r="BF1021" s="192">
        <f>IF(N1021="snížená",J1021,0)</f>
        <v>0</v>
      </c>
      <c r="BG1021" s="192">
        <f>IF(N1021="zákl. přenesená",J1021,0)</f>
        <v>0</v>
      </c>
      <c r="BH1021" s="192">
        <f>IF(N1021="sníž. přenesená",J1021,0)</f>
        <v>0</v>
      </c>
      <c r="BI1021" s="192">
        <f>IF(N1021="nulová",J1021,0)</f>
        <v>0</v>
      </c>
      <c r="BJ1021" s="20" t="s">
        <v>79</v>
      </c>
      <c r="BK1021" s="192">
        <f>ROUND(I1021*H1021,2)</f>
        <v>0</v>
      </c>
      <c r="BL1021" s="20" t="s">
        <v>201</v>
      </c>
      <c r="BM1021" s="191" t="s">
        <v>1588</v>
      </c>
    </row>
    <row r="1022" spans="1:65" s="14" customFormat="1">
      <c r="B1022" s="209"/>
      <c r="C1022" s="210"/>
      <c r="D1022" s="200" t="s">
        <v>172</v>
      </c>
      <c r="E1022" s="211" t="s">
        <v>18</v>
      </c>
      <c r="F1022" s="212" t="s">
        <v>1589</v>
      </c>
      <c r="G1022" s="210"/>
      <c r="H1022" s="213">
        <v>11.46</v>
      </c>
      <c r="I1022" s="214"/>
      <c r="J1022" s="210"/>
      <c r="K1022" s="210"/>
      <c r="L1022" s="215"/>
      <c r="M1022" s="216"/>
      <c r="N1022" s="217"/>
      <c r="O1022" s="217"/>
      <c r="P1022" s="217"/>
      <c r="Q1022" s="217"/>
      <c r="R1022" s="217"/>
      <c r="S1022" s="217"/>
      <c r="T1022" s="218"/>
      <c r="AT1022" s="219" t="s">
        <v>172</v>
      </c>
      <c r="AU1022" s="219" t="s">
        <v>81</v>
      </c>
      <c r="AV1022" s="14" t="s">
        <v>81</v>
      </c>
      <c r="AW1022" s="14" t="s">
        <v>34</v>
      </c>
      <c r="AX1022" s="14" t="s">
        <v>79</v>
      </c>
      <c r="AY1022" s="219" t="s">
        <v>160</v>
      </c>
    </row>
    <row r="1023" spans="1:65" s="2" customFormat="1" ht="22.2" customHeight="1">
      <c r="A1023" s="37"/>
      <c r="B1023" s="38"/>
      <c r="C1023" s="181" t="s">
        <v>1590</v>
      </c>
      <c r="D1023" s="181" t="s">
        <v>163</v>
      </c>
      <c r="E1023" s="182" t="s">
        <v>1591</v>
      </c>
      <c r="F1023" s="183" t="s">
        <v>1592</v>
      </c>
      <c r="G1023" s="184" t="s">
        <v>178</v>
      </c>
      <c r="H1023" s="185">
        <v>58.92</v>
      </c>
      <c r="I1023" s="186"/>
      <c r="J1023" s="185">
        <f>ROUND(I1023*H1023,2)</f>
        <v>0</v>
      </c>
      <c r="K1023" s="183" t="s">
        <v>167</v>
      </c>
      <c r="L1023" s="42"/>
      <c r="M1023" s="187" t="s">
        <v>18</v>
      </c>
      <c r="N1023" s="188" t="s">
        <v>43</v>
      </c>
      <c r="O1023" s="67"/>
      <c r="P1023" s="189">
        <f>O1023*H1023</f>
        <v>0</v>
      </c>
      <c r="Q1023" s="189">
        <v>6.3E-3</v>
      </c>
      <c r="R1023" s="189">
        <f>Q1023*H1023</f>
        <v>0.37119600000000003</v>
      </c>
      <c r="S1023" s="189">
        <v>0</v>
      </c>
      <c r="T1023" s="190">
        <f>S1023*H1023</f>
        <v>0</v>
      </c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  <c r="AR1023" s="191" t="s">
        <v>201</v>
      </c>
      <c r="AT1023" s="191" t="s">
        <v>163</v>
      </c>
      <c r="AU1023" s="191" t="s">
        <v>81</v>
      </c>
      <c r="AY1023" s="20" t="s">
        <v>160</v>
      </c>
      <c r="BE1023" s="192">
        <f>IF(N1023="základní",J1023,0)</f>
        <v>0</v>
      </c>
      <c r="BF1023" s="192">
        <f>IF(N1023="snížená",J1023,0)</f>
        <v>0</v>
      </c>
      <c r="BG1023" s="192">
        <f>IF(N1023="zákl. přenesená",J1023,0)</f>
        <v>0</v>
      </c>
      <c r="BH1023" s="192">
        <f>IF(N1023="sníž. přenesená",J1023,0)</f>
        <v>0</v>
      </c>
      <c r="BI1023" s="192">
        <f>IF(N1023="nulová",J1023,0)</f>
        <v>0</v>
      </c>
      <c r="BJ1023" s="20" t="s">
        <v>79</v>
      </c>
      <c r="BK1023" s="192">
        <f>ROUND(I1023*H1023,2)</f>
        <v>0</v>
      </c>
      <c r="BL1023" s="20" t="s">
        <v>201</v>
      </c>
      <c r="BM1023" s="191" t="s">
        <v>1593</v>
      </c>
    </row>
    <row r="1024" spans="1:65" s="2" customFormat="1">
      <c r="A1024" s="37"/>
      <c r="B1024" s="38"/>
      <c r="C1024" s="39"/>
      <c r="D1024" s="193" t="s">
        <v>170</v>
      </c>
      <c r="E1024" s="39"/>
      <c r="F1024" s="194" t="s">
        <v>1594</v>
      </c>
      <c r="G1024" s="39"/>
      <c r="H1024" s="39"/>
      <c r="I1024" s="195"/>
      <c r="J1024" s="39"/>
      <c r="K1024" s="39"/>
      <c r="L1024" s="42"/>
      <c r="M1024" s="196"/>
      <c r="N1024" s="197"/>
      <c r="O1024" s="67"/>
      <c r="P1024" s="67"/>
      <c r="Q1024" s="67"/>
      <c r="R1024" s="67"/>
      <c r="S1024" s="67"/>
      <c r="T1024" s="68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T1024" s="20" t="s">
        <v>170</v>
      </c>
      <c r="AU1024" s="20" t="s">
        <v>81</v>
      </c>
    </row>
    <row r="1025" spans="1:65" s="13" customFormat="1">
      <c r="B1025" s="198"/>
      <c r="C1025" s="199"/>
      <c r="D1025" s="200" t="s">
        <v>172</v>
      </c>
      <c r="E1025" s="201" t="s">
        <v>18</v>
      </c>
      <c r="F1025" s="202" t="s">
        <v>1080</v>
      </c>
      <c r="G1025" s="199"/>
      <c r="H1025" s="201" t="s">
        <v>18</v>
      </c>
      <c r="I1025" s="203"/>
      <c r="J1025" s="199"/>
      <c r="K1025" s="199"/>
      <c r="L1025" s="204"/>
      <c r="M1025" s="205"/>
      <c r="N1025" s="206"/>
      <c r="O1025" s="206"/>
      <c r="P1025" s="206"/>
      <c r="Q1025" s="206"/>
      <c r="R1025" s="206"/>
      <c r="S1025" s="206"/>
      <c r="T1025" s="207"/>
      <c r="AT1025" s="208" t="s">
        <v>172</v>
      </c>
      <c r="AU1025" s="208" t="s">
        <v>81</v>
      </c>
      <c r="AV1025" s="13" t="s">
        <v>79</v>
      </c>
      <c r="AW1025" s="13" t="s">
        <v>34</v>
      </c>
      <c r="AX1025" s="13" t="s">
        <v>72</v>
      </c>
      <c r="AY1025" s="208" t="s">
        <v>160</v>
      </c>
    </row>
    <row r="1026" spans="1:65" s="13" customFormat="1">
      <c r="B1026" s="198"/>
      <c r="C1026" s="199"/>
      <c r="D1026" s="200" t="s">
        <v>172</v>
      </c>
      <c r="E1026" s="201" t="s">
        <v>18</v>
      </c>
      <c r="F1026" s="202" t="s">
        <v>1595</v>
      </c>
      <c r="G1026" s="199"/>
      <c r="H1026" s="201" t="s">
        <v>18</v>
      </c>
      <c r="I1026" s="203"/>
      <c r="J1026" s="199"/>
      <c r="K1026" s="199"/>
      <c r="L1026" s="204"/>
      <c r="M1026" s="205"/>
      <c r="N1026" s="206"/>
      <c r="O1026" s="206"/>
      <c r="P1026" s="206"/>
      <c r="Q1026" s="206"/>
      <c r="R1026" s="206"/>
      <c r="S1026" s="206"/>
      <c r="T1026" s="207"/>
      <c r="AT1026" s="208" t="s">
        <v>172</v>
      </c>
      <c r="AU1026" s="208" t="s">
        <v>81</v>
      </c>
      <c r="AV1026" s="13" t="s">
        <v>79</v>
      </c>
      <c r="AW1026" s="13" t="s">
        <v>34</v>
      </c>
      <c r="AX1026" s="13" t="s">
        <v>72</v>
      </c>
      <c r="AY1026" s="208" t="s">
        <v>160</v>
      </c>
    </row>
    <row r="1027" spans="1:65" s="14" customFormat="1">
      <c r="B1027" s="209"/>
      <c r="C1027" s="210"/>
      <c r="D1027" s="200" t="s">
        <v>172</v>
      </c>
      <c r="E1027" s="211" t="s">
        <v>18</v>
      </c>
      <c r="F1027" s="212" t="s">
        <v>1596</v>
      </c>
      <c r="G1027" s="210"/>
      <c r="H1027" s="213">
        <v>12.21</v>
      </c>
      <c r="I1027" s="214"/>
      <c r="J1027" s="210"/>
      <c r="K1027" s="210"/>
      <c r="L1027" s="215"/>
      <c r="M1027" s="216"/>
      <c r="N1027" s="217"/>
      <c r="O1027" s="217"/>
      <c r="P1027" s="217"/>
      <c r="Q1027" s="217"/>
      <c r="R1027" s="217"/>
      <c r="S1027" s="217"/>
      <c r="T1027" s="218"/>
      <c r="AT1027" s="219" t="s">
        <v>172</v>
      </c>
      <c r="AU1027" s="219" t="s">
        <v>81</v>
      </c>
      <c r="AV1027" s="14" t="s">
        <v>81</v>
      </c>
      <c r="AW1027" s="14" t="s">
        <v>34</v>
      </c>
      <c r="AX1027" s="14" t="s">
        <v>72</v>
      </c>
      <c r="AY1027" s="219" t="s">
        <v>160</v>
      </c>
    </row>
    <row r="1028" spans="1:65" s="14" customFormat="1">
      <c r="B1028" s="209"/>
      <c r="C1028" s="210"/>
      <c r="D1028" s="200" t="s">
        <v>172</v>
      </c>
      <c r="E1028" s="211" t="s">
        <v>18</v>
      </c>
      <c r="F1028" s="212" t="s">
        <v>1597</v>
      </c>
      <c r="G1028" s="210"/>
      <c r="H1028" s="213">
        <v>3.52</v>
      </c>
      <c r="I1028" s="214"/>
      <c r="J1028" s="210"/>
      <c r="K1028" s="210"/>
      <c r="L1028" s="215"/>
      <c r="M1028" s="216"/>
      <c r="N1028" s="217"/>
      <c r="O1028" s="217"/>
      <c r="P1028" s="217"/>
      <c r="Q1028" s="217"/>
      <c r="R1028" s="217"/>
      <c r="S1028" s="217"/>
      <c r="T1028" s="218"/>
      <c r="AT1028" s="219" t="s">
        <v>172</v>
      </c>
      <c r="AU1028" s="219" t="s">
        <v>81</v>
      </c>
      <c r="AV1028" s="14" t="s">
        <v>81</v>
      </c>
      <c r="AW1028" s="14" t="s">
        <v>34</v>
      </c>
      <c r="AX1028" s="14" t="s">
        <v>72</v>
      </c>
      <c r="AY1028" s="219" t="s">
        <v>160</v>
      </c>
    </row>
    <row r="1029" spans="1:65" s="14" customFormat="1">
      <c r="B1029" s="209"/>
      <c r="C1029" s="210"/>
      <c r="D1029" s="200" t="s">
        <v>172</v>
      </c>
      <c r="E1029" s="211" t="s">
        <v>18</v>
      </c>
      <c r="F1029" s="212" t="s">
        <v>1598</v>
      </c>
      <c r="G1029" s="210"/>
      <c r="H1029" s="213">
        <v>5.39</v>
      </c>
      <c r="I1029" s="214"/>
      <c r="J1029" s="210"/>
      <c r="K1029" s="210"/>
      <c r="L1029" s="215"/>
      <c r="M1029" s="216"/>
      <c r="N1029" s="217"/>
      <c r="O1029" s="217"/>
      <c r="P1029" s="217"/>
      <c r="Q1029" s="217"/>
      <c r="R1029" s="217"/>
      <c r="S1029" s="217"/>
      <c r="T1029" s="218"/>
      <c r="AT1029" s="219" t="s">
        <v>172</v>
      </c>
      <c r="AU1029" s="219" t="s">
        <v>81</v>
      </c>
      <c r="AV1029" s="14" t="s">
        <v>81</v>
      </c>
      <c r="AW1029" s="14" t="s">
        <v>34</v>
      </c>
      <c r="AX1029" s="14" t="s">
        <v>72</v>
      </c>
      <c r="AY1029" s="219" t="s">
        <v>160</v>
      </c>
    </row>
    <row r="1030" spans="1:65" s="16" customFormat="1">
      <c r="B1030" s="231"/>
      <c r="C1030" s="232"/>
      <c r="D1030" s="200" t="s">
        <v>172</v>
      </c>
      <c r="E1030" s="233" t="s">
        <v>18</v>
      </c>
      <c r="F1030" s="234" t="s">
        <v>279</v>
      </c>
      <c r="G1030" s="232"/>
      <c r="H1030" s="235">
        <v>21.12</v>
      </c>
      <c r="I1030" s="236"/>
      <c r="J1030" s="232"/>
      <c r="K1030" s="232"/>
      <c r="L1030" s="237"/>
      <c r="M1030" s="238"/>
      <c r="N1030" s="239"/>
      <c r="O1030" s="239"/>
      <c r="P1030" s="239"/>
      <c r="Q1030" s="239"/>
      <c r="R1030" s="239"/>
      <c r="S1030" s="239"/>
      <c r="T1030" s="240"/>
      <c r="AT1030" s="241" t="s">
        <v>172</v>
      </c>
      <c r="AU1030" s="241" t="s">
        <v>81</v>
      </c>
      <c r="AV1030" s="16" t="s">
        <v>184</v>
      </c>
      <c r="AW1030" s="16" t="s">
        <v>34</v>
      </c>
      <c r="AX1030" s="16" t="s">
        <v>72</v>
      </c>
      <c r="AY1030" s="241" t="s">
        <v>160</v>
      </c>
    </row>
    <row r="1031" spans="1:65" s="13" customFormat="1">
      <c r="B1031" s="198"/>
      <c r="C1031" s="199"/>
      <c r="D1031" s="200" t="s">
        <v>172</v>
      </c>
      <c r="E1031" s="201" t="s">
        <v>18</v>
      </c>
      <c r="F1031" s="202" t="s">
        <v>1599</v>
      </c>
      <c r="G1031" s="199"/>
      <c r="H1031" s="201" t="s">
        <v>18</v>
      </c>
      <c r="I1031" s="203"/>
      <c r="J1031" s="199"/>
      <c r="K1031" s="199"/>
      <c r="L1031" s="204"/>
      <c r="M1031" s="205"/>
      <c r="N1031" s="206"/>
      <c r="O1031" s="206"/>
      <c r="P1031" s="206"/>
      <c r="Q1031" s="206"/>
      <c r="R1031" s="206"/>
      <c r="S1031" s="206"/>
      <c r="T1031" s="207"/>
      <c r="AT1031" s="208" t="s">
        <v>172</v>
      </c>
      <c r="AU1031" s="208" t="s">
        <v>81</v>
      </c>
      <c r="AV1031" s="13" t="s">
        <v>79</v>
      </c>
      <c r="AW1031" s="13" t="s">
        <v>34</v>
      </c>
      <c r="AX1031" s="13" t="s">
        <v>72</v>
      </c>
      <c r="AY1031" s="208" t="s">
        <v>160</v>
      </c>
    </row>
    <row r="1032" spans="1:65" s="14" customFormat="1">
      <c r="B1032" s="209"/>
      <c r="C1032" s="210"/>
      <c r="D1032" s="200" t="s">
        <v>172</v>
      </c>
      <c r="E1032" s="211" t="s">
        <v>18</v>
      </c>
      <c r="F1032" s="212" t="s">
        <v>1600</v>
      </c>
      <c r="G1032" s="210"/>
      <c r="H1032" s="213">
        <v>37.799999999999997</v>
      </c>
      <c r="I1032" s="214"/>
      <c r="J1032" s="210"/>
      <c r="K1032" s="210"/>
      <c r="L1032" s="215"/>
      <c r="M1032" s="216"/>
      <c r="N1032" s="217"/>
      <c r="O1032" s="217"/>
      <c r="P1032" s="217"/>
      <c r="Q1032" s="217"/>
      <c r="R1032" s="217"/>
      <c r="S1032" s="217"/>
      <c r="T1032" s="218"/>
      <c r="AT1032" s="219" t="s">
        <v>172</v>
      </c>
      <c r="AU1032" s="219" t="s">
        <v>81</v>
      </c>
      <c r="AV1032" s="14" t="s">
        <v>81</v>
      </c>
      <c r="AW1032" s="14" t="s">
        <v>34</v>
      </c>
      <c r="AX1032" s="14" t="s">
        <v>72</v>
      </c>
      <c r="AY1032" s="219" t="s">
        <v>160</v>
      </c>
    </row>
    <row r="1033" spans="1:65" s="16" customFormat="1">
      <c r="B1033" s="231"/>
      <c r="C1033" s="232"/>
      <c r="D1033" s="200" t="s">
        <v>172</v>
      </c>
      <c r="E1033" s="233" t="s">
        <v>18</v>
      </c>
      <c r="F1033" s="234" t="s">
        <v>279</v>
      </c>
      <c r="G1033" s="232"/>
      <c r="H1033" s="235">
        <v>37.799999999999997</v>
      </c>
      <c r="I1033" s="236"/>
      <c r="J1033" s="232"/>
      <c r="K1033" s="232"/>
      <c r="L1033" s="237"/>
      <c r="M1033" s="238"/>
      <c r="N1033" s="239"/>
      <c r="O1033" s="239"/>
      <c r="P1033" s="239"/>
      <c r="Q1033" s="239"/>
      <c r="R1033" s="239"/>
      <c r="S1033" s="239"/>
      <c r="T1033" s="240"/>
      <c r="AT1033" s="241" t="s">
        <v>172</v>
      </c>
      <c r="AU1033" s="241" t="s">
        <v>81</v>
      </c>
      <c r="AV1033" s="16" t="s">
        <v>184</v>
      </c>
      <c r="AW1033" s="16" t="s">
        <v>34</v>
      </c>
      <c r="AX1033" s="16" t="s">
        <v>72</v>
      </c>
      <c r="AY1033" s="241" t="s">
        <v>160</v>
      </c>
    </row>
    <row r="1034" spans="1:65" s="15" customFormat="1">
      <c r="B1034" s="220"/>
      <c r="C1034" s="221"/>
      <c r="D1034" s="200" t="s">
        <v>172</v>
      </c>
      <c r="E1034" s="222" t="s">
        <v>18</v>
      </c>
      <c r="F1034" s="223" t="s">
        <v>175</v>
      </c>
      <c r="G1034" s="221"/>
      <c r="H1034" s="224">
        <v>58.92</v>
      </c>
      <c r="I1034" s="225"/>
      <c r="J1034" s="221"/>
      <c r="K1034" s="221"/>
      <c r="L1034" s="226"/>
      <c r="M1034" s="227"/>
      <c r="N1034" s="228"/>
      <c r="O1034" s="228"/>
      <c r="P1034" s="228"/>
      <c r="Q1034" s="228"/>
      <c r="R1034" s="228"/>
      <c r="S1034" s="228"/>
      <c r="T1034" s="229"/>
      <c r="AT1034" s="230" t="s">
        <v>172</v>
      </c>
      <c r="AU1034" s="230" t="s">
        <v>81</v>
      </c>
      <c r="AV1034" s="15" t="s">
        <v>168</v>
      </c>
      <c r="AW1034" s="15" t="s">
        <v>34</v>
      </c>
      <c r="AX1034" s="15" t="s">
        <v>79</v>
      </c>
      <c r="AY1034" s="230" t="s">
        <v>160</v>
      </c>
    </row>
    <row r="1035" spans="1:65" s="2" customFormat="1" ht="14.4" customHeight="1">
      <c r="A1035" s="37"/>
      <c r="B1035" s="38"/>
      <c r="C1035" s="245" t="s">
        <v>1601</v>
      </c>
      <c r="D1035" s="245" t="s">
        <v>674</v>
      </c>
      <c r="E1035" s="246" t="s">
        <v>1602</v>
      </c>
      <c r="F1035" s="247" t="s">
        <v>1603</v>
      </c>
      <c r="G1035" s="248" t="s">
        <v>178</v>
      </c>
      <c r="H1035" s="249">
        <v>22.81</v>
      </c>
      <c r="I1035" s="250"/>
      <c r="J1035" s="249">
        <f>ROUND(I1035*H1035,2)</f>
        <v>0</v>
      </c>
      <c r="K1035" s="247" t="s">
        <v>167</v>
      </c>
      <c r="L1035" s="251"/>
      <c r="M1035" s="252" t="s">
        <v>18</v>
      </c>
      <c r="N1035" s="253" t="s">
        <v>43</v>
      </c>
      <c r="O1035" s="67"/>
      <c r="P1035" s="189">
        <f>O1035*H1035</f>
        <v>0</v>
      </c>
      <c r="Q1035" s="189">
        <v>4.4999999999999997E-3</v>
      </c>
      <c r="R1035" s="189">
        <f>Q1035*H1035</f>
        <v>0.10264499999999999</v>
      </c>
      <c r="S1035" s="189">
        <v>0</v>
      </c>
      <c r="T1035" s="190">
        <f>S1035*H1035</f>
        <v>0</v>
      </c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R1035" s="191" t="s">
        <v>428</v>
      </c>
      <c r="AT1035" s="191" t="s">
        <v>674</v>
      </c>
      <c r="AU1035" s="191" t="s">
        <v>81</v>
      </c>
      <c r="AY1035" s="20" t="s">
        <v>160</v>
      </c>
      <c r="BE1035" s="192">
        <f>IF(N1035="základní",J1035,0)</f>
        <v>0</v>
      </c>
      <c r="BF1035" s="192">
        <f>IF(N1035="snížená",J1035,0)</f>
        <v>0</v>
      </c>
      <c r="BG1035" s="192">
        <f>IF(N1035="zákl. přenesená",J1035,0)</f>
        <v>0</v>
      </c>
      <c r="BH1035" s="192">
        <f>IF(N1035="sníž. přenesená",J1035,0)</f>
        <v>0</v>
      </c>
      <c r="BI1035" s="192">
        <f>IF(N1035="nulová",J1035,0)</f>
        <v>0</v>
      </c>
      <c r="BJ1035" s="20" t="s">
        <v>79</v>
      </c>
      <c r="BK1035" s="192">
        <f>ROUND(I1035*H1035,2)</f>
        <v>0</v>
      </c>
      <c r="BL1035" s="20" t="s">
        <v>201</v>
      </c>
      <c r="BM1035" s="191" t="s">
        <v>1604</v>
      </c>
    </row>
    <row r="1036" spans="1:65" s="14" customFormat="1">
      <c r="B1036" s="209"/>
      <c r="C1036" s="210"/>
      <c r="D1036" s="200" t="s">
        <v>172</v>
      </c>
      <c r="E1036" s="211" t="s">
        <v>18</v>
      </c>
      <c r="F1036" s="212" t="s">
        <v>1605</v>
      </c>
      <c r="G1036" s="210"/>
      <c r="H1036" s="213">
        <v>22.81</v>
      </c>
      <c r="I1036" s="214"/>
      <c r="J1036" s="210"/>
      <c r="K1036" s="210"/>
      <c r="L1036" s="215"/>
      <c r="M1036" s="216"/>
      <c r="N1036" s="217"/>
      <c r="O1036" s="217"/>
      <c r="P1036" s="217"/>
      <c r="Q1036" s="217"/>
      <c r="R1036" s="217"/>
      <c r="S1036" s="217"/>
      <c r="T1036" s="218"/>
      <c r="AT1036" s="219" t="s">
        <v>172</v>
      </c>
      <c r="AU1036" s="219" t="s">
        <v>81</v>
      </c>
      <c r="AV1036" s="14" t="s">
        <v>81</v>
      </c>
      <c r="AW1036" s="14" t="s">
        <v>34</v>
      </c>
      <c r="AX1036" s="14" t="s">
        <v>79</v>
      </c>
      <c r="AY1036" s="219" t="s">
        <v>160</v>
      </c>
    </row>
    <row r="1037" spans="1:65" s="2" customFormat="1" ht="14.4" customHeight="1">
      <c r="A1037" s="37"/>
      <c r="B1037" s="38"/>
      <c r="C1037" s="245" t="s">
        <v>1606</v>
      </c>
      <c r="D1037" s="245" t="s">
        <v>674</v>
      </c>
      <c r="E1037" s="246" t="s">
        <v>1607</v>
      </c>
      <c r="F1037" s="247" t="s">
        <v>1608</v>
      </c>
      <c r="G1037" s="248" t="s">
        <v>178</v>
      </c>
      <c r="H1037" s="249">
        <v>40.82</v>
      </c>
      <c r="I1037" s="250"/>
      <c r="J1037" s="249">
        <f>ROUND(I1037*H1037,2)</f>
        <v>0</v>
      </c>
      <c r="K1037" s="247" t="s">
        <v>167</v>
      </c>
      <c r="L1037" s="251"/>
      <c r="M1037" s="252" t="s">
        <v>18</v>
      </c>
      <c r="N1037" s="253" t="s">
        <v>43</v>
      </c>
      <c r="O1037" s="67"/>
      <c r="P1037" s="189">
        <f>O1037*H1037</f>
        <v>0</v>
      </c>
      <c r="Q1037" s="189">
        <v>4.7999999999999996E-3</v>
      </c>
      <c r="R1037" s="189">
        <f>Q1037*H1037</f>
        <v>0.19593599999999997</v>
      </c>
      <c r="S1037" s="189">
        <v>0</v>
      </c>
      <c r="T1037" s="190">
        <f>S1037*H1037</f>
        <v>0</v>
      </c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  <c r="AR1037" s="191" t="s">
        <v>428</v>
      </c>
      <c r="AT1037" s="191" t="s">
        <v>674</v>
      </c>
      <c r="AU1037" s="191" t="s">
        <v>81</v>
      </c>
      <c r="AY1037" s="20" t="s">
        <v>160</v>
      </c>
      <c r="BE1037" s="192">
        <f>IF(N1037="základní",J1037,0)</f>
        <v>0</v>
      </c>
      <c r="BF1037" s="192">
        <f>IF(N1037="snížená",J1037,0)</f>
        <v>0</v>
      </c>
      <c r="BG1037" s="192">
        <f>IF(N1037="zákl. přenesená",J1037,0)</f>
        <v>0</v>
      </c>
      <c r="BH1037" s="192">
        <f>IF(N1037="sníž. přenesená",J1037,0)</f>
        <v>0</v>
      </c>
      <c r="BI1037" s="192">
        <f>IF(N1037="nulová",J1037,0)</f>
        <v>0</v>
      </c>
      <c r="BJ1037" s="20" t="s">
        <v>79</v>
      </c>
      <c r="BK1037" s="192">
        <f>ROUND(I1037*H1037,2)</f>
        <v>0</v>
      </c>
      <c r="BL1037" s="20" t="s">
        <v>201</v>
      </c>
      <c r="BM1037" s="191" t="s">
        <v>1609</v>
      </c>
    </row>
    <row r="1038" spans="1:65" s="14" customFormat="1">
      <c r="B1038" s="209"/>
      <c r="C1038" s="210"/>
      <c r="D1038" s="200" t="s">
        <v>172</v>
      </c>
      <c r="E1038" s="211" t="s">
        <v>18</v>
      </c>
      <c r="F1038" s="212" t="s">
        <v>1610</v>
      </c>
      <c r="G1038" s="210"/>
      <c r="H1038" s="213">
        <v>40.82</v>
      </c>
      <c r="I1038" s="214"/>
      <c r="J1038" s="210"/>
      <c r="K1038" s="210"/>
      <c r="L1038" s="215"/>
      <c r="M1038" s="216"/>
      <c r="N1038" s="217"/>
      <c r="O1038" s="217"/>
      <c r="P1038" s="217"/>
      <c r="Q1038" s="217"/>
      <c r="R1038" s="217"/>
      <c r="S1038" s="217"/>
      <c r="T1038" s="218"/>
      <c r="AT1038" s="219" t="s">
        <v>172</v>
      </c>
      <c r="AU1038" s="219" t="s">
        <v>81</v>
      </c>
      <c r="AV1038" s="14" t="s">
        <v>81</v>
      </c>
      <c r="AW1038" s="14" t="s">
        <v>34</v>
      </c>
      <c r="AX1038" s="14" t="s">
        <v>79</v>
      </c>
      <c r="AY1038" s="219" t="s">
        <v>160</v>
      </c>
    </row>
    <row r="1039" spans="1:65" s="2" customFormat="1" ht="22.2" customHeight="1">
      <c r="A1039" s="37"/>
      <c r="B1039" s="38"/>
      <c r="C1039" s="181" t="s">
        <v>1611</v>
      </c>
      <c r="D1039" s="181" t="s">
        <v>163</v>
      </c>
      <c r="E1039" s="182" t="s">
        <v>1612</v>
      </c>
      <c r="F1039" s="183" t="s">
        <v>1613</v>
      </c>
      <c r="G1039" s="184" t="s">
        <v>178</v>
      </c>
      <c r="H1039" s="185">
        <v>32.56</v>
      </c>
      <c r="I1039" s="186"/>
      <c r="J1039" s="185">
        <f>ROUND(I1039*H1039,2)</f>
        <v>0</v>
      </c>
      <c r="K1039" s="183" t="s">
        <v>167</v>
      </c>
      <c r="L1039" s="42"/>
      <c r="M1039" s="187" t="s">
        <v>18</v>
      </c>
      <c r="N1039" s="188" t="s">
        <v>43</v>
      </c>
      <c r="O1039" s="67"/>
      <c r="P1039" s="189">
        <f>O1039*H1039</f>
        <v>0</v>
      </c>
      <c r="Q1039" s="189">
        <v>1.2E-4</v>
      </c>
      <c r="R1039" s="189">
        <f>Q1039*H1039</f>
        <v>3.9072000000000004E-3</v>
      </c>
      <c r="S1039" s="189">
        <v>0</v>
      </c>
      <c r="T1039" s="190">
        <f>S1039*H1039</f>
        <v>0</v>
      </c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  <c r="AR1039" s="191" t="s">
        <v>201</v>
      </c>
      <c r="AT1039" s="191" t="s">
        <v>163</v>
      </c>
      <c r="AU1039" s="191" t="s">
        <v>81</v>
      </c>
      <c r="AY1039" s="20" t="s">
        <v>160</v>
      </c>
      <c r="BE1039" s="192">
        <f>IF(N1039="základní",J1039,0)</f>
        <v>0</v>
      </c>
      <c r="BF1039" s="192">
        <f>IF(N1039="snížená",J1039,0)</f>
        <v>0</v>
      </c>
      <c r="BG1039" s="192">
        <f>IF(N1039="zákl. přenesená",J1039,0)</f>
        <v>0</v>
      </c>
      <c r="BH1039" s="192">
        <f>IF(N1039="sníž. přenesená",J1039,0)</f>
        <v>0</v>
      </c>
      <c r="BI1039" s="192">
        <f>IF(N1039="nulová",J1039,0)</f>
        <v>0</v>
      </c>
      <c r="BJ1039" s="20" t="s">
        <v>79</v>
      </c>
      <c r="BK1039" s="192">
        <f>ROUND(I1039*H1039,2)</f>
        <v>0</v>
      </c>
      <c r="BL1039" s="20" t="s">
        <v>201</v>
      </c>
      <c r="BM1039" s="191" t="s">
        <v>1614</v>
      </c>
    </row>
    <row r="1040" spans="1:65" s="2" customFormat="1">
      <c r="A1040" s="37"/>
      <c r="B1040" s="38"/>
      <c r="C1040" s="39"/>
      <c r="D1040" s="193" t="s">
        <v>170</v>
      </c>
      <c r="E1040" s="39"/>
      <c r="F1040" s="194" t="s">
        <v>1615</v>
      </c>
      <c r="G1040" s="39"/>
      <c r="H1040" s="39"/>
      <c r="I1040" s="195"/>
      <c r="J1040" s="39"/>
      <c r="K1040" s="39"/>
      <c r="L1040" s="42"/>
      <c r="M1040" s="196"/>
      <c r="N1040" s="197"/>
      <c r="O1040" s="67"/>
      <c r="P1040" s="67"/>
      <c r="Q1040" s="67"/>
      <c r="R1040" s="67"/>
      <c r="S1040" s="67"/>
      <c r="T1040" s="68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  <c r="AT1040" s="20" t="s">
        <v>170</v>
      </c>
      <c r="AU1040" s="20" t="s">
        <v>81</v>
      </c>
    </row>
    <row r="1041" spans="1:65" s="13" customFormat="1">
      <c r="B1041" s="198"/>
      <c r="C1041" s="199"/>
      <c r="D1041" s="200" t="s">
        <v>172</v>
      </c>
      <c r="E1041" s="201" t="s">
        <v>18</v>
      </c>
      <c r="F1041" s="202" t="s">
        <v>1080</v>
      </c>
      <c r="G1041" s="199"/>
      <c r="H1041" s="201" t="s">
        <v>18</v>
      </c>
      <c r="I1041" s="203"/>
      <c r="J1041" s="199"/>
      <c r="K1041" s="199"/>
      <c r="L1041" s="204"/>
      <c r="M1041" s="205"/>
      <c r="N1041" s="206"/>
      <c r="O1041" s="206"/>
      <c r="P1041" s="206"/>
      <c r="Q1041" s="206"/>
      <c r="R1041" s="206"/>
      <c r="S1041" s="206"/>
      <c r="T1041" s="207"/>
      <c r="AT1041" s="208" t="s">
        <v>172</v>
      </c>
      <c r="AU1041" s="208" t="s">
        <v>81</v>
      </c>
      <c r="AV1041" s="13" t="s">
        <v>79</v>
      </c>
      <c r="AW1041" s="13" t="s">
        <v>34</v>
      </c>
      <c r="AX1041" s="13" t="s">
        <v>72</v>
      </c>
      <c r="AY1041" s="208" t="s">
        <v>160</v>
      </c>
    </row>
    <row r="1042" spans="1:65" s="13" customFormat="1">
      <c r="B1042" s="198"/>
      <c r="C1042" s="199"/>
      <c r="D1042" s="200" t="s">
        <v>172</v>
      </c>
      <c r="E1042" s="201" t="s">
        <v>18</v>
      </c>
      <c r="F1042" s="202" t="s">
        <v>1616</v>
      </c>
      <c r="G1042" s="199"/>
      <c r="H1042" s="201" t="s">
        <v>18</v>
      </c>
      <c r="I1042" s="203"/>
      <c r="J1042" s="199"/>
      <c r="K1042" s="199"/>
      <c r="L1042" s="204"/>
      <c r="M1042" s="205"/>
      <c r="N1042" s="206"/>
      <c r="O1042" s="206"/>
      <c r="P1042" s="206"/>
      <c r="Q1042" s="206"/>
      <c r="R1042" s="206"/>
      <c r="S1042" s="206"/>
      <c r="T1042" s="207"/>
      <c r="AT1042" s="208" t="s">
        <v>172</v>
      </c>
      <c r="AU1042" s="208" t="s">
        <v>81</v>
      </c>
      <c r="AV1042" s="13" t="s">
        <v>79</v>
      </c>
      <c r="AW1042" s="13" t="s">
        <v>34</v>
      </c>
      <c r="AX1042" s="13" t="s">
        <v>72</v>
      </c>
      <c r="AY1042" s="208" t="s">
        <v>160</v>
      </c>
    </row>
    <row r="1043" spans="1:65" s="14" customFormat="1">
      <c r="B1043" s="209"/>
      <c r="C1043" s="210"/>
      <c r="D1043" s="200" t="s">
        <v>172</v>
      </c>
      <c r="E1043" s="211" t="s">
        <v>18</v>
      </c>
      <c r="F1043" s="212" t="s">
        <v>1617</v>
      </c>
      <c r="G1043" s="210"/>
      <c r="H1043" s="213">
        <v>32.56</v>
      </c>
      <c r="I1043" s="214"/>
      <c r="J1043" s="210"/>
      <c r="K1043" s="210"/>
      <c r="L1043" s="215"/>
      <c r="M1043" s="216"/>
      <c r="N1043" s="217"/>
      <c r="O1043" s="217"/>
      <c r="P1043" s="217"/>
      <c r="Q1043" s="217"/>
      <c r="R1043" s="217"/>
      <c r="S1043" s="217"/>
      <c r="T1043" s="218"/>
      <c r="AT1043" s="219" t="s">
        <v>172</v>
      </c>
      <c r="AU1043" s="219" t="s">
        <v>81</v>
      </c>
      <c r="AV1043" s="14" t="s">
        <v>81</v>
      </c>
      <c r="AW1043" s="14" t="s">
        <v>34</v>
      </c>
      <c r="AX1043" s="14" t="s">
        <v>72</v>
      </c>
      <c r="AY1043" s="219" t="s">
        <v>160</v>
      </c>
    </row>
    <row r="1044" spans="1:65" s="15" customFormat="1">
      <c r="B1044" s="220"/>
      <c r="C1044" s="221"/>
      <c r="D1044" s="200" t="s">
        <v>172</v>
      </c>
      <c r="E1044" s="222" t="s">
        <v>18</v>
      </c>
      <c r="F1044" s="223" t="s">
        <v>175</v>
      </c>
      <c r="G1044" s="221"/>
      <c r="H1044" s="224">
        <v>32.56</v>
      </c>
      <c r="I1044" s="225"/>
      <c r="J1044" s="221"/>
      <c r="K1044" s="221"/>
      <c r="L1044" s="226"/>
      <c r="M1044" s="227"/>
      <c r="N1044" s="228"/>
      <c r="O1044" s="228"/>
      <c r="P1044" s="228"/>
      <c r="Q1044" s="228"/>
      <c r="R1044" s="228"/>
      <c r="S1044" s="228"/>
      <c r="T1044" s="229"/>
      <c r="AT1044" s="230" t="s">
        <v>172</v>
      </c>
      <c r="AU1044" s="230" t="s">
        <v>81</v>
      </c>
      <c r="AV1044" s="15" t="s">
        <v>168</v>
      </c>
      <c r="AW1044" s="15" t="s">
        <v>34</v>
      </c>
      <c r="AX1044" s="15" t="s">
        <v>79</v>
      </c>
      <c r="AY1044" s="230" t="s">
        <v>160</v>
      </c>
    </row>
    <row r="1045" spans="1:65" s="2" customFormat="1" ht="14.4" customHeight="1">
      <c r="A1045" s="37"/>
      <c r="B1045" s="38"/>
      <c r="C1045" s="245" t="s">
        <v>1618</v>
      </c>
      <c r="D1045" s="245" t="s">
        <v>674</v>
      </c>
      <c r="E1045" s="246" t="s">
        <v>1619</v>
      </c>
      <c r="F1045" s="247" t="s">
        <v>1620</v>
      </c>
      <c r="G1045" s="248" t="s">
        <v>178</v>
      </c>
      <c r="H1045" s="249">
        <v>34.19</v>
      </c>
      <c r="I1045" s="250"/>
      <c r="J1045" s="249">
        <f>ROUND(I1045*H1045,2)</f>
        <v>0</v>
      </c>
      <c r="K1045" s="247" t="s">
        <v>167</v>
      </c>
      <c r="L1045" s="251"/>
      <c r="M1045" s="252" t="s">
        <v>18</v>
      </c>
      <c r="N1045" s="253" t="s">
        <v>43</v>
      </c>
      <c r="O1045" s="67"/>
      <c r="P1045" s="189">
        <f>O1045*H1045</f>
        <v>0</v>
      </c>
      <c r="Q1045" s="189">
        <v>4.0000000000000001E-3</v>
      </c>
      <c r="R1045" s="189">
        <f>Q1045*H1045</f>
        <v>0.13675999999999999</v>
      </c>
      <c r="S1045" s="189">
        <v>0</v>
      </c>
      <c r="T1045" s="190">
        <f>S1045*H1045</f>
        <v>0</v>
      </c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  <c r="AR1045" s="191" t="s">
        <v>428</v>
      </c>
      <c r="AT1045" s="191" t="s">
        <v>674</v>
      </c>
      <c r="AU1045" s="191" t="s">
        <v>81</v>
      </c>
      <c r="AY1045" s="20" t="s">
        <v>160</v>
      </c>
      <c r="BE1045" s="192">
        <f>IF(N1045="základní",J1045,0)</f>
        <v>0</v>
      </c>
      <c r="BF1045" s="192">
        <f>IF(N1045="snížená",J1045,0)</f>
        <v>0</v>
      </c>
      <c r="BG1045" s="192">
        <f>IF(N1045="zákl. přenesená",J1045,0)</f>
        <v>0</v>
      </c>
      <c r="BH1045" s="192">
        <f>IF(N1045="sníž. přenesená",J1045,0)</f>
        <v>0</v>
      </c>
      <c r="BI1045" s="192">
        <f>IF(N1045="nulová",J1045,0)</f>
        <v>0</v>
      </c>
      <c r="BJ1045" s="20" t="s">
        <v>79</v>
      </c>
      <c r="BK1045" s="192">
        <f>ROUND(I1045*H1045,2)</f>
        <v>0</v>
      </c>
      <c r="BL1045" s="20" t="s">
        <v>201</v>
      </c>
      <c r="BM1045" s="191" t="s">
        <v>1621</v>
      </c>
    </row>
    <row r="1046" spans="1:65" s="14" customFormat="1">
      <c r="B1046" s="209"/>
      <c r="C1046" s="210"/>
      <c r="D1046" s="200" t="s">
        <v>172</v>
      </c>
      <c r="E1046" s="211" t="s">
        <v>18</v>
      </c>
      <c r="F1046" s="212" t="s">
        <v>1622</v>
      </c>
      <c r="G1046" s="210"/>
      <c r="H1046" s="213">
        <v>34.19</v>
      </c>
      <c r="I1046" s="214"/>
      <c r="J1046" s="210"/>
      <c r="K1046" s="210"/>
      <c r="L1046" s="215"/>
      <c r="M1046" s="216"/>
      <c r="N1046" s="217"/>
      <c r="O1046" s="217"/>
      <c r="P1046" s="217"/>
      <c r="Q1046" s="217"/>
      <c r="R1046" s="217"/>
      <c r="S1046" s="217"/>
      <c r="T1046" s="218"/>
      <c r="AT1046" s="219" t="s">
        <v>172</v>
      </c>
      <c r="AU1046" s="219" t="s">
        <v>81</v>
      </c>
      <c r="AV1046" s="14" t="s">
        <v>81</v>
      </c>
      <c r="AW1046" s="14" t="s">
        <v>34</v>
      </c>
      <c r="AX1046" s="14" t="s">
        <v>79</v>
      </c>
      <c r="AY1046" s="219" t="s">
        <v>160</v>
      </c>
    </row>
    <row r="1047" spans="1:65" s="2" customFormat="1" ht="22.2" customHeight="1">
      <c r="A1047" s="37"/>
      <c r="B1047" s="38"/>
      <c r="C1047" s="181" t="s">
        <v>1623</v>
      </c>
      <c r="D1047" s="181" t="s">
        <v>163</v>
      </c>
      <c r="E1047" s="182" t="s">
        <v>1624</v>
      </c>
      <c r="F1047" s="183" t="s">
        <v>1625</v>
      </c>
      <c r="G1047" s="184" t="s">
        <v>274</v>
      </c>
      <c r="H1047" s="185">
        <v>2.2599999999999998</v>
      </c>
      <c r="I1047" s="186"/>
      <c r="J1047" s="185">
        <f>ROUND(I1047*H1047,2)</f>
        <v>0</v>
      </c>
      <c r="K1047" s="183" t="s">
        <v>167</v>
      </c>
      <c r="L1047" s="42"/>
      <c r="M1047" s="187" t="s">
        <v>18</v>
      </c>
      <c r="N1047" s="188" t="s">
        <v>43</v>
      </c>
      <c r="O1047" s="67"/>
      <c r="P1047" s="189">
        <f>O1047*H1047</f>
        <v>0</v>
      </c>
      <c r="Q1047" s="189">
        <v>0</v>
      </c>
      <c r="R1047" s="189">
        <f>Q1047*H1047</f>
        <v>0</v>
      </c>
      <c r="S1047" s="189">
        <v>0</v>
      </c>
      <c r="T1047" s="190">
        <f>S1047*H1047</f>
        <v>0</v>
      </c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  <c r="AR1047" s="191" t="s">
        <v>201</v>
      </c>
      <c r="AT1047" s="191" t="s">
        <v>163</v>
      </c>
      <c r="AU1047" s="191" t="s">
        <v>81</v>
      </c>
      <c r="AY1047" s="20" t="s">
        <v>160</v>
      </c>
      <c r="BE1047" s="192">
        <f>IF(N1047="základní",J1047,0)</f>
        <v>0</v>
      </c>
      <c r="BF1047" s="192">
        <f>IF(N1047="snížená",J1047,0)</f>
        <v>0</v>
      </c>
      <c r="BG1047" s="192">
        <f>IF(N1047="zákl. přenesená",J1047,0)</f>
        <v>0</v>
      </c>
      <c r="BH1047" s="192">
        <f>IF(N1047="sníž. přenesená",J1047,0)</f>
        <v>0</v>
      </c>
      <c r="BI1047" s="192">
        <f>IF(N1047="nulová",J1047,0)</f>
        <v>0</v>
      </c>
      <c r="BJ1047" s="20" t="s">
        <v>79</v>
      </c>
      <c r="BK1047" s="192">
        <f>ROUND(I1047*H1047,2)</f>
        <v>0</v>
      </c>
      <c r="BL1047" s="20" t="s">
        <v>201</v>
      </c>
      <c r="BM1047" s="191" t="s">
        <v>1626</v>
      </c>
    </row>
    <row r="1048" spans="1:65" s="2" customFormat="1">
      <c r="A1048" s="37"/>
      <c r="B1048" s="38"/>
      <c r="C1048" s="39"/>
      <c r="D1048" s="193" t="s">
        <v>170</v>
      </c>
      <c r="E1048" s="39"/>
      <c r="F1048" s="194" t="s">
        <v>1627</v>
      </c>
      <c r="G1048" s="39"/>
      <c r="H1048" s="39"/>
      <c r="I1048" s="195"/>
      <c r="J1048" s="39"/>
      <c r="K1048" s="39"/>
      <c r="L1048" s="42"/>
      <c r="M1048" s="196"/>
      <c r="N1048" s="197"/>
      <c r="O1048" s="67"/>
      <c r="P1048" s="67"/>
      <c r="Q1048" s="67"/>
      <c r="R1048" s="67"/>
      <c r="S1048" s="67"/>
      <c r="T1048" s="68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  <c r="AT1048" s="20" t="s">
        <v>170</v>
      </c>
      <c r="AU1048" s="20" t="s">
        <v>81</v>
      </c>
    </row>
    <row r="1049" spans="1:65" s="12" customFormat="1" ht="22.8" customHeight="1">
      <c r="B1049" s="165"/>
      <c r="C1049" s="166"/>
      <c r="D1049" s="167" t="s">
        <v>71</v>
      </c>
      <c r="E1049" s="179" t="s">
        <v>1628</v>
      </c>
      <c r="F1049" s="179" t="s">
        <v>1629</v>
      </c>
      <c r="G1049" s="166"/>
      <c r="H1049" s="166"/>
      <c r="I1049" s="169"/>
      <c r="J1049" s="180">
        <f>BK1049</f>
        <v>0</v>
      </c>
      <c r="K1049" s="166"/>
      <c r="L1049" s="171"/>
      <c r="M1049" s="172"/>
      <c r="N1049" s="173"/>
      <c r="O1049" s="173"/>
      <c r="P1049" s="174">
        <f>SUM(P1050:P1077)</f>
        <v>0</v>
      </c>
      <c r="Q1049" s="173"/>
      <c r="R1049" s="174">
        <f>SUM(R1050:R1077)</f>
        <v>5.2890000000000006E-2</v>
      </c>
      <c r="S1049" s="173"/>
      <c r="T1049" s="175">
        <f>SUM(T1050:T1077)</f>
        <v>0</v>
      </c>
      <c r="AR1049" s="176" t="s">
        <v>81</v>
      </c>
      <c r="AT1049" s="177" t="s">
        <v>71</v>
      </c>
      <c r="AU1049" s="177" t="s">
        <v>79</v>
      </c>
      <c r="AY1049" s="176" t="s">
        <v>160</v>
      </c>
      <c r="BK1049" s="178">
        <f>SUM(BK1050:BK1077)</f>
        <v>0</v>
      </c>
    </row>
    <row r="1050" spans="1:65" s="2" customFormat="1" ht="14.4" customHeight="1">
      <c r="A1050" s="37"/>
      <c r="B1050" s="38"/>
      <c r="C1050" s="181" t="s">
        <v>1630</v>
      </c>
      <c r="D1050" s="181" t="s">
        <v>163</v>
      </c>
      <c r="E1050" s="182" t="s">
        <v>1631</v>
      </c>
      <c r="F1050" s="183" t="s">
        <v>1632</v>
      </c>
      <c r="G1050" s="184" t="s">
        <v>241</v>
      </c>
      <c r="H1050" s="185">
        <v>11.5</v>
      </c>
      <c r="I1050" s="186"/>
      <c r="J1050" s="185">
        <f>ROUND(I1050*H1050,2)</f>
        <v>0</v>
      </c>
      <c r="K1050" s="183" t="s">
        <v>18</v>
      </c>
      <c r="L1050" s="42"/>
      <c r="M1050" s="187" t="s">
        <v>18</v>
      </c>
      <c r="N1050" s="188" t="s">
        <v>43</v>
      </c>
      <c r="O1050" s="67"/>
      <c r="P1050" s="189">
        <f>O1050*H1050</f>
        <v>0</v>
      </c>
      <c r="Q1050" s="189">
        <v>3.0799999999999998E-3</v>
      </c>
      <c r="R1050" s="189">
        <f>Q1050*H1050</f>
        <v>3.542E-2</v>
      </c>
      <c r="S1050" s="189">
        <v>0</v>
      </c>
      <c r="T1050" s="190">
        <f>S1050*H1050</f>
        <v>0</v>
      </c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  <c r="AR1050" s="191" t="s">
        <v>201</v>
      </c>
      <c r="AT1050" s="191" t="s">
        <v>163</v>
      </c>
      <c r="AU1050" s="191" t="s">
        <v>81</v>
      </c>
      <c r="AY1050" s="20" t="s">
        <v>160</v>
      </c>
      <c r="BE1050" s="192">
        <f>IF(N1050="základní",J1050,0)</f>
        <v>0</v>
      </c>
      <c r="BF1050" s="192">
        <f>IF(N1050="snížená",J1050,0)</f>
        <v>0</v>
      </c>
      <c r="BG1050" s="192">
        <f>IF(N1050="zákl. přenesená",J1050,0)</f>
        <v>0</v>
      </c>
      <c r="BH1050" s="192">
        <f>IF(N1050="sníž. přenesená",J1050,0)</f>
        <v>0</v>
      </c>
      <c r="BI1050" s="192">
        <f>IF(N1050="nulová",J1050,0)</f>
        <v>0</v>
      </c>
      <c r="BJ1050" s="20" t="s">
        <v>79</v>
      </c>
      <c r="BK1050" s="192">
        <f>ROUND(I1050*H1050,2)</f>
        <v>0</v>
      </c>
      <c r="BL1050" s="20" t="s">
        <v>201</v>
      </c>
      <c r="BM1050" s="191" t="s">
        <v>1633</v>
      </c>
    </row>
    <row r="1051" spans="1:65" s="13" customFormat="1">
      <c r="B1051" s="198"/>
      <c r="C1051" s="199"/>
      <c r="D1051" s="200" t="s">
        <v>172</v>
      </c>
      <c r="E1051" s="201" t="s">
        <v>18</v>
      </c>
      <c r="F1051" s="202" t="s">
        <v>1146</v>
      </c>
      <c r="G1051" s="199"/>
      <c r="H1051" s="201" t="s">
        <v>18</v>
      </c>
      <c r="I1051" s="203"/>
      <c r="J1051" s="199"/>
      <c r="K1051" s="199"/>
      <c r="L1051" s="204"/>
      <c r="M1051" s="205"/>
      <c r="N1051" s="206"/>
      <c r="O1051" s="206"/>
      <c r="P1051" s="206"/>
      <c r="Q1051" s="206"/>
      <c r="R1051" s="206"/>
      <c r="S1051" s="206"/>
      <c r="T1051" s="207"/>
      <c r="AT1051" s="208" t="s">
        <v>172</v>
      </c>
      <c r="AU1051" s="208" t="s">
        <v>81</v>
      </c>
      <c r="AV1051" s="13" t="s">
        <v>79</v>
      </c>
      <c r="AW1051" s="13" t="s">
        <v>34</v>
      </c>
      <c r="AX1051" s="13" t="s">
        <v>72</v>
      </c>
      <c r="AY1051" s="208" t="s">
        <v>160</v>
      </c>
    </row>
    <row r="1052" spans="1:65" s="14" customFormat="1">
      <c r="B1052" s="209"/>
      <c r="C1052" s="210"/>
      <c r="D1052" s="200" t="s">
        <v>172</v>
      </c>
      <c r="E1052" s="211" t="s">
        <v>18</v>
      </c>
      <c r="F1052" s="212" t="s">
        <v>1634</v>
      </c>
      <c r="G1052" s="210"/>
      <c r="H1052" s="213">
        <v>11.5</v>
      </c>
      <c r="I1052" s="214"/>
      <c r="J1052" s="210"/>
      <c r="K1052" s="210"/>
      <c r="L1052" s="215"/>
      <c r="M1052" s="216"/>
      <c r="N1052" s="217"/>
      <c r="O1052" s="217"/>
      <c r="P1052" s="217"/>
      <c r="Q1052" s="217"/>
      <c r="R1052" s="217"/>
      <c r="S1052" s="217"/>
      <c r="T1052" s="218"/>
      <c r="AT1052" s="219" t="s">
        <v>172</v>
      </c>
      <c r="AU1052" s="219" t="s">
        <v>81</v>
      </c>
      <c r="AV1052" s="14" t="s">
        <v>81</v>
      </c>
      <c r="AW1052" s="14" t="s">
        <v>34</v>
      </c>
      <c r="AX1052" s="14" t="s">
        <v>72</v>
      </c>
      <c r="AY1052" s="219" t="s">
        <v>160</v>
      </c>
    </row>
    <row r="1053" spans="1:65" s="15" customFormat="1">
      <c r="B1053" s="220"/>
      <c r="C1053" s="221"/>
      <c r="D1053" s="200" t="s">
        <v>172</v>
      </c>
      <c r="E1053" s="222" t="s">
        <v>18</v>
      </c>
      <c r="F1053" s="223" t="s">
        <v>175</v>
      </c>
      <c r="G1053" s="221"/>
      <c r="H1053" s="224">
        <v>11.5</v>
      </c>
      <c r="I1053" s="225"/>
      <c r="J1053" s="221"/>
      <c r="K1053" s="221"/>
      <c r="L1053" s="226"/>
      <c r="M1053" s="227"/>
      <c r="N1053" s="228"/>
      <c r="O1053" s="228"/>
      <c r="P1053" s="228"/>
      <c r="Q1053" s="228"/>
      <c r="R1053" s="228"/>
      <c r="S1053" s="228"/>
      <c r="T1053" s="229"/>
      <c r="AT1053" s="230" t="s">
        <v>172</v>
      </c>
      <c r="AU1053" s="230" t="s">
        <v>81</v>
      </c>
      <c r="AV1053" s="15" t="s">
        <v>168</v>
      </c>
      <c r="AW1053" s="15" t="s">
        <v>34</v>
      </c>
      <c r="AX1053" s="15" t="s">
        <v>79</v>
      </c>
      <c r="AY1053" s="230" t="s">
        <v>160</v>
      </c>
    </row>
    <row r="1054" spans="1:65" s="2" customFormat="1" ht="14.4" customHeight="1">
      <c r="A1054" s="37"/>
      <c r="B1054" s="38"/>
      <c r="C1054" s="181" t="s">
        <v>1635</v>
      </c>
      <c r="D1054" s="181" t="s">
        <v>163</v>
      </c>
      <c r="E1054" s="182" t="s">
        <v>1636</v>
      </c>
      <c r="F1054" s="183" t="s">
        <v>1637</v>
      </c>
      <c r="G1054" s="184" t="s">
        <v>241</v>
      </c>
      <c r="H1054" s="185">
        <v>5</v>
      </c>
      <c r="I1054" s="186"/>
      <c r="J1054" s="185">
        <f>ROUND(I1054*H1054,2)</f>
        <v>0</v>
      </c>
      <c r="K1054" s="183" t="s">
        <v>18</v>
      </c>
      <c r="L1054" s="42"/>
      <c r="M1054" s="187" t="s">
        <v>18</v>
      </c>
      <c r="N1054" s="188" t="s">
        <v>43</v>
      </c>
      <c r="O1054" s="67"/>
      <c r="P1054" s="189">
        <f>O1054*H1054</f>
        <v>0</v>
      </c>
      <c r="Q1054" s="189">
        <v>1.3699999999999999E-3</v>
      </c>
      <c r="R1054" s="189">
        <f>Q1054*H1054</f>
        <v>6.8499999999999993E-3</v>
      </c>
      <c r="S1054" s="189">
        <v>0</v>
      </c>
      <c r="T1054" s="190">
        <f>S1054*H1054</f>
        <v>0</v>
      </c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  <c r="AR1054" s="191" t="s">
        <v>201</v>
      </c>
      <c r="AT1054" s="191" t="s">
        <v>163</v>
      </c>
      <c r="AU1054" s="191" t="s">
        <v>81</v>
      </c>
      <c r="AY1054" s="20" t="s">
        <v>160</v>
      </c>
      <c r="BE1054" s="192">
        <f>IF(N1054="základní",J1054,0)</f>
        <v>0</v>
      </c>
      <c r="BF1054" s="192">
        <f>IF(N1054="snížená",J1054,0)</f>
        <v>0</v>
      </c>
      <c r="BG1054" s="192">
        <f>IF(N1054="zákl. přenesená",J1054,0)</f>
        <v>0</v>
      </c>
      <c r="BH1054" s="192">
        <f>IF(N1054="sníž. přenesená",J1054,0)</f>
        <v>0</v>
      </c>
      <c r="BI1054" s="192">
        <f>IF(N1054="nulová",J1054,0)</f>
        <v>0</v>
      </c>
      <c r="BJ1054" s="20" t="s">
        <v>79</v>
      </c>
      <c r="BK1054" s="192">
        <f>ROUND(I1054*H1054,2)</f>
        <v>0</v>
      </c>
      <c r="BL1054" s="20" t="s">
        <v>201</v>
      </c>
      <c r="BM1054" s="191" t="s">
        <v>1638</v>
      </c>
    </row>
    <row r="1055" spans="1:65" s="13" customFormat="1">
      <c r="B1055" s="198"/>
      <c r="C1055" s="199"/>
      <c r="D1055" s="200" t="s">
        <v>172</v>
      </c>
      <c r="E1055" s="201" t="s">
        <v>18</v>
      </c>
      <c r="F1055" s="202" t="s">
        <v>1146</v>
      </c>
      <c r="G1055" s="199"/>
      <c r="H1055" s="201" t="s">
        <v>18</v>
      </c>
      <c r="I1055" s="203"/>
      <c r="J1055" s="199"/>
      <c r="K1055" s="199"/>
      <c r="L1055" s="204"/>
      <c r="M1055" s="205"/>
      <c r="N1055" s="206"/>
      <c r="O1055" s="206"/>
      <c r="P1055" s="206"/>
      <c r="Q1055" s="206"/>
      <c r="R1055" s="206"/>
      <c r="S1055" s="206"/>
      <c r="T1055" s="207"/>
      <c r="AT1055" s="208" t="s">
        <v>172</v>
      </c>
      <c r="AU1055" s="208" t="s">
        <v>81</v>
      </c>
      <c r="AV1055" s="13" t="s">
        <v>79</v>
      </c>
      <c r="AW1055" s="13" t="s">
        <v>34</v>
      </c>
      <c r="AX1055" s="13" t="s">
        <v>72</v>
      </c>
      <c r="AY1055" s="208" t="s">
        <v>160</v>
      </c>
    </row>
    <row r="1056" spans="1:65" s="14" customFormat="1">
      <c r="B1056" s="209"/>
      <c r="C1056" s="210"/>
      <c r="D1056" s="200" t="s">
        <v>172</v>
      </c>
      <c r="E1056" s="211" t="s">
        <v>18</v>
      </c>
      <c r="F1056" s="212" t="s">
        <v>1639</v>
      </c>
      <c r="G1056" s="210"/>
      <c r="H1056" s="213">
        <v>5</v>
      </c>
      <c r="I1056" s="214"/>
      <c r="J1056" s="210"/>
      <c r="K1056" s="210"/>
      <c r="L1056" s="215"/>
      <c r="M1056" s="216"/>
      <c r="N1056" s="217"/>
      <c r="O1056" s="217"/>
      <c r="P1056" s="217"/>
      <c r="Q1056" s="217"/>
      <c r="R1056" s="217"/>
      <c r="S1056" s="217"/>
      <c r="T1056" s="218"/>
      <c r="AT1056" s="219" t="s">
        <v>172</v>
      </c>
      <c r="AU1056" s="219" t="s">
        <v>81</v>
      </c>
      <c r="AV1056" s="14" t="s">
        <v>81</v>
      </c>
      <c r="AW1056" s="14" t="s">
        <v>34</v>
      </c>
      <c r="AX1056" s="14" t="s">
        <v>72</v>
      </c>
      <c r="AY1056" s="219" t="s">
        <v>160</v>
      </c>
    </row>
    <row r="1057" spans="1:65" s="15" customFormat="1">
      <c r="B1057" s="220"/>
      <c r="C1057" s="221"/>
      <c r="D1057" s="200" t="s">
        <v>172</v>
      </c>
      <c r="E1057" s="222" t="s">
        <v>18</v>
      </c>
      <c r="F1057" s="223" t="s">
        <v>175</v>
      </c>
      <c r="G1057" s="221"/>
      <c r="H1057" s="224">
        <v>5</v>
      </c>
      <c r="I1057" s="225"/>
      <c r="J1057" s="221"/>
      <c r="K1057" s="221"/>
      <c r="L1057" s="226"/>
      <c r="M1057" s="227"/>
      <c r="N1057" s="228"/>
      <c r="O1057" s="228"/>
      <c r="P1057" s="228"/>
      <c r="Q1057" s="228"/>
      <c r="R1057" s="228"/>
      <c r="S1057" s="228"/>
      <c r="T1057" s="229"/>
      <c r="AT1057" s="230" t="s">
        <v>172</v>
      </c>
      <c r="AU1057" s="230" t="s">
        <v>81</v>
      </c>
      <c r="AV1057" s="15" t="s">
        <v>168</v>
      </c>
      <c r="AW1057" s="15" t="s">
        <v>34</v>
      </c>
      <c r="AX1057" s="15" t="s">
        <v>79</v>
      </c>
      <c r="AY1057" s="230" t="s">
        <v>160</v>
      </c>
    </row>
    <row r="1058" spans="1:65" s="2" customFormat="1" ht="14.4" customHeight="1">
      <c r="A1058" s="37"/>
      <c r="B1058" s="38"/>
      <c r="C1058" s="181" t="s">
        <v>1640</v>
      </c>
      <c r="D1058" s="181" t="s">
        <v>163</v>
      </c>
      <c r="E1058" s="182" t="s">
        <v>1641</v>
      </c>
      <c r="F1058" s="183" t="s">
        <v>1642</v>
      </c>
      <c r="G1058" s="184" t="s">
        <v>241</v>
      </c>
      <c r="H1058" s="185">
        <v>4</v>
      </c>
      <c r="I1058" s="186"/>
      <c r="J1058" s="185">
        <f>ROUND(I1058*H1058,2)</f>
        <v>0</v>
      </c>
      <c r="K1058" s="183" t="s">
        <v>18</v>
      </c>
      <c r="L1058" s="42"/>
      <c r="M1058" s="187" t="s">
        <v>18</v>
      </c>
      <c r="N1058" s="188" t="s">
        <v>43</v>
      </c>
      <c r="O1058" s="67"/>
      <c r="P1058" s="189">
        <f>O1058*H1058</f>
        <v>0</v>
      </c>
      <c r="Q1058" s="189">
        <v>1.41E-3</v>
      </c>
      <c r="R1058" s="189">
        <f>Q1058*H1058</f>
        <v>5.64E-3</v>
      </c>
      <c r="S1058" s="189">
        <v>0</v>
      </c>
      <c r="T1058" s="190">
        <f>S1058*H1058</f>
        <v>0</v>
      </c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  <c r="AR1058" s="191" t="s">
        <v>201</v>
      </c>
      <c r="AT1058" s="191" t="s">
        <v>163</v>
      </c>
      <c r="AU1058" s="191" t="s">
        <v>81</v>
      </c>
      <c r="AY1058" s="20" t="s">
        <v>160</v>
      </c>
      <c r="BE1058" s="192">
        <f>IF(N1058="základní",J1058,0)</f>
        <v>0</v>
      </c>
      <c r="BF1058" s="192">
        <f>IF(N1058="snížená",J1058,0)</f>
        <v>0</v>
      </c>
      <c r="BG1058" s="192">
        <f>IF(N1058="zákl. přenesená",J1058,0)</f>
        <v>0</v>
      </c>
      <c r="BH1058" s="192">
        <f>IF(N1058="sníž. přenesená",J1058,0)</f>
        <v>0</v>
      </c>
      <c r="BI1058" s="192">
        <f>IF(N1058="nulová",J1058,0)</f>
        <v>0</v>
      </c>
      <c r="BJ1058" s="20" t="s">
        <v>79</v>
      </c>
      <c r="BK1058" s="192">
        <f>ROUND(I1058*H1058,2)</f>
        <v>0</v>
      </c>
      <c r="BL1058" s="20" t="s">
        <v>201</v>
      </c>
      <c r="BM1058" s="191" t="s">
        <v>1643</v>
      </c>
    </row>
    <row r="1059" spans="1:65" s="13" customFormat="1">
      <c r="B1059" s="198"/>
      <c r="C1059" s="199"/>
      <c r="D1059" s="200" t="s">
        <v>172</v>
      </c>
      <c r="E1059" s="201" t="s">
        <v>18</v>
      </c>
      <c r="F1059" s="202" t="s">
        <v>1146</v>
      </c>
      <c r="G1059" s="199"/>
      <c r="H1059" s="201" t="s">
        <v>18</v>
      </c>
      <c r="I1059" s="203"/>
      <c r="J1059" s="199"/>
      <c r="K1059" s="199"/>
      <c r="L1059" s="204"/>
      <c r="M1059" s="205"/>
      <c r="N1059" s="206"/>
      <c r="O1059" s="206"/>
      <c r="P1059" s="206"/>
      <c r="Q1059" s="206"/>
      <c r="R1059" s="206"/>
      <c r="S1059" s="206"/>
      <c r="T1059" s="207"/>
      <c r="AT1059" s="208" t="s">
        <v>172</v>
      </c>
      <c r="AU1059" s="208" t="s">
        <v>81</v>
      </c>
      <c r="AV1059" s="13" t="s">
        <v>79</v>
      </c>
      <c r="AW1059" s="13" t="s">
        <v>34</v>
      </c>
      <c r="AX1059" s="13" t="s">
        <v>72</v>
      </c>
      <c r="AY1059" s="208" t="s">
        <v>160</v>
      </c>
    </row>
    <row r="1060" spans="1:65" s="14" customFormat="1">
      <c r="B1060" s="209"/>
      <c r="C1060" s="210"/>
      <c r="D1060" s="200" t="s">
        <v>172</v>
      </c>
      <c r="E1060" s="211" t="s">
        <v>18</v>
      </c>
      <c r="F1060" s="212" t="s">
        <v>1147</v>
      </c>
      <c r="G1060" s="210"/>
      <c r="H1060" s="213">
        <v>4</v>
      </c>
      <c r="I1060" s="214"/>
      <c r="J1060" s="210"/>
      <c r="K1060" s="210"/>
      <c r="L1060" s="215"/>
      <c r="M1060" s="216"/>
      <c r="N1060" s="217"/>
      <c r="O1060" s="217"/>
      <c r="P1060" s="217"/>
      <c r="Q1060" s="217"/>
      <c r="R1060" s="217"/>
      <c r="S1060" s="217"/>
      <c r="T1060" s="218"/>
      <c r="AT1060" s="219" t="s">
        <v>172</v>
      </c>
      <c r="AU1060" s="219" t="s">
        <v>81</v>
      </c>
      <c r="AV1060" s="14" t="s">
        <v>81</v>
      </c>
      <c r="AW1060" s="14" t="s">
        <v>34</v>
      </c>
      <c r="AX1060" s="14" t="s">
        <v>72</v>
      </c>
      <c r="AY1060" s="219" t="s">
        <v>160</v>
      </c>
    </row>
    <row r="1061" spans="1:65" s="15" customFormat="1">
      <c r="B1061" s="220"/>
      <c r="C1061" s="221"/>
      <c r="D1061" s="200" t="s">
        <v>172</v>
      </c>
      <c r="E1061" s="222" t="s">
        <v>18</v>
      </c>
      <c r="F1061" s="223" t="s">
        <v>175</v>
      </c>
      <c r="G1061" s="221"/>
      <c r="H1061" s="224">
        <v>4</v>
      </c>
      <c r="I1061" s="225"/>
      <c r="J1061" s="221"/>
      <c r="K1061" s="221"/>
      <c r="L1061" s="226"/>
      <c r="M1061" s="227"/>
      <c r="N1061" s="228"/>
      <c r="O1061" s="228"/>
      <c r="P1061" s="228"/>
      <c r="Q1061" s="228"/>
      <c r="R1061" s="228"/>
      <c r="S1061" s="228"/>
      <c r="T1061" s="229"/>
      <c r="AT1061" s="230" t="s">
        <v>172</v>
      </c>
      <c r="AU1061" s="230" t="s">
        <v>81</v>
      </c>
      <c r="AV1061" s="15" t="s">
        <v>168</v>
      </c>
      <c r="AW1061" s="15" t="s">
        <v>34</v>
      </c>
      <c r="AX1061" s="15" t="s">
        <v>79</v>
      </c>
      <c r="AY1061" s="230" t="s">
        <v>160</v>
      </c>
    </row>
    <row r="1062" spans="1:65" s="2" customFormat="1" ht="14.4" customHeight="1">
      <c r="A1062" s="37"/>
      <c r="B1062" s="38"/>
      <c r="C1062" s="181" t="s">
        <v>1644</v>
      </c>
      <c r="D1062" s="181" t="s">
        <v>163</v>
      </c>
      <c r="E1062" s="182" t="s">
        <v>1645</v>
      </c>
      <c r="F1062" s="183" t="s">
        <v>1646</v>
      </c>
      <c r="G1062" s="184" t="s">
        <v>241</v>
      </c>
      <c r="H1062" s="185">
        <v>4</v>
      </c>
      <c r="I1062" s="186"/>
      <c r="J1062" s="185">
        <f>ROUND(I1062*H1062,2)</f>
        <v>0</v>
      </c>
      <c r="K1062" s="183" t="s">
        <v>18</v>
      </c>
      <c r="L1062" s="42"/>
      <c r="M1062" s="187" t="s">
        <v>18</v>
      </c>
      <c r="N1062" s="188" t="s">
        <v>43</v>
      </c>
      <c r="O1062" s="67"/>
      <c r="P1062" s="189">
        <f>O1062*H1062</f>
        <v>0</v>
      </c>
      <c r="Q1062" s="189">
        <v>5.0000000000000001E-4</v>
      </c>
      <c r="R1062" s="189">
        <f>Q1062*H1062</f>
        <v>2E-3</v>
      </c>
      <c r="S1062" s="189">
        <v>0</v>
      </c>
      <c r="T1062" s="190">
        <f>S1062*H1062</f>
        <v>0</v>
      </c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  <c r="AR1062" s="191" t="s">
        <v>201</v>
      </c>
      <c r="AT1062" s="191" t="s">
        <v>163</v>
      </c>
      <c r="AU1062" s="191" t="s">
        <v>81</v>
      </c>
      <c r="AY1062" s="20" t="s">
        <v>160</v>
      </c>
      <c r="BE1062" s="192">
        <f>IF(N1062="základní",J1062,0)</f>
        <v>0</v>
      </c>
      <c r="BF1062" s="192">
        <f>IF(N1062="snížená",J1062,0)</f>
        <v>0</v>
      </c>
      <c r="BG1062" s="192">
        <f>IF(N1062="zákl. přenesená",J1062,0)</f>
        <v>0</v>
      </c>
      <c r="BH1062" s="192">
        <f>IF(N1062="sníž. přenesená",J1062,0)</f>
        <v>0</v>
      </c>
      <c r="BI1062" s="192">
        <f>IF(N1062="nulová",J1062,0)</f>
        <v>0</v>
      </c>
      <c r="BJ1062" s="20" t="s">
        <v>79</v>
      </c>
      <c r="BK1062" s="192">
        <f>ROUND(I1062*H1062,2)</f>
        <v>0</v>
      </c>
      <c r="BL1062" s="20" t="s">
        <v>201</v>
      </c>
      <c r="BM1062" s="191" t="s">
        <v>1647</v>
      </c>
    </row>
    <row r="1063" spans="1:65" s="13" customFormat="1">
      <c r="B1063" s="198"/>
      <c r="C1063" s="199"/>
      <c r="D1063" s="200" t="s">
        <v>172</v>
      </c>
      <c r="E1063" s="201" t="s">
        <v>18</v>
      </c>
      <c r="F1063" s="202" t="s">
        <v>1146</v>
      </c>
      <c r="G1063" s="199"/>
      <c r="H1063" s="201" t="s">
        <v>18</v>
      </c>
      <c r="I1063" s="203"/>
      <c r="J1063" s="199"/>
      <c r="K1063" s="199"/>
      <c r="L1063" s="204"/>
      <c r="M1063" s="205"/>
      <c r="N1063" s="206"/>
      <c r="O1063" s="206"/>
      <c r="P1063" s="206"/>
      <c r="Q1063" s="206"/>
      <c r="R1063" s="206"/>
      <c r="S1063" s="206"/>
      <c r="T1063" s="207"/>
      <c r="AT1063" s="208" t="s">
        <v>172</v>
      </c>
      <c r="AU1063" s="208" t="s">
        <v>81</v>
      </c>
      <c r="AV1063" s="13" t="s">
        <v>79</v>
      </c>
      <c r="AW1063" s="13" t="s">
        <v>34</v>
      </c>
      <c r="AX1063" s="13" t="s">
        <v>72</v>
      </c>
      <c r="AY1063" s="208" t="s">
        <v>160</v>
      </c>
    </row>
    <row r="1064" spans="1:65" s="14" customFormat="1">
      <c r="B1064" s="209"/>
      <c r="C1064" s="210"/>
      <c r="D1064" s="200" t="s">
        <v>172</v>
      </c>
      <c r="E1064" s="211" t="s">
        <v>18</v>
      </c>
      <c r="F1064" s="212" t="s">
        <v>1147</v>
      </c>
      <c r="G1064" s="210"/>
      <c r="H1064" s="213">
        <v>4</v>
      </c>
      <c r="I1064" s="214"/>
      <c r="J1064" s="210"/>
      <c r="K1064" s="210"/>
      <c r="L1064" s="215"/>
      <c r="M1064" s="216"/>
      <c r="N1064" s="217"/>
      <c r="O1064" s="217"/>
      <c r="P1064" s="217"/>
      <c r="Q1064" s="217"/>
      <c r="R1064" s="217"/>
      <c r="S1064" s="217"/>
      <c r="T1064" s="218"/>
      <c r="AT1064" s="219" t="s">
        <v>172</v>
      </c>
      <c r="AU1064" s="219" t="s">
        <v>81</v>
      </c>
      <c r="AV1064" s="14" t="s">
        <v>81</v>
      </c>
      <c r="AW1064" s="14" t="s">
        <v>34</v>
      </c>
      <c r="AX1064" s="14" t="s">
        <v>72</v>
      </c>
      <c r="AY1064" s="219" t="s">
        <v>160</v>
      </c>
    </row>
    <row r="1065" spans="1:65" s="15" customFormat="1">
      <c r="B1065" s="220"/>
      <c r="C1065" s="221"/>
      <c r="D1065" s="200" t="s">
        <v>172</v>
      </c>
      <c r="E1065" s="222" t="s">
        <v>18</v>
      </c>
      <c r="F1065" s="223" t="s">
        <v>175</v>
      </c>
      <c r="G1065" s="221"/>
      <c r="H1065" s="224">
        <v>4</v>
      </c>
      <c r="I1065" s="225"/>
      <c r="J1065" s="221"/>
      <c r="K1065" s="221"/>
      <c r="L1065" s="226"/>
      <c r="M1065" s="227"/>
      <c r="N1065" s="228"/>
      <c r="O1065" s="228"/>
      <c r="P1065" s="228"/>
      <c r="Q1065" s="228"/>
      <c r="R1065" s="228"/>
      <c r="S1065" s="228"/>
      <c r="T1065" s="229"/>
      <c r="AT1065" s="230" t="s">
        <v>172</v>
      </c>
      <c r="AU1065" s="230" t="s">
        <v>81</v>
      </c>
      <c r="AV1065" s="15" t="s">
        <v>168</v>
      </c>
      <c r="AW1065" s="15" t="s">
        <v>34</v>
      </c>
      <c r="AX1065" s="15" t="s">
        <v>79</v>
      </c>
      <c r="AY1065" s="230" t="s">
        <v>160</v>
      </c>
    </row>
    <row r="1066" spans="1:65" s="2" customFormat="1" ht="14.4" customHeight="1">
      <c r="A1066" s="37"/>
      <c r="B1066" s="38"/>
      <c r="C1066" s="181" t="s">
        <v>1648</v>
      </c>
      <c r="D1066" s="181" t="s">
        <v>163</v>
      </c>
      <c r="E1066" s="182" t="s">
        <v>1649</v>
      </c>
      <c r="F1066" s="183" t="s">
        <v>1650</v>
      </c>
      <c r="G1066" s="184" t="s">
        <v>439</v>
      </c>
      <c r="H1066" s="185">
        <v>1</v>
      </c>
      <c r="I1066" s="186"/>
      <c r="J1066" s="185">
        <f>ROUND(I1066*H1066,2)</f>
        <v>0</v>
      </c>
      <c r="K1066" s="183" t="s">
        <v>18</v>
      </c>
      <c r="L1066" s="42"/>
      <c r="M1066" s="187" t="s">
        <v>18</v>
      </c>
      <c r="N1066" s="188" t="s">
        <v>43</v>
      </c>
      <c r="O1066" s="67"/>
      <c r="P1066" s="189">
        <f>O1066*H1066</f>
        <v>0</v>
      </c>
      <c r="Q1066" s="189">
        <v>1.48E-3</v>
      </c>
      <c r="R1066" s="189">
        <f>Q1066*H1066</f>
        <v>1.48E-3</v>
      </c>
      <c r="S1066" s="189">
        <v>0</v>
      </c>
      <c r="T1066" s="190">
        <f>S1066*H1066</f>
        <v>0</v>
      </c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  <c r="AR1066" s="191" t="s">
        <v>201</v>
      </c>
      <c r="AT1066" s="191" t="s">
        <v>163</v>
      </c>
      <c r="AU1066" s="191" t="s">
        <v>81</v>
      </c>
      <c r="AY1066" s="20" t="s">
        <v>160</v>
      </c>
      <c r="BE1066" s="192">
        <f>IF(N1066="základní",J1066,0)</f>
        <v>0</v>
      </c>
      <c r="BF1066" s="192">
        <f>IF(N1066="snížená",J1066,0)</f>
        <v>0</v>
      </c>
      <c r="BG1066" s="192">
        <f>IF(N1066="zákl. přenesená",J1066,0)</f>
        <v>0</v>
      </c>
      <c r="BH1066" s="192">
        <f>IF(N1066="sníž. přenesená",J1066,0)</f>
        <v>0</v>
      </c>
      <c r="BI1066" s="192">
        <f>IF(N1066="nulová",J1066,0)</f>
        <v>0</v>
      </c>
      <c r="BJ1066" s="20" t="s">
        <v>79</v>
      </c>
      <c r="BK1066" s="192">
        <f>ROUND(I1066*H1066,2)</f>
        <v>0</v>
      </c>
      <c r="BL1066" s="20" t="s">
        <v>201</v>
      </c>
      <c r="BM1066" s="191" t="s">
        <v>1651</v>
      </c>
    </row>
    <row r="1067" spans="1:65" s="14" customFormat="1">
      <c r="B1067" s="209"/>
      <c r="C1067" s="210"/>
      <c r="D1067" s="200" t="s">
        <v>172</v>
      </c>
      <c r="E1067" s="211" t="s">
        <v>18</v>
      </c>
      <c r="F1067" s="212" t="s">
        <v>1014</v>
      </c>
      <c r="G1067" s="210"/>
      <c r="H1067" s="213">
        <v>1</v>
      </c>
      <c r="I1067" s="214"/>
      <c r="J1067" s="210"/>
      <c r="K1067" s="210"/>
      <c r="L1067" s="215"/>
      <c r="M1067" s="216"/>
      <c r="N1067" s="217"/>
      <c r="O1067" s="217"/>
      <c r="P1067" s="217"/>
      <c r="Q1067" s="217"/>
      <c r="R1067" s="217"/>
      <c r="S1067" s="217"/>
      <c r="T1067" s="218"/>
      <c r="AT1067" s="219" t="s">
        <v>172</v>
      </c>
      <c r="AU1067" s="219" t="s">
        <v>81</v>
      </c>
      <c r="AV1067" s="14" t="s">
        <v>81</v>
      </c>
      <c r="AW1067" s="14" t="s">
        <v>34</v>
      </c>
      <c r="AX1067" s="14" t="s">
        <v>79</v>
      </c>
      <c r="AY1067" s="219" t="s">
        <v>160</v>
      </c>
    </row>
    <row r="1068" spans="1:65" s="2" customFormat="1" ht="14.4" customHeight="1">
      <c r="A1068" s="37"/>
      <c r="B1068" s="38"/>
      <c r="C1068" s="181" t="s">
        <v>1652</v>
      </c>
      <c r="D1068" s="181" t="s">
        <v>163</v>
      </c>
      <c r="E1068" s="182" t="s">
        <v>1653</v>
      </c>
      <c r="F1068" s="183" t="s">
        <v>1654</v>
      </c>
      <c r="G1068" s="184" t="s">
        <v>439</v>
      </c>
      <c r="H1068" s="185">
        <v>1</v>
      </c>
      <c r="I1068" s="186"/>
      <c r="J1068" s="185">
        <f>ROUND(I1068*H1068,2)</f>
        <v>0</v>
      </c>
      <c r="K1068" s="183" t="s">
        <v>167</v>
      </c>
      <c r="L1068" s="42"/>
      <c r="M1068" s="187" t="s">
        <v>18</v>
      </c>
      <c r="N1068" s="188" t="s">
        <v>43</v>
      </c>
      <c r="O1068" s="67"/>
      <c r="P1068" s="189">
        <f>O1068*H1068</f>
        <v>0</v>
      </c>
      <c r="Q1068" s="189">
        <v>1.5E-3</v>
      </c>
      <c r="R1068" s="189">
        <f>Q1068*H1068</f>
        <v>1.5E-3</v>
      </c>
      <c r="S1068" s="189">
        <v>0</v>
      </c>
      <c r="T1068" s="190">
        <f>S1068*H1068</f>
        <v>0</v>
      </c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  <c r="AR1068" s="191" t="s">
        <v>201</v>
      </c>
      <c r="AT1068" s="191" t="s">
        <v>163</v>
      </c>
      <c r="AU1068" s="191" t="s">
        <v>81</v>
      </c>
      <c r="AY1068" s="20" t="s">
        <v>160</v>
      </c>
      <c r="BE1068" s="192">
        <f>IF(N1068="základní",J1068,0)</f>
        <v>0</v>
      </c>
      <c r="BF1068" s="192">
        <f>IF(N1068="snížená",J1068,0)</f>
        <v>0</v>
      </c>
      <c r="BG1068" s="192">
        <f>IF(N1068="zákl. přenesená",J1068,0)</f>
        <v>0</v>
      </c>
      <c r="BH1068" s="192">
        <f>IF(N1068="sníž. přenesená",J1068,0)</f>
        <v>0</v>
      </c>
      <c r="BI1068" s="192">
        <f>IF(N1068="nulová",J1068,0)</f>
        <v>0</v>
      </c>
      <c r="BJ1068" s="20" t="s">
        <v>79</v>
      </c>
      <c r="BK1068" s="192">
        <f>ROUND(I1068*H1068,2)</f>
        <v>0</v>
      </c>
      <c r="BL1068" s="20" t="s">
        <v>201</v>
      </c>
      <c r="BM1068" s="191" t="s">
        <v>1655</v>
      </c>
    </row>
    <row r="1069" spans="1:65" s="2" customFormat="1">
      <c r="A1069" s="37"/>
      <c r="B1069" s="38"/>
      <c r="C1069" s="39"/>
      <c r="D1069" s="193" t="s">
        <v>170</v>
      </c>
      <c r="E1069" s="39"/>
      <c r="F1069" s="194" t="s">
        <v>1656</v>
      </c>
      <c r="G1069" s="39"/>
      <c r="H1069" s="39"/>
      <c r="I1069" s="195"/>
      <c r="J1069" s="39"/>
      <c r="K1069" s="39"/>
      <c r="L1069" s="42"/>
      <c r="M1069" s="196"/>
      <c r="N1069" s="197"/>
      <c r="O1069" s="67"/>
      <c r="P1069" s="67"/>
      <c r="Q1069" s="67"/>
      <c r="R1069" s="67"/>
      <c r="S1069" s="67"/>
      <c r="T1069" s="68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  <c r="AT1069" s="20" t="s">
        <v>170</v>
      </c>
      <c r="AU1069" s="20" t="s">
        <v>81</v>
      </c>
    </row>
    <row r="1070" spans="1:65" s="2" customFormat="1" ht="14.4" customHeight="1">
      <c r="A1070" s="37"/>
      <c r="B1070" s="38"/>
      <c r="C1070" s="181" t="s">
        <v>1657</v>
      </c>
      <c r="D1070" s="181" t="s">
        <v>163</v>
      </c>
      <c r="E1070" s="182" t="s">
        <v>1658</v>
      </c>
      <c r="F1070" s="183" t="s">
        <v>1659</v>
      </c>
      <c r="G1070" s="184" t="s">
        <v>241</v>
      </c>
      <c r="H1070" s="185">
        <v>9</v>
      </c>
      <c r="I1070" s="186"/>
      <c r="J1070" s="185">
        <f>ROUND(I1070*H1070,2)</f>
        <v>0</v>
      </c>
      <c r="K1070" s="183" t="s">
        <v>167</v>
      </c>
      <c r="L1070" s="42"/>
      <c r="M1070" s="187" t="s">
        <v>18</v>
      </c>
      <c r="N1070" s="188" t="s">
        <v>43</v>
      </c>
      <c r="O1070" s="67"/>
      <c r="P1070" s="189">
        <f>O1070*H1070</f>
        <v>0</v>
      </c>
      <c r="Q1070" s="189">
        <v>0</v>
      </c>
      <c r="R1070" s="189">
        <f>Q1070*H1070</f>
        <v>0</v>
      </c>
      <c r="S1070" s="189">
        <v>0</v>
      </c>
      <c r="T1070" s="190">
        <f>S1070*H1070</f>
        <v>0</v>
      </c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  <c r="AR1070" s="191" t="s">
        <v>201</v>
      </c>
      <c r="AT1070" s="191" t="s">
        <v>163</v>
      </c>
      <c r="AU1070" s="191" t="s">
        <v>81</v>
      </c>
      <c r="AY1070" s="20" t="s">
        <v>160</v>
      </c>
      <c r="BE1070" s="192">
        <f>IF(N1070="základní",J1070,0)</f>
        <v>0</v>
      </c>
      <c r="BF1070" s="192">
        <f>IF(N1070="snížená",J1070,0)</f>
        <v>0</v>
      </c>
      <c r="BG1070" s="192">
        <f>IF(N1070="zákl. přenesená",J1070,0)</f>
        <v>0</v>
      </c>
      <c r="BH1070" s="192">
        <f>IF(N1070="sníž. přenesená",J1070,0)</f>
        <v>0</v>
      </c>
      <c r="BI1070" s="192">
        <f>IF(N1070="nulová",J1070,0)</f>
        <v>0</v>
      </c>
      <c r="BJ1070" s="20" t="s">
        <v>79</v>
      </c>
      <c r="BK1070" s="192">
        <f>ROUND(I1070*H1070,2)</f>
        <v>0</v>
      </c>
      <c r="BL1070" s="20" t="s">
        <v>201</v>
      </c>
      <c r="BM1070" s="191" t="s">
        <v>1660</v>
      </c>
    </row>
    <row r="1071" spans="1:65" s="2" customFormat="1">
      <c r="A1071" s="37"/>
      <c r="B1071" s="38"/>
      <c r="C1071" s="39"/>
      <c r="D1071" s="193" t="s">
        <v>170</v>
      </c>
      <c r="E1071" s="39"/>
      <c r="F1071" s="194" t="s">
        <v>1661</v>
      </c>
      <c r="G1071" s="39"/>
      <c r="H1071" s="39"/>
      <c r="I1071" s="195"/>
      <c r="J1071" s="39"/>
      <c r="K1071" s="39"/>
      <c r="L1071" s="42"/>
      <c r="M1071" s="196"/>
      <c r="N1071" s="197"/>
      <c r="O1071" s="67"/>
      <c r="P1071" s="67"/>
      <c r="Q1071" s="67"/>
      <c r="R1071" s="67"/>
      <c r="S1071" s="67"/>
      <c r="T1071" s="68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  <c r="AT1071" s="20" t="s">
        <v>170</v>
      </c>
      <c r="AU1071" s="20" t="s">
        <v>81</v>
      </c>
    </row>
    <row r="1072" spans="1:65" s="14" customFormat="1">
      <c r="B1072" s="209"/>
      <c r="C1072" s="210"/>
      <c r="D1072" s="200" t="s">
        <v>172</v>
      </c>
      <c r="E1072" s="211" t="s">
        <v>18</v>
      </c>
      <c r="F1072" s="212" t="s">
        <v>1274</v>
      </c>
      <c r="G1072" s="210"/>
      <c r="H1072" s="213">
        <v>9</v>
      </c>
      <c r="I1072" s="214"/>
      <c r="J1072" s="210"/>
      <c r="K1072" s="210"/>
      <c r="L1072" s="215"/>
      <c r="M1072" s="216"/>
      <c r="N1072" s="217"/>
      <c r="O1072" s="217"/>
      <c r="P1072" s="217"/>
      <c r="Q1072" s="217"/>
      <c r="R1072" s="217"/>
      <c r="S1072" s="217"/>
      <c r="T1072" s="218"/>
      <c r="AT1072" s="219" t="s">
        <v>172</v>
      </c>
      <c r="AU1072" s="219" t="s">
        <v>81</v>
      </c>
      <c r="AV1072" s="14" t="s">
        <v>81</v>
      </c>
      <c r="AW1072" s="14" t="s">
        <v>34</v>
      </c>
      <c r="AX1072" s="14" t="s">
        <v>79</v>
      </c>
      <c r="AY1072" s="219" t="s">
        <v>160</v>
      </c>
    </row>
    <row r="1073" spans="1:65" s="2" customFormat="1" ht="14.4" customHeight="1">
      <c r="A1073" s="37"/>
      <c r="B1073" s="38"/>
      <c r="C1073" s="181" t="s">
        <v>1662</v>
      </c>
      <c r="D1073" s="181" t="s">
        <v>163</v>
      </c>
      <c r="E1073" s="182" t="s">
        <v>1663</v>
      </c>
      <c r="F1073" s="183" t="s">
        <v>1664</v>
      </c>
      <c r="G1073" s="184" t="s">
        <v>241</v>
      </c>
      <c r="H1073" s="185">
        <v>11.5</v>
      </c>
      <c r="I1073" s="186"/>
      <c r="J1073" s="185">
        <f>ROUND(I1073*H1073,2)</f>
        <v>0</v>
      </c>
      <c r="K1073" s="183" t="s">
        <v>167</v>
      </c>
      <c r="L1073" s="42"/>
      <c r="M1073" s="187" t="s">
        <v>18</v>
      </c>
      <c r="N1073" s="188" t="s">
        <v>43</v>
      </c>
      <c r="O1073" s="67"/>
      <c r="P1073" s="189">
        <f>O1073*H1073</f>
        <v>0</v>
      </c>
      <c r="Q1073" s="189">
        <v>0</v>
      </c>
      <c r="R1073" s="189">
        <f>Q1073*H1073</f>
        <v>0</v>
      </c>
      <c r="S1073" s="189">
        <v>0</v>
      </c>
      <c r="T1073" s="190">
        <f>S1073*H1073</f>
        <v>0</v>
      </c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  <c r="AR1073" s="191" t="s">
        <v>201</v>
      </c>
      <c r="AT1073" s="191" t="s">
        <v>163</v>
      </c>
      <c r="AU1073" s="191" t="s">
        <v>81</v>
      </c>
      <c r="AY1073" s="20" t="s">
        <v>160</v>
      </c>
      <c r="BE1073" s="192">
        <f>IF(N1073="základní",J1073,0)</f>
        <v>0</v>
      </c>
      <c r="BF1073" s="192">
        <f>IF(N1073="snížená",J1073,0)</f>
        <v>0</v>
      </c>
      <c r="BG1073" s="192">
        <f>IF(N1073="zákl. přenesená",J1073,0)</f>
        <v>0</v>
      </c>
      <c r="BH1073" s="192">
        <f>IF(N1073="sníž. přenesená",J1073,0)</f>
        <v>0</v>
      </c>
      <c r="BI1073" s="192">
        <f>IF(N1073="nulová",J1073,0)</f>
        <v>0</v>
      </c>
      <c r="BJ1073" s="20" t="s">
        <v>79</v>
      </c>
      <c r="BK1073" s="192">
        <f>ROUND(I1073*H1073,2)</f>
        <v>0</v>
      </c>
      <c r="BL1073" s="20" t="s">
        <v>201</v>
      </c>
      <c r="BM1073" s="191" t="s">
        <v>1665</v>
      </c>
    </row>
    <row r="1074" spans="1:65" s="2" customFormat="1">
      <c r="A1074" s="37"/>
      <c r="B1074" s="38"/>
      <c r="C1074" s="39"/>
      <c r="D1074" s="193" t="s">
        <v>170</v>
      </c>
      <c r="E1074" s="39"/>
      <c r="F1074" s="194" t="s">
        <v>1666</v>
      </c>
      <c r="G1074" s="39"/>
      <c r="H1074" s="39"/>
      <c r="I1074" s="195"/>
      <c r="J1074" s="39"/>
      <c r="K1074" s="39"/>
      <c r="L1074" s="42"/>
      <c r="M1074" s="196"/>
      <c r="N1074" s="197"/>
      <c r="O1074" s="67"/>
      <c r="P1074" s="67"/>
      <c r="Q1074" s="67"/>
      <c r="R1074" s="67"/>
      <c r="S1074" s="67"/>
      <c r="T1074" s="68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  <c r="AT1074" s="20" t="s">
        <v>170</v>
      </c>
      <c r="AU1074" s="20" t="s">
        <v>81</v>
      </c>
    </row>
    <row r="1075" spans="1:65" s="14" customFormat="1">
      <c r="B1075" s="209"/>
      <c r="C1075" s="210"/>
      <c r="D1075" s="200" t="s">
        <v>172</v>
      </c>
      <c r="E1075" s="211" t="s">
        <v>18</v>
      </c>
      <c r="F1075" s="212" t="s">
        <v>1634</v>
      </c>
      <c r="G1075" s="210"/>
      <c r="H1075" s="213">
        <v>11.5</v>
      </c>
      <c r="I1075" s="214"/>
      <c r="J1075" s="210"/>
      <c r="K1075" s="210"/>
      <c r="L1075" s="215"/>
      <c r="M1075" s="216"/>
      <c r="N1075" s="217"/>
      <c r="O1075" s="217"/>
      <c r="P1075" s="217"/>
      <c r="Q1075" s="217"/>
      <c r="R1075" s="217"/>
      <c r="S1075" s="217"/>
      <c r="T1075" s="218"/>
      <c r="AT1075" s="219" t="s">
        <v>172</v>
      </c>
      <c r="AU1075" s="219" t="s">
        <v>81</v>
      </c>
      <c r="AV1075" s="14" t="s">
        <v>81</v>
      </c>
      <c r="AW1075" s="14" t="s">
        <v>34</v>
      </c>
      <c r="AX1075" s="14" t="s">
        <v>79</v>
      </c>
      <c r="AY1075" s="219" t="s">
        <v>160</v>
      </c>
    </row>
    <row r="1076" spans="1:65" s="2" customFormat="1" ht="22.2" customHeight="1">
      <c r="A1076" s="37"/>
      <c r="B1076" s="38"/>
      <c r="C1076" s="181" t="s">
        <v>1667</v>
      </c>
      <c r="D1076" s="181" t="s">
        <v>163</v>
      </c>
      <c r="E1076" s="182" t="s">
        <v>1668</v>
      </c>
      <c r="F1076" s="183" t="s">
        <v>1669</v>
      </c>
      <c r="G1076" s="184" t="s">
        <v>274</v>
      </c>
      <c r="H1076" s="185">
        <v>0.05</v>
      </c>
      <c r="I1076" s="186"/>
      <c r="J1076" s="185">
        <f>ROUND(I1076*H1076,2)</f>
        <v>0</v>
      </c>
      <c r="K1076" s="183" t="s">
        <v>167</v>
      </c>
      <c r="L1076" s="42"/>
      <c r="M1076" s="187" t="s">
        <v>18</v>
      </c>
      <c r="N1076" s="188" t="s">
        <v>43</v>
      </c>
      <c r="O1076" s="67"/>
      <c r="P1076" s="189">
        <f>O1076*H1076</f>
        <v>0</v>
      </c>
      <c r="Q1076" s="189">
        <v>0</v>
      </c>
      <c r="R1076" s="189">
        <f>Q1076*H1076</f>
        <v>0</v>
      </c>
      <c r="S1076" s="189">
        <v>0</v>
      </c>
      <c r="T1076" s="190">
        <f>S1076*H1076</f>
        <v>0</v>
      </c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  <c r="AR1076" s="191" t="s">
        <v>201</v>
      </c>
      <c r="AT1076" s="191" t="s">
        <v>163</v>
      </c>
      <c r="AU1076" s="191" t="s">
        <v>81</v>
      </c>
      <c r="AY1076" s="20" t="s">
        <v>160</v>
      </c>
      <c r="BE1076" s="192">
        <f>IF(N1076="základní",J1076,0)</f>
        <v>0</v>
      </c>
      <c r="BF1076" s="192">
        <f>IF(N1076="snížená",J1076,0)</f>
        <v>0</v>
      </c>
      <c r="BG1076" s="192">
        <f>IF(N1076="zákl. přenesená",J1076,0)</f>
        <v>0</v>
      </c>
      <c r="BH1076" s="192">
        <f>IF(N1076="sníž. přenesená",J1076,0)</f>
        <v>0</v>
      </c>
      <c r="BI1076" s="192">
        <f>IF(N1076="nulová",J1076,0)</f>
        <v>0</v>
      </c>
      <c r="BJ1076" s="20" t="s">
        <v>79</v>
      </c>
      <c r="BK1076" s="192">
        <f>ROUND(I1076*H1076,2)</f>
        <v>0</v>
      </c>
      <c r="BL1076" s="20" t="s">
        <v>201</v>
      </c>
      <c r="BM1076" s="191" t="s">
        <v>1670</v>
      </c>
    </row>
    <row r="1077" spans="1:65" s="2" customFormat="1">
      <c r="A1077" s="37"/>
      <c r="B1077" s="38"/>
      <c r="C1077" s="39"/>
      <c r="D1077" s="193" t="s">
        <v>170</v>
      </c>
      <c r="E1077" s="39"/>
      <c r="F1077" s="194" t="s">
        <v>1671</v>
      </c>
      <c r="G1077" s="39"/>
      <c r="H1077" s="39"/>
      <c r="I1077" s="195"/>
      <c r="J1077" s="39"/>
      <c r="K1077" s="39"/>
      <c r="L1077" s="42"/>
      <c r="M1077" s="196"/>
      <c r="N1077" s="197"/>
      <c r="O1077" s="67"/>
      <c r="P1077" s="67"/>
      <c r="Q1077" s="67"/>
      <c r="R1077" s="67"/>
      <c r="S1077" s="67"/>
      <c r="T1077" s="68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  <c r="AT1077" s="20" t="s">
        <v>170</v>
      </c>
      <c r="AU1077" s="20" t="s">
        <v>81</v>
      </c>
    </row>
    <row r="1078" spans="1:65" s="12" customFormat="1" ht="22.8" customHeight="1">
      <c r="B1078" s="165"/>
      <c r="C1078" s="166"/>
      <c r="D1078" s="167" t="s">
        <v>71</v>
      </c>
      <c r="E1078" s="179" t="s">
        <v>1672</v>
      </c>
      <c r="F1078" s="179" t="s">
        <v>1673</v>
      </c>
      <c r="G1078" s="166"/>
      <c r="H1078" s="166"/>
      <c r="I1078" s="169"/>
      <c r="J1078" s="180">
        <f>BK1078</f>
        <v>0</v>
      </c>
      <c r="K1078" s="166"/>
      <c r="L1078" s="171"/>
      <c r="M1078" s="172"/>
      <c r="N1078" s="173"/>
      <c r="O1078" s="173"/>
      <c r="P1078" s="174">
        <f>SUM(P1079:P1096)</f>
        <v>0</v>
      </c>
      <c r="Q1078" s="173"/>
      <c r="R1078" s="174">
        <f>SUM(R1079:R1096)</f>
        <v>1.6890000000000002E-2</v>
      </c>
      <c r="S1078" s="173"/>
      <c r="T1078" s="175">
        <f>SUM(T1079:T1096)</f>
        <v>0</v>
      </c>
      <c r="AR1078" s="176" t="s">
        <v>81</v>
      </c>
      <c r="AT1078" s="177" t="s">
        <v>71</v>
      </c>
      <c r="AU1078" s="177" t="s">
        <v>79</v>
      </c>
      <c r="AY1078" s="176" t="s">
        <v>160</v>
      </c>
      <c r="BK1078" s="178">
        <f>SUM(BK1079:BK1096)</f>
        <v>0</v>
      </c>
    </row>
    <row r="1079" spans="1:65" s="2" customFormat="1" ht="14.4" customHeight="1">
      <c r="A1079" s="37"/>
      <c r="B1079" s="38"/>
      <c r="C1079" s="181" t="s">
        <v>1674</v>
      </c>
      <c r="D1079" s="181" t="s">
        <v>163</v>
      </c>
      <c r="E1079" s="182" t="s">
        <v>1675</v>
      </c>
      <c r="F1079" s="183" t="s">
        <v>1676</v>
      </c>
      <c r="G1079" s="184" t="s">
        <v>439</v>
      </c>
      <c r="H1079" s="185">
        <v>1</v>
      </c>
      <c r="I1079" s="186"/>
      <c r="J1079" s="185">
        <f>ROUND(I1079*H1079,2)</f>
        <v>0</v>
      </c>
      <c r="K1079" s="183" t="s">
        <v>18</v>
      </c>
      <c r="L1079" s="42"/>
      <c r="M1079" s="187" t="s">
        <v>18</v>
      </c>
      <c r="N1079" s="188" t="s">
        <v>43</v>
      </c>
      <c r="O1079" s="67"/>
      <c r="P1079" s="189">
        <f>O1079*H1079</f>
        <v>0</v>
      </c>
      <c r="Q1079" s="189">
        <v>0</v>
      </c>
      <c r="R1079" s="189">
        <f>Q1079*H1079</f>
        <v>0</v>
      </c>
      <c r="S1079" s="189">
        <v>0</v>
      </c>
      <c r="T1079" s="190">
        <f>S1079*H1079</f>
        <v>0</v>
      </c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  <c r="AR1079" s="191" t="s">
        <v>201</v>
      </c>
      <c r="AT1079" s="191" t="s">
        <v>163</v>
      </c>
      <c r="AU1079" s="191" t="s">
        <v>81</v>
      </c>
      <c r="AY1079" s="20" t="s">
        <v>160</v>
      </c>
      <c r="BE1079" s="192">
        <f>IF(N1079="základní",J1079,0)</f>
        <v>0</v>
      </c>
      <c r="BF1079" s="192">
        <f>IF(N1079="snížená",J1079,0)</f>
        <v>0</v>
      </c>
      <c r="BG1079" s="192">
        <f>IF(N1079="zákl. přenesená",J1079,0)</f>
        <v>0</v>
      </c>
      <c r="BH1079" s="192">
        <f>IF(N1079="sníž. přenesená",J1079,0)</f>
        <v>0</v>
      </c>
      <c r="BI1079" s="192">
        <f>IF(N1079="nulová",J1079,0)</f>
        <v>0</v>
      </c>
      <c r="BJ1079" s="20" t="s">
        <v>79</v>
      </c>
      <c r="BK1079" s="192">
        <f>ROUND(I1079*H1079,2)</f>
        <v>0</v>
      </c>
      <c r="BL1079" s="20" t="s">
        <v>201</v>
      </c>
      <c r="BM1079" s="191" t="s">
        <v>1677</v>
      </c>
    </row>
    <row r="1080" spans="1:65" s="14" customFormat="1">
      <c r="B1080" s="209"/>
      <c r="C1080" s="210"/>
      <c r="D1080" s="200" t="s">
        <v>172</v>
      </c>
      <c r="E1080" s="211" t="s">
        <v>18</v>
      </c>
      <c r="F1080" s="212" t="s">
        <v>1014</v>
      </c>
      <c r="G1080" s="210"/>
      <c r="H1080" s="213">
        <v>1</v>
      </c>
      <c r="I1080" s="214"/>
      <c r="J1080" s="210"/>
      <c r="K1080" s="210"/>
      <c r="L1080" s="215"/>
      <c r="M1080" s="216"/>
      <c r="N1080" s="217"/>
      <c r="O1080" s="217"/>
      <c r="P1080" s="217"/>
      <c r="Q1080" s="217"/>
      <c r="R1080" s="217"/>
      <c r="S1080" s="217"/>
      <c r="T1080" s="218"/>
      <c r="AT1080" s="219" t="s">
        <v>172</v>
      </c>
      <c r="AU1080" s="219" t="s">
        <v>81</v>
      </c>
      <c r="AV1080" s="14" t="s">
        <v>81</v>
      </c>
      <c r="AW1080" s="14" t="s">
        <v>34</v>
      </c>
      <c r="AX1080" s="14" t="s">
        <v>79</v>
      </c>
      <c r="AY1080" s="219" t="s">
        <v>160</v>
      </c>
    </row>
    <row r="1081" spans="1:65" s="2" customFormat="1" ht="19.8" customHeight="1">
      <c r="A1081" s="37"/>
      <c r="B1081" s="38"/>
      <c r="C1081" s="181" t="s">
        <v>1678</v>
      </c>
      <c r="D1081" s="181" t="s">
        <v>163</v>
      </c>
      <c r="E1081" s="182" t="s">
        <v>1679</v>
      </c>
      <c r="F1081" s="183" t="s">
        <v>1680</v>
      </c>
      <c r="G1081" s="184" t="s">
        <v>1681</v>
      </c>
      <c r="H1081" s="185">
        <v>1</v>
      </c>
      <c r="I1081" s="186"/>
      <c r="J1081" s="185">
        <f>ROUND(I1081*H1081,2)</f>
        <v>0</v>
      </c>
      <c r="K1081" s="183" t="s">
        <v>167</v>
      </c>
      <c r="L1081" s="42"/>
      <c r="M1081" s="187" t="s">
        <v>18</v>
      </c>
      <c r="N1081" s="188" t="s">
        <v>43</v>
      </c>
      <c r="O1081" s="67"/>
      <c r="P1081" s="189">
        <f>O1081*H1081</f>
        <v>0</v>
      </c>
      <c r="Q1081" s="189">
        <v>1.447E-2</v>
      </c>
      <c r="R1081" s="189">
        <f>Q1081*H1081</f>
        <v>1.447E-2</v>
      </c>
      <c r="S1081" s="189">
        <v>0</v>
      </c>
      <c r="T1081" s="190">
        <f>S1081*H1081</f>
        <v>0</v>
      </c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  <c r="AR1081" s="191" t="s">
        <v>201</v>
      </c>
      <c r="AT1081" s="191" t="s">
        <v>163</v>
      </c>
      <c r="AU1081" s="191" t="s">
        <v>81</v>
      </c>
      <c r="AY1081" s="20" t="s">
        <v>160</v>
      </c>
      <c r="BE1081" s="192">
        <f>IF(N1081="základní",J1081,0)</f>
        <v>0</v>
      </c>
      <c r="BF1081" s="192">
        <f>IF(N1081="snížená",J1081,0)</f>
        <v>0</v>
      </c>
      <c r="BG1081" s="192">
        <f>IF(N1081="zákl. přenesená",J1081,0)</f>
        <v>0</v>
      </c>
      <c r="BH1081" s="192">
        <f>IF(N1081="sníž. přenesená",J1081,0)</f>
        <v>0</v>
      </c>
      <c r="BI1081" s="192">
        <f>IF(N1081="nulová",J1081,0)</f>
        <v>0</v>
      </c>
      <c r="BJ1081" s="20" t="s">
        <v>79</v>
      </c>
      <c r="BK1081" s="192">
        <f>ROUND(I1081*H1081,2)</f>
        <v>0</v>
      </c>
      <c r="BL1081" s="20" t="s">
        <v>201</v>
      </c>
      <c r="BM1081" s="191" t="s">
        <v>1682</v>
      </c>
    </row>
    <row r="1082" spans="1:65" s="2" customFormat="1">
      <c r="A1082" s="37"/>
      <c r="B1082" s="38"/>
      <c r="C1082" s="39"/>
      <c r="D1082" s="193" t="s">
        <v>170</v>
      </c>
      <c r="E1082" s="39"/>
      <c r="F1082" s="194" t="s">
        <v>1683</v>
      </c>
      <c r="G1082" s="39"/>
      <c r="H1082" s="39"/>
      <c r="I1082" s="195"/>
      <c r="J1082" s="39"/>
      <c r="K1082" s="39"/>
      <c r="L1082" s="42"/>
      <c r="M1082" s="196"/>
      <c r="N1082" s="197"/>
      <c r="O1082" s="67"/>
      <c r="P1082" s="67"/>
      <c r="Q1082" s="67"/>
      <c r="R1082" s="67"/>
      <c r="S1082" s="67"/>
      <c r="T1082" s="68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  <c r="AT1082" s="20" t="s">
        <v>170</v>
      </c>
      <c r="AU1082" s="20" t="s">
        <v>81</v>
      </c>
    </row>
    <row r="1083" spans="1:65" s="14" customFormat="1">
      <c r="B1083" s="209"/>
      <c r="C1083" s="210"/>
      <c r="D1083" s="200" t="s">
        <v>172</v>
      </c>
      <c r="E1083" s="211" t="s">
        <v>18</v>
      </c>
      <c r="F1083" s="212" t="s">
        <v>1014</v>
      </c>
      <c r="G1083" s="210"/>
      <c r="H1083" s="213">
        <v>1</v>
      </c>
      <c r="I1083" s="214"/>
      <c r="J1083" s="210"/>
      <c r="K1083" s="210"/>
      <c r="L1083" s="215"/>
      <c r="M1083" s="216"/>
      <c r="N1083" s="217"/>
      <c r="O1083" s="217"/>
      <c r="P1083" s="217"/>
      <c r="Q1083" s="217"/>
      <c r="R1083" s="217"/>
      <c r="S1083" s="217"/>
      <c r="T1083" s="218"/>
      <c r="AT1083" s="219" t="s">
        <v>172</v>
      </c>
      <c r="AU1083" s="219" t="s">
        <v>81</v>
      </c>
      <c r="AV1083" s="14" t="s">
        <v>81</v>
      </c>
      <c r="AW1083" s="14" t="s">
        <v>34</v>
      </c>
      <c r="AX1083" s="14" t="s">
        <v>72</v>
      </c>
      <c r="AY1083" s="219" t="s">
        <v>160</v>
      </c>
    </row>
    <row r="1084" spans="1:65" s="15" customFormat="1">
      <c r="B1084" s="220"/>
      <c r="C1084" s="221"/>
      <c r="D1084" s="200" t="s">
        <v>172</v>
      </c>
      <c r="E1084" s="222" t="s">
        <v>18</v>
      </c>
      <c r="F1084" s="223" t="s">
        <v>175</v>
      </c>
      <c r="G1084" s="221"/>
      <c r="H1084" s="224">
        <v>1</v>
      </c>
      <c r="I1084" s="225"/>
      <c r="J1084" s="221"/>
      <c r="K1084" s="221"/>
      <c r="L1084" s="226"/>
      <c r="M1084" s="227"/>
      <c r="N1084" s="228"/>
      <c r="O1084" s="228"/>
      <c r="P1084" s="228"/>
      <c r="Q1084" s="228"/>
      <c r="R1084" s="228"/>
      <c r="S1084" s="228"/>
      <c r="T1084" s="229"/>
      <c r="AT1084" s="230" t="s">
        <v>172</v>
      </c>
      <c r="AU1084" s="230" t="s">
        <v>81</v>
      </c>
      <c r="AV1084" s="15" t="s">
        <v>168</v>
      </c>
      <c r="AW1084" s="15" t="s">
        <v>34</v>
      </c>
      <c r="AX1084" s="15" t="s">
        <v>79</v>
      </c>
      <c r="AY1084" s="230" t="s">
        <v>160</v>
      </c>
    </row>
    <row r="1085" spans="1:65" s="2" customFormat="1" ht="14.4" customHeight="1">
      <c r="A1085" s="37"/>
      <c r="B1085" s="38"/>
      <c r="C1085" s="181" t="s">
        <v>1684</v>
      </c>
      <c r="D1085" s="181" t="s">
        <v>163</v>
      </c>
      <c r="E1085" s="182" t="s">
        <v>1685</v>
      </c>
      <c r="F1085" s="183" t="s">
        <v>1686</v>
      </c>
      <c r="G1085" s="184" t="s">
        <v>1681</v>
      </c>
      <c r="H1085" s="185">
        <v>1</v>
      </c>
      <c r="I1085" s="186"/>
      <c r="J1085" s="185">
        <f>ROUND(I1085*H1085,2)</f>
        <v>0</v>
      </c>
      <c r="K1085" s="183" t="s">
        <v>18</v>
      </c>
      <c r="L1085" s="42"/>
      <c r="M1085" s="187" t="s">
        <v>18</v>
      </c>
      <c r="N1085" s="188" t="s">
        <v>43</v>
      </c>
      <c r="O1085" s="67"/>
      <c r="P1085" s="189">
        <f>O1085*H1085</f>
        <v>0</v>
      </c>
      <c r="Q1085" s="189">
        <v>2.4000000000000001E-4</v>
      </c>
      <c r="R1085" s="189">
        <f>Q1085*H1085</f>
        <v>2.4000000000000001E-4</v>
      </c>
      <c r="S1085" s="189">
        <v>0</v>
      </c>
      <c r="T1085" s="190">
        <f>S1085*H1085</f>
        <v>0</v>
      </c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  <c r="AR1085" s="191" t="s">
        <v>201</v>
      </c>
      <c r="AT1085" s="191" t="s">
        <v>163</v>
      </c>
      <c r="AU1085" s="191" t="s">
        <v>81</v>
      </c>
      <c r="AY1085" s="20" t="s">
        <v>160</v>
      </c>
      <c r="BE1085" s="192">
        <f>IF(N1085="základní",J1085,0)</f>
        <v>0</v>
      </c>
      <c r="BF1085" s="192">
        <f>IF(N1085="snížená",J1085,0)</f>
        <v>0</v>
      </c>
      <c r="BG1085" s="192">
        <f>IF(N1085="zákl. přenesená",J1085,0)</f>
        <v>0</v>
      </c>
      <c r="BH1085" s="192">
        <f>IF(N1085="sníž. přenesená",J1085,0)</f>
        <v>0</v>
      </c>
      <c r="BI1085" s="192">
        <f>IF(N1085="nulová",J1085,0)</f>
        <v>0</v>
      </c>
      <c r="BJ1085" s="20" t="s">
        <v>79</v>
      </c>
      <c r="BK1085" s="192">
        <f>ROUND(I1085*H1085,2)</f>
        <v>0</v>
      </c>
      <c r="BL1085" s="20" t="s">
        <v>201</v>
      </c>
      <c r="BM1085" s="191" t="s">
        <v>1687</v>
      </c>
    </row>
    <row r="1086" spans="1:65" s="14" customFormat="1">
      <c r="B1086" s="209"/>
      <c r="C1086" s="210"/>
      <c r="D1086" s="200" t="s">
        <v>172</v>
      </c>
      <c r="E1086" s="211" t="s">
        <v>18</v>
      </c>
      <c r="F1086" s="212" t="s">
        <v>1014</v>
      </c>
      <c r="G1086" s="210"/>
      <c r="H1086" s="213">
        <v>1</v>
      </c>
      <c r="I1086" s="214"/>
      <c r="J1086" s="210"/>
      <c r="K1086" s="210"/>
      <c r="L1086" s="215"/>
      <c r="M1086" s="216"/>
      <c r="N1086" s="217"/>
      <c r="O1086" s="217"/>
      <c r="P1086" s="217"/>
      <c r="Q1086" s="217"/>
      <c r="R1086" s="217"/>
      <c r="S1086" s="217"/>
      <c r="T1086" s="218"/>
      <c r="AT1086" s="219" t="s">
        <v>172</v>
      </c>
      <c r="AU1086" s="219" t="s">
        <v>81</v>
      </c>
      <c r="AV1086" s="14" t="s">
        <v>81</v>
      </c>
      <c r="AW1086" s="14" t="s">
        <v>34</v>
      </c>
      <c r="AX1086" s="14" t="s">
        <v>79</v>
      </c>
      <c r="AY1086" s="219" t="s">
        <v>160</v>
      </c>
    </row>
    <row r="1087" spans="1:65" s="2" customFormat="1" ht="14.4" customHeight="1">
      <c r="A1087" s="37"/>
      <c r="B1087" s="38"/>
      <c r="C1087" s="181" t="s">
        <v>1688</v>
      </c>
      <c r="D1087" s="181" t="s">
        <v>163</v>
      </c>
      <c r="E1087" s="182" t="s">
        <v>1689</v>
      </c>
      <c r="F1087" s="183" t="s">
        <v>1690</v>
      </c>
      <c r="G1087" s="184" t="s">
        <v>1681</v>
      </c>
      <c r="H1087" s="185">
        <v>1</v>
      </c>
      <c r="I1087" s="186"/>
      <c r="J1087" s="185">
        <f>ROUND(I1087*H1087,2)</f>
        <v>0</v>
      </c>
      <c r="K1087" s="183" t="s">
        <v>18</v>
      </c>
      <c r="L1087" s="42"/>
      <c r="M1087" s="187" t="s">
        <v>18</v>
      </c>
      <c r="N1087" s="188" t="s">
        <v>43</v>
      </c>
      <c r="O1087" s="67"/>
      <c r="P1087" s="189">
        <f>O1087*H1087</f>
        <v>0</v>
      </c>
      <c r="Q1087" s="189">
        <v>1.8E-3</v>
      </c>
      <c r="R1087" s="189">
        <f>Q1087*H1087</f>
        <v>1.8E-3</v>
      </c>
      <c r="S1087" s="189">
        <v>0</v>
      </c>
      <c r="T1087" s="190">
        <f>S1087*H1087</f>
        <v>0</v>
      </c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  <c r="AR1087" s="191" t="s">
        <v>201</v>
      </c>
      <c r="AT1087" s="191" t="s">
        <v>163</v>
      </c>
      <c r="AU1087" s="191" t="s">
        <v>81</v>
      </c>
      <c r="AY1087" s="20" t="s">
        <v>160</v>
      </c>
      <c r="BE1087" s="192">
        <f>IF(N1087="základní",J1087,0)</f>
        <v>0</v>
      </c>
      <c r="BF1087" s="192">
        <f>IF(N1087="snížená",J1087,0)</f>
        <v>0</v>
      </c>
      <c r="BG1087" s="192">
        <f>IF(N1087="zákl. přenesená",J1087,0)</f>
        <v>0</v>
      </c>
      <c r="BH1087" s="192">
        <f>IF(N1087="sníž. přenesená",J1087,0)</f>
        <v>0</v>
      </c>
      <c r="BI1087" s="192">
        <f>IF(N1087="nulová",J1087,0)</f>
        <v>0</v>
      </c>
      <c r="BJ1087" s="20" t="s">
        <v>79</v>
      </c>
      <c r="BK1087" s="192">
        <f>ROUND(I1087*H1087,2)</f>
        <v>0</v>
      </c>
      <c r="BL1087" s="20" t="s">
        <v>201</v>
      </c>
      <c r="BM1087" s="191" t="s">
        <v>1691</v>
      </c>
    </row>
    <row r="1088" spans="1:65" s="14" customFormat="1">
      <c r="B1088" s="209"/>
      <c r="C1088" s="210"/>
      <c r="D1088" s="200" t="s">
        <v>172</v>
      </c>
      <c r="E1088" s="211" t="s">
        <v>18</v>
      </c>
      <c r="F1088" s="212" t="s">
        <v>1014</v>
      </c>
      <c r="G1088" s="210"/>
      <c r="H1088" s="213">
        <v>1</v>
      </c>
      <c r="I1088" s="214"/>
      <c r="J1088" s="210"/>
      <c r="K1088" s="210"/>
      <c r="L1088" s="215"/>
      <c r="M1088" s="216"/>
      <c r="N1088" s="217"/>
      <c r="O1088" s="217"/>
      <c r="P1088" s="217"/>
      <c r="Q1088" s="217"/>
      <c r="R1088" s="217"/>
      <c r="S1088" s="217"/>
      <c r="T1088" s="218"/>
      <c r="AT1088" s="219" t="s">
        <v>172</v>
      </c>
      <c r="AU1088" s="219" t="s">
        <v>81</v>
      </c>
      <c r="AV1088" s="14" t="s">
        <v>81</v>
      </c>
      <c r="AW1088" s="14" t="s">
        <v>34</v>
      </c>
      <c r="AX1088" s="14" t="s">
        <v>79</v>
      </c>
      <c r="AY1088" s="219" t="s">
        <v>160</v>
      </c>
    </row>
    <row r="1089" spans="1:65" s="2" customFormat="1" ht="14.4" customHeight="1">
      <c r="A1089" s="37"/>
      <c r="B1089" s="38"/>
      <c r="C1089" s="181" t="s">
        <v>1692</v>
      </c>
      <c r="D1089" s="181" t="s">
        <v>163</v>
      </c>
      <c r="E1089" s="182" t="s">
        <v>1693</v>
      </c>
      <c r="F1089" s="183" t="s">
        <v>1694</v>
      </c>
      <c r="G1089" s="184" t="s">
        <v>439</v>
      </c>
      <c r="H1089" s="185">
        <v>1</v>
      </c>
      <c r="I1089" s="186"/>
      <c r="J1089" s="185">
        <f>ROUND(I1089*H1089,2)</f>
        <v>0</v>
      </c>
      <c r="K1089" s="183" t="s">
        <v>167</v>
      </c>
      <c r="L1089" s="42"/>
      <c r="M1089" s="187" t="s">
        <v>18</v>
      </c>
      <c r="N1089" s="188" t="s">
        <v>43</v>
      </c>
      <c r="O1089" s="67"/>
      <c r="P1089" s="189">
        <f>O1089*H1089</f>
        <v>0</v>
      </c>
      <c r="Q1089" s="189">
        <v>1.3999999999999999E-4</v>
      </c>
      <c r="R1089" s="189">
        <f>Q1089*H1089</f>
        <v>1.3999999999999999E-4</v>
      </c>
      <c r="S1089" s="189">
        <v>0</v>
      </c>
      <c r="T1089" s="190">
        <f>S1089*H1089</f>
        <v>0</v>
      </c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  <c r="AR1089" s="191" t="s">
        <v>201</v>
      </c>
      <c r="AT1089" s="191" t="s">
        <v>163</v>
      </c>
      <c r="AU1089" s="191" t="s">
        <v>81</v>
      </c>
      <c r="AY1089" s="20" t="s">
        <v>160</v>
      </c>
      <c r="BE1089" s="192">
        <f>IF(N1089="základní",J1089,0)</f>
        <v>0</v>
      </c>
      <c r="BF1089" s="192">
        <f>IF(N1089="snížená",J1089,0)</f>
        <v>0</v>
      </c>
      <c r="BG1089" s="192">
        <f>IF(N1089="zákl. přenesená",J1089,0)</f>
        <v>0</v>
      </c>
      <c r="BH1089" s="192">
        <f>IF(N1089="sníž. přenesená",J1089,0)</f>
        <v>0</v>
      </c>
      <c r="BI1089" s="192">
        <f>IF(N1089="nulová",J1089,0)</f>
        <v>0</v>
      </c>
      <c r="BJ1089" s="20" t="s">
        <v>79</v>
      </c>
      <c r="BK1089" s="192">
        <f>ROUND(I1089*H1089,2)</f>
        <v>0</v>
      </c>
      <c r="BL1089" s="20" t="s">
        <v>201</v>
      </c>
      <c r="BM1089" s="191" t="s">
        <v>1695</v>
      </c>
    </row>
    <row r="1090" spans="1:65" s="2" customFormat="1">
      <c r="A1090" s="37"/>
      <c r="B1090" s="38"/>
      <c r="C1090" s="39"/>
      <c r="D1090" s="193" t="s">
        <v>170</v>
      </c>
      <c r="E1090" s="39"/>
      <c r="F1090" s="194" t="s">
        <v>1696</v>
      </c>
      <c r="G1090" s="39"/>
      <c r="H1090" s="39"/>
      <c r="I1090" s="195"/>
      <c r="J1090" s="39"/>
      <c r="K1090" s="39"/>
      <c r="L1090" s="42"/>
      <c r="M1090" s="196"/>
      <c r="N1090" s="197"/>
      <c r="O1090" s="67"/>
      <c r="P1090" s="67"/>
      <c r="Q1090" s="67"/>
      <c r="R1090" s="67"/>
      <c r="S1090" s="67"/>
      <c r="T1090" s="68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  <c r="AT1090" s="20" t="s">
        <v>170</v>
      </c>
      <c r="AU1090" s="20" t="s">
        <v>81</v>
      </c>
    </row>
    <row r="1091" spans="1:65" s="14" customFormat="1">
      <c r="B1091" s="209"/>
      <c r="C1091" s="210"/>
      <c r="D1091" s="200" t="s">
        <v>172</v>
      </c>
      <c r="E1091" s="211" t="s">
        <v>18</v>
      </c>
      <c r="F1091" s="212" t="s">
        <v>1014</v>
      </c>
      <c r="G1091" s="210"/>
      <c r="H1091" s="213">
        <v>1</v>
      </c>
      <c r="I1091" s="214"/>
      <c r="J1091" s="210"/>
      <c r="K1091" s="210"/>
      <c r="L1091" s="215"/>
      <c r="M1091" s="216"/>
      <c r="N1091" s="217"/>
      <c r="O1091" s="217"/>
      <c r="P1091" s="217"/>
      <c r="Q1091" s="217"/>
      <c r="R1091" s="217"/>
      <c r="S1091" s="217"/>
      <c r="T1091" s="218"/>
      <c r="AT1091" s="219" t="s">
        <v>172</v>
      </c>
      <c r="AU1091" s="219" t="s">
        <v>81</v>
      </c>
      <c r="AV1091" s="14" t="s">
        <v>81</v>
      </c>
      <c r="AW1091" s="14" t="s">
        <v>34</v>
      </c>
      <c r="AX1091" s="14" t="s">
        <v>79</v>
      </c>
      <c r="AY1091" s="219" t="s">
        <v>160</v>
      </c>
    </row>
    <row r="1092" spans="1:65" s="2" customFormat="1" ht="14.4" customHeight="1">
      <c r="A1092" s="37"/>
      <c r="B1092" s="38"/>
      <c r="C1092" s="181" t="s">
        <v>1697</v>
      </c>
      <c r="D1092" s="181" t="s">
        <v>163</v>
      </c>
      <c r="E1092" s="182" t="s">
        <v>1698</v>
      </c>
      <c r="F1092" s="183" t="s">
        <v>1699</v>
      </c>
      <c r="G1092" s="184" t="s">
        <v>439</v>
      </c>
      <c r="H1092" s="185">
        <v>1</v>
      </c>
      <c r="I1092" s="186"/>
      <c r="J1092" s="185">
        <f>ROUND(I1092*H1092,2)</f>
        <v>0</v>
      </c>
      <c r="K1092" s="183" t="s">
        <v>167</v>
      </c>
      <c r="L1092" s="42"/>
      <c r="M1092" s="187" t="s">
        <v>18</v>
      </c>
      <c r="N1092" s="188" t="s">
        <v>43</v>
      </c>
      <c r="O1092" s="67"/>
      <c r="P1092" s="189">
        <f>O1092*H1092</f>
        <v>0</v>
      </c>
      <c r="Q1092" s="189">
        <v>2.4000000000000001E-4</v>
      </c>
      <c r="R1092" s="189">
        <f>Q1092*H1092</f>
        <v>2.4000000000000001E-4</v>
      </c>
      <c r="S1092" s="189">
        <v>0</v>
      </c>
      <c r="T1092" s="190">
        <f>S1092*H1092</f>
        <v>0</v>
      </c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  <c r="AR1092" s="191" t="s">
        <v>201</v>
      </c>
      <c r="AT1092" s="191" t="s">
        <v>163</v>
      </c>
      <c r="AU1092" s="191" t="s">
        <v>81</v>
      </c>
      <c r="AY1092" s="20" t="s">
        <v>160</v>
      </c>
      <c r="BE1092" s="192">
        <f>IF(N1092="základní",J1092,0)</f>
        <v>0</v>
      </c>
      <c r="BF1092" s="192">
        <f>IF(N1092="snížená",J1092,0)</f>
        <v>0</v>
      </c>
      <c r="BG1092" s="192">
        <f>IF(N1092="zákl. přenesená",J1092,0)</f>
        <v>0</v>
      </c>
      <c r="BH1092" s="192">
        <f>IF(N1092="sníž. přenesená",J1092,0)</f>
        <v>0</v>
      </c>
      <c r="BI1092" s="192">
        <f>IF(N1092="nulová",J1092,0)</f>
        <v>0</v>
      </c>
      <c r="BJ1092" s="20" t="s">
        <v>79</v>
      </c>
      <c r="BK1092" s="192">
        <f>ROUND(I1092*H1092,2)</f>
        <v>0</v>
      </c>
      <c r="BL1092" s="20" t="s">
        <v>201</v>
      </c>
      <c r="BM1092" s="191" t="s">
        <v>1700</v>
      </c>
    </row>
    <row r="1093" spans="1:65" s="2" customFormat="1">
      <c r="A1093" s="37"/>
      <c r="B1093" s="38"/>
      <c r="C1093" s="39"/>
      <c r="D1093" s="193" t="s">
        <v>170</v>
      </c>
      <c r="E1093" s="39"/>
      <c r="F1093" s="194" t="s">
        <v>1701</v>
      </c>
      <c r="G1093" s="39"/>
      <c r="H1093" s="39"/>
      <c r="I1093" s="195"/>
      <c r="J1093" s="39"/>
      <c r="K1093" s="39"/>
      <c r="L1093" s="42"/>
      <c r="M1093" s="196"/>
      <c r="N1093" s="197"/>
      <c r="O1093" s="67"/>
      <c r="P1093" s="67"/>
      <c r="Q1093" s="67"/>
      <c r="R1093" s="67"/>
      <c r="S1093" s="67"/>
      <c r="T1093" s="68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  <c r="AT1093" s="20" t="s">
        <v>170</v>
      </c>
      <c r="AU1093" s="20" t="s">
        <v>81</v>
      </c>
    </row>
    <row r="1094" spans="1:65" s="14" customFormat="1">
      <c r="B1094" s="209"/>
      <c r="C1094" s="210"/>
      <c r="D1094" s="200" t="s">
        <v>172</v>
      </c>
      <c r="E1094" s="211" t="s">
        <v>18</v>
      </c>
      <c r="F1094" s="212" t="s">
        <v>1014</v>
      </c>
      <c r="G1094" s="210"/>
      <c r="H1094" s="213">
        <v>1</v>
      </c>
      <c r="I1094" s="214"/>
      <c r="J1094" s="210"/>
      <c r="K1094" s="210"/>
      <c r="L1094" s="215"/>
      <c r="M1094" s="216"/>
      <c r="N1094" s="217"/>
      <c r="O1094" s="217"/>
      <c r="P1094" s="217"/>
      <c r="Q1094" s="217"/>
      <c r="R1094" s="217"/>
      <c r="S1094" s="217"/>
      <c r="T1094" s="218"/>
      <c r="AT1094" s="219" t="s">
        <v>172</v>
      </c>
      <c r="AU1094" s="219" t="s">
        <v>81</v>
      </c>
      <c r="AV1094" s="14" t="s">
        <v>81</v>
      </c>
      <c r="AW1094" s="14" t="s">
        <v>34</v>
      </c>
      <c r="AX1094" s="14" t="s">
        <v>79</v>
      </c>
      <c r="AY1094" s="219" t="s">
        <v>160</v>
      </c>
    </row>
    <row r="1095" spans="1:65" s="2" customFormat="1" ht="22.2" customHeight="1">
      <c r="A1095" s="37"/>
      <c r="B1095" s="38"/>
      <c r="C1095" s="181" t="s">
        <v>1702</v>
      </c>
      <c r="D1095" s="181" t="s">
        <v>163</v>
      </c>
      <c r="E1095" s="182" t="s">
        <v>1703</v>
      </c>
      <c r="F1095" s="183" t="s">
        <v>1704</v>
      </c>
      <c r="G1095" s="184" t="s">
        <v>274</v>
      </c>
      <c r="H1095" s="185">
        <v>0.02</v>
      </c>
      <c r="I1095" s="186"/>
      <c r="J1095" s="185">
        <f>ROUND(I1095*H1095,2)</f>
        <v>0</v>
      </c>
      <c r="K1095" s="183" t="s">
        <v>167</v>
      </c>
      <c r="L1095" s="42"/>
      <c r="M1095" s="187" t="s">
        <v>18</v>
      </c>
      <c r="N1095" s="188" t="s">
        <v>43</v>
      </c>
      <c r="O1095" s="67"/>
      <c r="P1095" s="189">
        <f>O1095*H1095</f>
        <v>0</v>
      </c>
      <c r="Q1095" s="189">
        <v>0</v>
      </c>
      <c r="R1095" s="189">
        <f>Q1095*H1095</f>
        <v>0</v>
      </c>
      <c r="S1095" s="189">
        <v>0</v>
      </c>
      <c r="T1095" s="190">
        <f>S1095*H1095</f>
        <v>0</v>
      </c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  <c r="AR1095" s="191" t="s">
        <v>201</v>
      </c>
      <c r="AT1095" s="191" t="s">
        <v>163</v>
      </c>
      <c r="AU1095" s="191" t="s">
        <v>81</v>
      </c>
      <c r="AY1095" s="20" t="s">
        <v>160</v>
      </c>
      <c r="BE1095" s="192">
        <f>IF(N1095="základní",J1095,0)</f>
        <v>0</v>
      </c>
      <c r="BF1095" s="192">
        <f>IF(N1095="snížená",J1095,0)</f>
        <v>0</v>
      </c>
      <c r="BG1095" s="192">
        <f>IF(N1095="zákl. přenesená",J1095,0)</f>
        <v>0</v>
      </c>
      <c r="BH1095" s="192">
        <f>IF(N1095="sníž. přenesená",J1095,0)</f>
        <v>0</v>
      </c>
      <c r="BI1095" s="192">
        <f>IF(N1095="nulová",J1095,0)</f>
        <v>0</v>
      </c>
      <c r="BJ1095" s="20" t="s">
        <v>79</v>
      </c>
      <c r="BK1095" s="192">
        <f>ROUND(I1095*H1095,2)</f>
        <v>0</v>
      </c>
      <c r="BL1095" s="20" t="s">
        <v>201</v>
      </c>
      <c r="BM1095" s="191" t="s">
        <v>1705</v>
      </c>
    </row>
    <row r="1096" spans="1:65" s="2" customFormat="1">
      <c r="A1096" s="37"/>
      <c r="B1096" s="38"/>
      <c r="C1096" s="39"/>
      <c r="D1096" s="193" t="s">
        <v>170</v>
      </c>
      <c r="E1096" s="39"/>
      <c r="F1096" s="194" t="s">
        <v>1706</v>
      </c>
      <c r="G1096" s="39"/>
      <c r="H1096" s="39"/>
      <c r="I1096" s="195"/>
      <c r="J1096" s="39"/>
      <c r="K1096" s="39"/>
      <c r="L1096" s="42"/>
      <c r="M1096" s="196"/>
      <c r="N1096" s="197"/>
      <c r="O1096" s="67"/>
      <c r="P1096" s="67"/>
      <c r="Q1096" s="67"/>
      <c r="R1096" s="67"/>
      <c r="S1096" s="67"/>
      <c r="T1096" s="68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  <c r="AT1096" s="20" t="s">
        <v>170</v>
      </c>
      <c r="AU1096" s="20" t="s">
        <v>81</v>
      </c>
    </row>
    <row r="1097" spans="1:65" s="12" customFormat="1" ht="22.8" customHeight="1">
      <c r="B1097" s="165"/>
      <c r="C1097" s="166"/>
      <c r="D1097" s="167" t="s">
        <v>71</v>
      </c>
      <c r="E1097" s="179" t="s">
        <v>443</v>
      </c>
      <c r="F1097" s="179" t="s">
        <v>444</v>
      </c>
      <c r="G1097" s="166"/>
      <c r="H1097" s="166"/>
      <c r="I1097" s="169"/>
      <c r="J1097" s="180">
        <f>BK1097</f>
        <v>0</v>
      </c>
      <c r="K1097" s="166"/>
      <c r="L1097" s="171"/>
      <c r="M1097" s="172"/>
      <c r="N1097" s="173"/>
      <c r="O1097" s="173"/>
      <c r="P1097" s="174">
        <f>SUM(P1098:P1147)</f>
        <v>0</v>
      </c>
      <c r="Q1097" s="173"/>
      <c r="R1097" s="174">
        <f>SUM(R1098:R1147)</f>
        <v>0.26890600000000003</v>
      </c>
      <c r="S1097" s="173"/>
      <c r="T1097" s="175">
        <f>SUM(T1098:T1147)</f>
        <v>0</v>
      </c>
      <c r="AR1097" s="176" t="s">
        <v>81</v>
      </c>
      <c r="AT1097" s="177" t="s">
        <v>71</v>
      </c>
      <c r="AU1097" s="177" t="s">
        <v>79</v>
      </c>
      <c r="AY1097" s="176" t="s">
        <v>160</v>
      </c>
      <c r="BK1097" s="178">
        <f>SUM(BK1098:BK1147)</f>
        <v>0</v>
      </c>
    </row>
    <row r="1098" spans="1:65" s="2" customFormat="1" ht="22.2" customHeight="1">
      <c r="A1098" s="37"/>
      <c r="B1098" s="38"/>
      <c r="C1098" s="181" t="s">
        <v>1707</v>
      </c>
      <c r="D1098" s="181" t="s">
        <v>163</v>
      </c>
      <c r="E1098" s="182" t="s">
        <v>1708</v>
      </c>
      <c r="F1098" s="183" t="s">
        <v>1709</v>
      </c>
      <c r="G1098" s="184" t="s">
        <v>241</v>
      </c>
      <c r="H1098" s="185">
        <v>9.8000000000000007</v>
      </c>
      <c r="I1098" s="186"/>
      <c r="J1098" s="185">
        <f>ROUND(I1098*H1098,2)</f>
        <v>0</v>
      </c>
      <c r="K1098" s="183" t="s">
        <v>1710</v>
      </c>
      <c r="L1098" s="42"/>
      <c r="M1098" s="187" t="s">
        <v>18</v>
      </c>
      <c r="N1098" s="188" t="s">
        <v>43</v>
      </c>
      <c r="O1098" s="67"/>
      <c r="P1098" s="189">
        <f>O1098*H1098</f>
        <v>0</v>
      </c>
      <c r="Q1098" s="189">
        <v>1.5900000000000001E-3</v>
      </c>
      <c r="R1098" s="189">
        <f>Q1098*H1098</f>
        <v>1.5582000000000002E-2</v>
      </c>
      <c r="S1098" s="189">
        <v>0</v>
      </c>
      <c r="T1098" s="190">
        <f>S1098*H1098</f>
        <v>0</v>
      </c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  <c r="AR1098" s="191" t="s">
        <v>201</v>
      </c>
      <c r="AT1098" s="191" t="s">
        <v>163</v>
      </c>
      <c r="AU1098" s="191" t="s">
        <v>81</v>
      </c>
      <c r="AY1098" s="20" t="s">
        <v>160</v>
      </c>
      <c r="BE1098" s="192">
        <f>IF(N1098="základní",J1098,0)</f>
        <v>0</v>
      </c>
      <c r="BF1098" s="192">
        <f>IF(N1098="snížená",J1098,0)</f>
        <v>0</v>
      </c>
      <c r="BG1098" s="192">
        <f>IF(N1098="zákl. přenesená",J1098,0)</f>
        <v>0</v>
      </c>
      <c r="BH1098" s="192">
        <f>IF(N1098="sníž. přenesená",J1098,0)</f>
        <v>0</v>
      </c>
      <c r="BI1098" s="192">
        <f>IF(N1098="nulová",J1098,0)</f>
        <v>0</v>
      </c>
      <c r="BJ1098" s="20" t="s">
        <v>79</v>
      </c>
      <c r="BK1098" s="192">
        <f>ROUND(I1098*H1098,2)</f>
        <v>0</v>
      </c>
      <c r="BL1098" s="20" t="s">
        <v>201</v>
      </c>
      <c r="BM1098" s="191" t="s">
        <v>1711</v>
      </c>
    </row>
    <row r="1099" spans="1:65" s="2" customFormat="1">
      <c r="A1099" s="37"/>
      <c r="B1099" s="38"/>
      <c r="C1099" s="39"/>
      <c r="D1099" s="193" t="s">
        <v>170</v>
      </c>
      <c r="E1099" s="39"/>
      <c r="F1099" s="194" t="s">
        <v>1712</v>
      </c>
      <c r="G1099" s="39"/>
      <c r="H1099" s="39"/>
      <c r="I1099" s="195"/>
      <c r="J1099" s="39"/>
      <c r="K1099" s="39"/>
      <c r="L1099" s="42"/>
      <c r="M1099" s="196"/>
      <c r="N1099" s="197"/>
      <c r="O1099" s="67"/>
      <c r="P1099" s="67"/>
      <c r="Q1099" s="67"/>
      <c r="R1099" s="67"/>
      <c r="S1099" s="67"/>
      <c r="T1099" s="68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  <c r="AT1099" s="20" t="s">
        <v>170</v>
      </c>
      <c r="AU1099" s="20" t="s">
        <v>81</v>
      </c>
    </row>
    <row r="1100" spans="1:65" s="13" customFormat="1">
      <c r="B1100" s="198"/>
      <c r="C1100" s="199"/>
      <c r="D1100" s="200" t="s">
        <v>172</v>
      </c>
      <c r="E1100" s="201" t="s">
        <v>18</v>
      </c>
      <c r="F1100" s="202" t="s">
        <v>1080</v>
      </c>
      <c r="G1100" s="199"/>
      <c r="H1100" s="201" t="s">
        <v>18</v>
      </c>
      <c r="I1100" s="203"/>
      <c r="J1100" s="199"/>
      <c r="K1100" s="199"/>
      <c r="L1100" s="204"/>
      <c r="M1100" s="205"/>
      <c r="N1100" s="206"/>
      <c r="O1100" s="206"/>
      <c r="P1100" s="206"/>
      <c r="Q1100" s="206"/>
      <c r="R1100" s="206"/>
      <c r="S1100" s="206"/>
      <c r="T1100" s="207"/>
      <c r="AT1100" s="208" t="s">
        <v>172</v>
      </c>
      <c r="AU1100" s="208" t="s">
        <v>81</v>
      </c>
      <c r="AV1100" s="13" t="s">
        <v>79</v>
      </c>
      <c r="AW1100" s="13" t="s">
        <v>34</v>
      </c>
      <c r="AX1100" s="13" t="s">
        <v>72</v>
      </c>
      <c r="AY1100" s="208" t="s">
        <v>160</v>
      </c>
    </row>
    <row r="1101" spans="1:65" s="14" customFormat="1">
      <c r="B1101" s="209"/>
      <c r="C1101" s="210"/>
      <c r="D1101" s="200" t="s">
        <v>172</v>
      </c>
      <c r="E1101" s="211" t="s">
        <v>18</v>
      </c>
      <c r="F1101" s="212" t="s">
        <v>1713</v>
      </c>
      <c r="G1101" s="210"/>
      <c r="H1101" s="213">
        <v>9.8000000000000007</v>
      </c>
      <c r="I1101" s="214"/>
      <c r="J1101" s="210"/>
      <c r="K1101" s="210"/>
      <c r="L1101" s="215"/>
      <c r="M1101" s="216"/>
      <c r="N1101" s="217"/>
      <c r="O1101" s="217"/>
      <c r="P1101" s="217"/>
      <c r="Q1101" s="217"/>
      <c r="R1101" s="217"/>
      <c r="S1101" s="217"/>
      <c r="T1101" s="218"/>
      <c r="AT1101" s="219" t="s">
        <v>172</v>
      </c>
      <c r="AU1101" s="219" t="s">
        <v>81</v>
      </c>
      <c r="AV1101" s="14" t="s">
        <v>81</v>
      </c>
      <c r="AW1101" s="14" t="s">
        <v>34</v>
      </c>
      <c r="AX1101" s="14" t="s">
        <v>72</v>
      </c>
      <c r="AY1101" s="219" t="s">
        <v>160</v>
      </c>
    </row>
    <row r="1102" spans="1:65" s="15" customFormat="1">
      <c r="B1102" s="220"/>
      <c r="C1102" s="221"/>
      <c r="D1102" s="200" t="s">
        <v>172</v>
      </c>
      <c r="E1102" s="222" t="s">
        <v>18</v>
      </c>
      <c r="F1102" s="223" t="s">
        <v>175</v>
      </c>
      <c r="G1102" s="221"/>
      <c r="H1102" s="224">
        <v>9.8000000000000007</v>
      </c>
      <c r="I1102" s="225"/>
      <c r="J1102" s="221"/>
      <c r="K1102" s="221"/>
      <c r="L1102" s="226"/>
      <c r="M1102" s="227"/>
      <c r="N1102" s="228"/>
      <c r="O1102" s="228"/>
      <c r="P1102" s="228"/>
      <c r="Q1102" s="228"/>
      <c r="R1102" s="228"/>
      <c r="S1102" s="228"/>
      <c r="T1102" s="229"/>
      <c r="AT1102" s="230" t="s">
        <v>172</v>
      </c>
      <c r="AU1102" s="230" t="s">
        <v>81</v>
      </c>
      <c r="AV1102" s="15" t="s">
        <v>168</v>
      </c>
      <c r="AW1102" s="15" t="s">
        <v>34</v>
      </c>
      <c r="AX1102" s="15" t="s">
        <v>79</v>
      </c>
      <c r="AY1102" s="230" t="s">
        <v>160</v>
      </c>
    </row>
    <row r="1103" spans="1:65" s="2" customFormat="1" ht="22.2" customHeight="1">
      <c r="A1103" s="37"/>
      <c r="B1103" s="38"/>
      <c r="C1103" s="181" t="s">
        <v>1714</v>
      </c>
      <c r="D1103" s="181" t="s">
        <v>163</v>
      </c>
      <c r="E1103" s="182" t="s">
        <v>1715</v>
      </c>
      <c r="F1103" s="183" t="s">
        <v>1716</v>
      </c>
      <c r="G1103" s="184" t="s">
        <v>241</v>
      </c>
      <c r="H1103" s="185">
        <v>9.8000000000000007</v>
      </c>
      <c r="I1103" s="186"/>
      <c r="J1103" s="185">
        <f>ROUND(I1103*H1103,2)</f>
        <v>0</v>
      </c>
      <c r="K1103" s="183" t="s">
        <v>18</v>
      </c>
      <c r="L1103" s="42"/>
      <c r="M1103" s="187" t="s">
        <v>18</v>
      </c>
      <c r="N1103" s="188" t="s">
        <v>43</v>
      </c>
      <c r="O1103" s="67"/>
      <c r="P1103" s="189">
        <f>O1103*H1103</f>
        <v>0</v>
      </c>
      <c r="Q1103" s="189">
        <v>2.97E-3</v>
      </c>
      <c r="R1103" s="189">
        <f>Q1103*H1103</f>
        <v>2.9106000000000003E-2</v>
      </c>
      <c r="S1103" s="189">
        <v>0</v>
      </c>
      <c r="T1103" s="190">
        <f>S1103*H1103</f>
        <v>0</v>
      </c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  <c r="AR1103" s="191" t="s">
        <v>201</v>
      </c>
      <c r="AT1103" s="191" t="s">
        <v>163</v>
      </c>
      <c r="AU1103" s="191" t="s">
        <v>81</v>
      </c>
      <c r="AY1103" s="20" t="s">
        <v>160</v>
      </c>
      <c r="BE1103" s="192">
        <f>IF(N1103="základní",J1103,0)</f>
        <v>0</v>
      </c>
      <c r="BF1103" s="192">
        <f>IF(N1103="snížená",J1103,0)</f>
        <v>0</v>
      </c>
      <c r="BG1103" s="192">
        <f>IF(N1103="zákl. přenesená",J1103,0)</f>
        <v>0</v>
      </c>
      <c r="BH1103" s="192">
        <f>IF(N1103="sníž. přenesená",J1103,0)</f>
        <v>0</v>
      </c>
      <c r="BI1103" s="192">
        <f>IF(N1103="nulová",J1103,0)</f>
        <v>0</v>
      </c>
      <c r="BJ1103" s="20" t="s">
        <v>79</v>
      </c>
      <c r="BK1103" s="192">
        <f>ROUND(I1103*H1103,2)</f>
        <v>0</v>
      </c>
      <c r="BL1103" s="20" t="s">
        <v>201</v>
      </c>
      <c r="BM1103" s="191" t="s">
        <v>1717</v>
      </c>
    </row>
    <row r="1104" spans="1:65" s="13" customFormat="1">
      <c r="B1104" s="198"/>
      <c r="C1104" s="199"/>
      <c r="D1104" s="200" t="s">
        <v>172</v>
      </c>
      <c r="E1104" s="201" t="s">
        <v>18</v>
      </c>
      <c r="F1104" s="202" t="s">
        <v>1080</v>
      </c>
      <c r="G1104" s="199"/>
      <c r="H1104" s="201" t="s">
        <v>18</v>
      </c>
      <c r="I1104" s="203"/>
      <c r="J1104" s="199"/>
      <c r="K1104" s="199"/>
      <c r="L1104" s="204"/>
      <c r="M1104" s="205"/>
      <c r="N1104" s="206"/>
      <c r="O1104" s="206"/>
      <c r="P1104" s="206"/>
      <c r="Q1104" s="206"/>
      <c r="R1104" s="206"/>
      <c r="S1104" s="206"/>
      <c r="T1104" s="207"/>
      <c r="AT1104" s="208" t="s">
        <v>172</v>
      </c>
      <c r="AU1104" s="208" t="s">
        <v>81</v>
      </c>
      <c r="AV1104" s="13" t="s">
        <v>79</v>
      </c>
      <c r="AW1104" s="13" t="s">
        <v>34</v>
      </c>
      <c r="AX1104" s="13" t="s">
        <v>72</v>
      </c>
      <c r="AY1104" s="208" t="s">
        <v>160</v>
      </c>
    </row>
    <row r="1105" spans="1:65" s="14" customFormat="1">
      <c r="B1105" s="209"/>
      <c r="C1105" s="210"/>
      <c r="D1105" s="200" t="s">
        <v>172</v>
      </c>
      <c r="E1105" s="211" t="s">
        <v>18</v>
      </c>
      <c r="F1105" s="212" t="s">
        <v>1718</v>
      </c>
      <c r="G1105" s="210"/>
      <c r="H1105" s="213">
        <v>9.8000000000000007</v>
      </c>
      <c r="I1105" s="214"/>
      <c r="J1105" s="210"/>
      <c r="K1105" s="210"/>
      <c r="L1105" s="215"/>
      <c r="M1105" s="216"/>
      <c r="N1105" s="217"/>
      <c r="O1105" s="217"/>
      <c r="P1105" s="217"/>
      <c r="Q1105" s="217"/>
      <c r="R1105" s="217"/>
      <c r="S1105" s="217"/>
      <c r="T1105" s="218"/>
      <c r="AT1105" s="219" t="s">
        <v>172</v>
      </c>
      <c r="AU1105" s="219" t="s">
        <v>81</v>
      </c>
      <c r="AV1105" s="14" t="s">
        <v>81</v>
      </c>
      <c r="AW1105" s="14" t="s">
        <v>34</v>
      </c>
      <c r="AX1105" s="14" t="s">
        <v>72</v>
      </c>
      <c r="AY1105" s="219" t="s">
        <v>160</v>
      </c>
    </row>
    <row r="1106" spans="1:65" s="15" customFormat="1">
      <c r="B1106" s="220"/>
      <c r="C1106" s="221"/>
      <c r="D1106" s="200" t="s">
        <v>172</v>
      </c>
      <c r="E1106" s="222" t="s">
        <v>18</v>
      </c>
      <c r="F1106" s="223" t="s">
        <v>175</v>
      </c>
      <c r="G1106" s="221"/>
      <c r="H1106" s="224">
        <v>9.8000000000000007</v>
      </c>
      <c r="I1106" s="225"/>
      <c r="J1106" s="221"/>
      <c r="K1106" s="221"/>
      <c r="L1106" s="226"/>
      <c r="M1106" s="227"/>
      <c r="N1106" s="228"/>
      <c r="O1106" s="228"/>
      <c r="P1106" s="228"/>
      <c r="Q1106" s="228"/>
      <c r="R1106" s="228"/>
      <c r="S1106" s="228"/>
      <c r="T1106" s="229"/>
      <c r="AT1106" s="230" t="s">
        <v>172</v>
      </c>
      <c r="AU1106" s="230" t="s">
        <v>81</v>
      </c>
      <c r="AV1106" s="15" t="s">
        <v>168</v>
      </c>
      <c r="AW1106" s="15" t="s">
        <v>34</v>
      </c>
      <c r="AX1106" s="15" t="s">
        <v>79</v>
      </c>
      <c r="AY1106" s="230" t="s">
        <v>160</v>
      </c>
    </row>
    <row r="1107" spans="1:65" s="2" customFormat="1" ht="22.2" customHeight="1">
      <c r="A1107" s="37"/>
      <c r="B1107" s="38"/>
      <c r="C1107" s="181" t="s">
        <v>1719</v>
      </c>
      <c r="D1107" s="181" t="s">
        <v>163</v>
      </c>
      <c r="E1107" s="182" t="s">
        <v>1720</v>
      </c>
      <c r="F1107" s="183" t="s">
        <v>1721</v>
      </c>
      <c r="G1107" s="184" t="s">
        <v>241</v>
      </c>
      <c r="H1107" s="185">
        <v>15.5</v>
      </c>
      <c r="I1107" s="186"/>
      <c r="J1107" s="185">
        <f>ROUND(I1107*H1107,2)</f>
        <v>0</v>
      </c>
      <c r="K1107" s="183" t="s">
        <v>18</v>
      </c>
      <c r="L1107" s="42"/>
      <c r="M1107" s="187" t="s">
        <v>18</v>
      </c>
      <c r="N1107" s="188" t="s">
        <v>43</v>
      </c>
      <c r="O1107" s="67"/>
      <c r="P1107" s="189">
        <f>O1107*H1107</f>
        <v>0</v>
      </c>
      <c r="Q1107" s="189">
        <v>2.2200000000000002E-3</v>
      </c>
      <c r="R1107" s="189">
        <f>Q1107*H1107</f>
        <v>3.4410000000000003E-2</v>
      </c>
      <c r="S1107" s="189">
        <v>0</v>
      </c>
      <c r="T1107" s="190">
        <f>S1107*H1107</f>
        <v>0</v>
      </c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  <c r="AR1107" s="191" t="s">
        <v>201</v>
      </c>
      <c r="AT1107" s="191" t="s">
        <v>163</v>
      </c>
      <c r="AU1107" s="191" t="s">
        <v>81</v>
      </c>
      <c r="AY1107" s="20" t="s">
        <v>160</v>
      </c>
      <c r="BE1107" s="192">
        <f>IF(N1107="základní",J1107,0)</f>
        <v>0</v>
      </c>
      <c r="BF1107" s="192">
        <f>IF(N1107="snížená",J1107,0)</f>
        <v>0</v>
      </c>
      <c r="BG1107" s="192">
        <f>IF(N1107="zákl. přenesená",J1107,0)</f>
        <v>0</v>
      </c>
      <c r="BH1107" s="192">
        <f>IF(N1107="sníž. přenesená",J1107,0)</f>
        <v>0</v>
      </c>
      <c r="BI1107" s="192">
        <f>IF(N1107="nulová",J1107,0)</f>
        <v>0</v>
      </c>
      <c r="BJ1107" s="20" t="s">
        <v>79</v>
      </c>
      <c r="BK1107" s="192">
        <f>ROUND(I1107*H1107,2)</f>
        <v>0</v>
      </c>
      <c r="BL1107" s="20" t="s">
        <v>201</v>
      </c>
      <c r="BM1107" s="191" t="s">
        <v>1722</v>
      </c>
    </row>
    <row r="1108" spans="1:65" s="13" customFormat="1">
      <c r="B1108" s="198"/>
      <c r="C1108" s="199"/>
      <c r="D1108" s="200" t="s">
        <v>172</v>
      </c>
      <c r="E1108" s="201" t="s">
        <v>18</v>
      </c>
      <c r="F1108" s="202" t="s">
        <v>1080</v>
      </c>
      <c r="G1108" s="199"/>
      <c r="H1108" s="201" t="s">
        <v>18</v>
      </c>
      <c r="I1108" s="203"/>
      <c r="J1108" s="199"/>
      <c r="K1108" s="199"/>
      <c r="L1108" s="204"/>
      <c r="M1108" s="205"/>
      <c r="N1108" s="206"/>
      <c r="O1108" s="206"/>
      <c r="P1108" s="206"/>
      <c r="Q1108" s="206"/>
      <c r="R1108" s="206"/>
      <c r="S1108" s="206"/>
      <c r="T1108" s="207"/>
      <c r="AT1108" s="208" t="s">
        <v>172</v>
      </c>
      <c r="AU1108" s="208" t="s">
        <v>81</v>
      </c>
      <c r="AV1108" s="13" t="s">
        <v>79</v>
      </c>
      <c r="AW1108" s="13" t="s">
        <v>34</v>
      </c>
      <c r="AX1108" s="13" t="s">
        <v>72</v>
      </c>
      <c r="AY1108" s="208" t="s">
        <v>160</v>
      </c>
    </row>
    <row r="1109" spans="1:65" s="14" customFormat="1">
      <c r="B1109" s="209"/>
      <c r="C1109" s="210"/>
      <c r="D1109" s="200" t="s">
        <v>172</v>
      </c>
      <c r="E1109" s="211" t="s">
        <v>18</v>
      </c>
      <c r="F1109" s="212" t="s">
        <v>1723</v>
      </c>
      <c r="G1109" s="210"/>
      <c r="H1109" s="213">
        <v>15.5</v>
      </c>
      <c r="I1109" s="214"/>
      <c r="J1109" s="210"/>
      <c r="K1109" s="210"/>
      <c r="L1109" s="215"/>
      <c r="M1109" s="216"/>
      <c r="N1109" s="217"/>
      <c r="O1109" s="217"/>
      <c r="P1109" s="217"/>
      <c r="Q1109" s="217"/>
      <c r="R1109" s="217"/>
      <c r="S1109" s="217"/>
      <c r="T1109" s="218"/>
      <c r="AT1109" s="219" t="s">
        <v>172</v>
      </c>
      <c r="AU1109" s="219" t="s">
        <v>81</v>
      </c>
      <c r="AV1109" s="14" t="s">
        <v>81</v>
      </c>
      <c r="AW1109" s="14" t="s">
        <v>34</v>
      </c>
      <c r="AX1109" s="14" t="s">
        <v>72</v>
      </c>
      <c r="AY1109" s="219" t="s">
        <v>160</v>
      </c>
    </row>
    <row r="1110" spans="1:65" s="15" customFormat="1">
      <c r="B1110" s="220"/>
      <c r="C1110" s="221"/>
      <c r="D1110" s="200" t="s">
        <v>172</v>
      </c>
      <c r="E1110" s="222" t="s">
        <v>18</v>
      </c>
      <c r="F1110" s="223" t="s">
        <v>175</v>
      </c>
      <c r="G1110" s="221"/>
      <c r="H1110" s="224">
        <v>15.5</v>
      </c>
      <c r="I1110" s="225"/>
      <c r="J1110" s="221"/>
      <c r="K1110" s="221"/>
      <c r="L1110" s="226"/>
      <c r="M1110" s="227"/>
      <c r="N1110" s="228"/>
      <c r="O1110" s="228"/>
      <c r="P1110" s="228"/>
      <c r="Q1110" s="228"/>
      <c r="R1110" s="228"/>
      <c r="S1110" s="228"/>
      <c r="T1110" s="229"/>
      <c r="AT1110" s="230" t="s">
        <v>172</v>
      </c>
      <c r="AU1110" s="230" t="s">
        <v>81</v>
      </c>
      <c r="AV1110" s="15" t="s">
        <v>168</v>
      </c>
      <c r="AW1110" s="15" t="s">
        <v>34</v>
      </c>
      <c r="AX1110" s="15" t="s">
        <v>79</v>
      </c>
      <c r="AY1110" s="230" t="s">
        <v>160</v>
      </c>
    </row>
    <row r="1111" spans="1:65" s="2" customFormat="1" ht="22.2" customHeight="1">
      <c r="A1111" s="37"/>
      <c r="B1111" s="38"/>
      <c r="C1111" s="181" t="s">
        <v>1724</v>
      </c>
      <c r="D1111" s="181" t="s">
        <v>163</v>
      </c>
      <c r="E1111" s="182" t="s">
        <v>1725</v>
      </c>
      <c r="F1111" s="183" t="s">
        <v>1726</v>
      </c>
      <c r="G1111" s="184" t="s">
        <v>241</v>
      </c>
      <c r="H1111" s="185">
        <v>4.5</v>
      </c>
      <c r="I1111" s="186"/>
      <c r="J1111" s="185">
        <f>ROUND(I1111*H1111,2)</f>
        <v>0</v>
      </c>
      <c r="K1111" s="183" t="s">
        <v>167</v>
      </c>
      <c r="L1111" s="42"/>
      <c r="M1111" s="187" t="s">
        <v>18</v>
      </c>
      <c r="N1111" s="188" t="s">
        <v>43</v>
      </c>
      <c r="O1111" s="67"/>
      <c r="P1111" s="189">
        <f>O1111*H1111</f>
        <v>0</v>
      </c>
      <c r="Q1111" s="189">
        <v>3.5100000000000001E-3</v>
      </c>
      <c r="R1111" s="189">
        <f>Q1111*H1111</f>
        <v>1.5795E-2</v>
      </c>
      <c r="S1111" s="189">
        <v>0</v>
      </c>
      <c r="T1111" s="190">
        <f>S1111*H1111</f>
        <v>0</v>
      </c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  <c r="AR1111" s="191" t="s">
        <v>201</v>
      </c>
      <c r="AT1111" s="191" t="s">
        <v>163</v>
      </c>
      <c r="AU1111" s="191" t="s">
        <v>81</v>
      </c>
      <c r="AY1111" s="20" t="s">
        <v>160</v>
      </c>
      <c r="BE1111" s="192">
        <f>IF(N1111="základní",J1111,0)</f>
        <v>0</v>
      </c>
      <c r="BF1111" s="192">
        <f>IF(N1111="snížená",J1111,0)</f>
        <v>0</v>
      </c>
      <c r="BG1111" s="192">
        <f>IF(N1111="zákl. přenesená",J1111,0)</f>
        <v>0</v>
      </c>
      <c r="BH1111" s="192">
        <f>IF(N1111="sníž. přenesená",J1111,0)</f>
        <v>0</v>
      </c>
      <c r="BI1111" s="192">
        <f>IF(N1111="nulová",J1111,0)</f>
        <v>0</v>
      </c>
      <c r="BJ1111" s="20" t="s">
        <v>79</v>
      </c>
      <c r="BK1111" s="192">
        <f>ROUND(I1111*H1111,2)</f>
        <v>0</v>
      </c>
      <c r="BL1111" s="20" t="s">
        <v>201</v>
      </c>
      <c r="BM1111" s="191" t="s">
        <v>1727</v>
      </c>
    </row>
    <row r="1112" spans="1:65" s="2" customFormat="1">
      <c r="A1112" s="37"/>
      <c r="B1112" s="38"/>
      <c r="C1112" s="39"/>
      <c r="D1112" s="193" t="s">
        <v>170</v>
      </c>
      <c r="E1112" s="39"/>
      <c r="F1112" s="194" t="s">
        <v>1728</v>
      </c>
      <c r="G1112" s="39"/>
      <c r="H1112" s="39"/>
      <c r="I1112" s="195"/>
      <c r="J1112" s="39"/>
      <c r="K1112" s="39"/>
      <c r="L1112" s="42"/>
      <c r="M1112" s="196"/>
      <c r="N1112" s="197"/>
      <c r="O1112" s="67"/>
      <c r="P1112" s="67"/>
      <c r="Q1112" s="67"/>
      <c r="R1112" s="67"/>
      <c r="S1112" s="67"/>
      <c r="T1112" s="68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  <c r="AT1112" s="20" t="s">
        <v>170</v>
      </c>
      <c r="AU1112" s="20" t="s">
        <v>81</v>
      </c>
    </row>
    <row r="1113" spans="1:65" s="13" customFormat="1">
      <c r="B1113" s="198"/>
      <c r="C1113" s="199"/>
      <c r="D1113" s="200" t="s">
        <v>172</v>
      </c>
      <c r="E1113" s="201" t="s">
        <v>18</v>
      </c>
      <c r="F1113" s="202" t="s">
        <v>1080</v>
      </c>
      <c r="G1113" s="199"/>
      <c r="H1113" s="201" t="s">
        <v>18</v>
      </c>
      <c r="I1113" s="203"/>
      <c r="J1113" s="199"/>
      <c r="K1113" s="199"/>
      <c r="L1113" s="204"/>
      <c r="M1113" s="205"/>
      <c r="N1113" s="206"/>
      <c r="O1113" s="206"/>
      <c r="P1113" s="206"/>
      <c r="Q1113" s="206"/>
      <c r="R1113" s="206"/>
      <c r="S1113" s="206"/>
      <c r="T1113" s="207"/>
      <c r="AT1113" s="208" t="s">
        <v>172</v>
      </c>
      <c r="AU1113" s="208" t="s">
        <v>81</v>
      </c>
      <c r="AV1113" s="13" t="s">
        <v>79</v>
      </c>
      <c r="AW1113" s="13" t="s">
        <v>34</v>
      </c>
      <c r="AX1113" s="13" t="s">
        <v>72</v>
      </c>
      <c r="AY1113" s="208" t="s">
        <v>160</v>
      </c>
    </row>
    <row r="1114" spans="1:65" s="14" customFormat="1">
      <c r="B1114" s="209"/>
      <c r="C1114" s="210"/>
      <c r="D1114" s="200" t="s">
        <v>172</v>
      </c>
      <c r="E1114" s="211" t="s">
        <v>18</v>
      </c>
      <c r="F1114" s="212" t="s">
        <v>1729</v>
      </c>
      <c r="G1114" s="210"/>
      <c r="H1114" s="213">
        <v>4.5</v>
      </c>
      <c r="I1114" s="214"/>
      <c r="J1114" s="210"/>
      <c r="K1114" s="210"/>
      <c r="L1114" s="215"/>
      <c r="M1114" s="216"/>
      <c r="N1114" s="217"/>
      <c r="O1114" s="217"/>
      <c r="P1114" s="217"/>
      <c r="Q1114" s="217"/>
      <c r="R1114" s="217"/>
      <c r="S1114" s="217"/>
      <c r="T1114" s="218"/>
      <c r="AT1114" s="219" t="s">
        <v>172</v>
      </c>
      <c r="AU1114" s="219" t="s">
        <v>81</v>
      </c>
      <c r="AV1114" s="14" t="s">
        <v>81</v>
      </c>
      <c r="AW1114" s="14" t="s">
        <v>34</v>
      </c>
      <c r="AX1114" s="14" t="s">
        <v>72</v>
      </c>
      <c r="AY1114" s="219" t="s">
        <v>160</v>
      </c>
    </row>
    <row r="1115" spans="1:65" s="15" customFormat="1">
      <c r="B1115" s="220"/>
      <c r="C1115" s="221"/>
      <c r="D1115" s="200" t="s">
        <v>172</v>
      </c>
      <c r="E1115" s="222" t="s">
        <v>18</v>
      </c>
      <c r="F1115" s="223" t="s">
        <v>175</v>
      </c>
      <c r="G1115" s="221"/>
      <c r="H1115" s="224">
        <v>4.5</v>
      </c>
      <c r="I1115" s="225"/>
      <c r="J1115" s="221"/>
      <c r="K1115" s="221"/>
      <c r="L1115" s="226"/>
      <c r="M1115" s="227"/>
      <c r="N1115" s="228"/>
      <c r="O1115" s="228"/>
      <c r="P1115" s="228"/>
      <c r="Q1115" s="228"/>
      <c r="R1115" s="228"/>
      <c r="S1115" s="228"/>
      <c r="T1115" s="229"/>
      <c r="AT1115" s="230" t="s">
        <v>172</v>
      </c>
      <c r="AU1115" s="230" t="s">
        <v>81</v>
      </c>
      <c r="AV1115" s="15" t="s">
        <v>168</v>
      </c>
      <c r="AW1115" s="15" t="s">
        <v>34</v>
      </c>
      <c r="AX1115" s="15" t="s">
        <v>79</v>
      </c>
      <c r="AY1115" s="230" t="s">
        <v>160</v>
      </c>
    </row>
    <row r="1116" spans="1:65" s="2" customFormat="1" ht="22.2" customHeight="1">
      <c r="A1116" s="37"/>
      <c r="B1116" s="38"/>
      <c r="C1116" s="181" t="s">
        <v>1730</v>
      </c>
      <c r="D1116" s="181" t="s">
        <v>163</v>
      </c>
      <c r="E1116" s="182" t="s">
        <v>1731</v>
      </c>
      <c r="F1116" s="183" t="s">
        <v>1732</v>
      </c>
      <c r="G1116" s="184" t="s">
        <v>241</v>
      </c>
      <c r="H1116" s="185">
        <v>16.5</v>
      </c>
      <c r="I1116" s="186"/>
      <c r="J1116" s="185">
        <f>ROUND(I1116*H1116,2)</f>
        <v>0</v>
      </c>
      <c r="K1116" s="183" t="s">
        <v>167</v>
      </c>
      <c r="L1116" s="42"/>
      <c r="M1116" s="187" t="s">
        <v>18</v>
      </c>
      <c r="N1116" s="188" t="s">
        <v>43</v>
      </c>
      <c r="O1116" s="67"/>
      <c r="P1116" s="189">
        <f>O1116*H1116</f>
        <v>0</v>
      </c>
      <c r="Q1116" s="189">
        <v>6.5300000000000002E-3</v>
      </c>
      <c r="R1116" s="189">
        <f>Q1116*H1116</f>
        <v>0.10774500000000001</v>
      </c>
      <c r="S1116" s="189">
        <v>0</v>
      </c>
      <c r="T1116" s="190">
        <f>S1116*H1116</f>
        <v>0</v>
      </c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  <c r="AR1116" s="191" t="s">
        <v>201</v>
      </c>
      <c r="AT1116" s="191" t="s">
        <v>163</v>
      </c>
      <c r="AU1116" s="191" t="s">
        <v>81</v>
      </c>
      <c r="AY1116" s="20" t="s">
        <v>160</v>
      </c>
      <c r="BE1116" s="192">
        <f>IF(N1116="základní",J1116,0)</f>
        <v>0</v>
      </c>
      <c r="BF1116" s="192">
        <f>IF(N1116="snížená",J1116,0)</f>
        <v>0</v>
      </c>
      <c r="BG1116" s="192">
        <f>IF(N1116="zákl. přenesená",J1116,0)</f>
        <v>0</v>
      </c>
      <c r="BH1116" s="192">
        <f>IF(N1116="sníž. přenesená",J1116,0)</f>
        <v>0</v>
      </c>
      <c r="BI1116" s="192">
        <f>IF(N1116="nulová",J1116,0)</f>
        <v>0</v>
      </c>
      <c r="BJ1116" s="20" t="s">
        <v>79</v>
      </c>
      <c r="BK1116" s="192">
        <f>ROUND(I1116*H1116,2)</f>
        <v>0</v>
      </c>
      <c r="BL1116" s="20" t="s">
        <v>201</v>
      </c>
      <c r="BM1116" s="191" t="s">
        <v>1733</v>
      </c>
    </row>
    <row r="1117" spans="1:65" s="2" customFormat="1">
      <c r="A1117" s="37"/>
      <c r="B1117" s="38"/>
      <c r="C1117" s="39"/>
      <c r="D1117" s="193" t="s">
        <v>170</v>
      </c>
      <c r="E1117" s="39"/>
      <c r="F1117" s="194" t="s">
        <v>1734</v>
      </c>
      <c r="G1117" s="39"/>
      <c r="H1117" s="39"/>
      <c r="I1117" s="195"/>
      <c r="J1117" s="39"/>
      <c r="K1117" s="39"/>
      <c r="L1117" s="42"/>
      <c r="M1117" s="196"/>
      <c r="N1117" s="197"/>
      <c r="O1117" s="67"/>
      <c r="P1117" s="67"/>
      <c r="Q1117" s="67"/>
      <c r="R1117" s="67"/>
      <c r="S1117" s="67"/>
      <c r="T1117" s="68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  <c r="AT1117" s="20" t="s">
        <v>170</v>
      </c>
      <c r="AU1117" s="20" t="s">
        <v>81</v>
      </c>
    </row>
    <row r="1118" spans="1:65" s="13" customFormat="1">
      <c r="B1118" s="198"/>
      <c r="C1118" s="199"/>
      <c r="D1118" s="200" t="s">
        <v>172</v>
      </c>
      <c r="E1118" s="201" t="s">
        <v>18</v>
      </c>
      <c r="F1118" s="202" t="s">
        <v>1735</v>
      </c>
      <c r="G1118" s="199"/>
      <c r="H1118" s="201" t="s">
        <v>18</v>
      </c>
      <c r="I1118" s="203"/>
      <c r="J1118" s="199"/>
      <c r="K1118" s="199"/>
      <c r="L1118" s="204"/>
      <c r="M1118" s="205"/>
      <c r="N1118" s="206"/>
      <c r="O1118" s="206"/>
      <c r="P1118" s="206"/>
      <c r="Q1118" s="206"/>
      <c r="R1118" s="206"/>
      <c r="S1118" s="206"/>
      <c r="T1118" s="207"/>
      <c r="AT1118" s="208" t="s">
        <v>172</v>
      </c>
      <c r="AU1118" s="208" t="s">
        <v>81</v>
      </c>
      <c r="AV1118" s="13" t="s">
        <v>79</v>
      </c>
      <c r="AW1118" s="13" t="s">
        <v>34</v>
      </c>
      <c r="AX1118" s="13" t="s">
        <v>72</v>
      </c>
      <c r="AY1118" s="208" t="s">
        <v>160</v>
      </c>
    </row>
    <row r="1119" spans="1:65" s="14" customFormat="1">
      <c r="B1119" s="209"/>
      <c r="C1119" s="210"/>
      <c r="D1119" s="200" t="s">
        <v>172</v>
      </c>
      <c r="E1119" s="211" t="s">
        <v>18</v>
      </c>
      <c r="F1119" s="212" t="s">
        <v>1736</v>
      </c>
      <c r="G1119" s="210"/>
      <c r="H1119" s="213">
        <v>16.5</v>
      </c>
      <c r="I1119" s="214"/>
      <c r="J1119" s="210"/>
      <c r="K1119" s="210"/>
      <c r="L1119" s="215"/>
      <c r="M1119" s="216"/>
      <c r="N1119" s="217"/>
      <c r="O1119" s="217"/>
      <c r="P1119" s="217"/>
      <c r="Q1119" s="217"/>
      <c r="R1119" s="217"/>
      <c r="S1119" s="217"/>
      <c r="T1119" s="218"/>
      <c r="AT1119" s="219" t="s">
        <v>172</v>
      </c>
      <c r="AU1119" s="219" t="s">
        <v>81</v>
      </c>
      <c r="AV1119" s="14" t="s">
        <v>81</v>
      </c>
      <c r="AW1119" s="14" t="s">
        <v>34</v>
      </c>
      <c r="AX1119" s="14" t="s">
        <v>72</v>
      </c>
      <c r="AY1119" s="219" t="s">
        <v>160</v>
      </c>
    </row>
    <row r="1120" spans="1:65" s="15" customFormat="1">
      <c r="B1120" s="220"/>
      <c r="C1120" s="221"/>
      <c r="D1120" s="200" t="s">
        <v>172</v>
      </c>
      <c r="E1120" s="222" t="s">
        <v>18</v>
      </c>
      <c r="F1120" s="223" t="s">
        <v>175</v>
      </c>
      <c r="G1120" s="221"/>
      <c r="H1120" s="224">
        <v>16.5</v>
      </c>
      <c r="I1120" s="225"/>
      <c r="J1120" s="221"/>
      <c r="K1120" s="221"/>
      <c r="L1120" s="226"/>
      <c r="M1120" s="227"/>
      <c r="N1120" s="228"/>
      <c r="O1120" s="228"/>
      <c r="P1120" s="228"/>
      <c r="Q1120" s="228"/>
      <c r="R1120" s="228"/>
      <c r="S1120" s="228"/>
      <c r="T1120" s="229"/>
      <c r="AT1120" s="230" t="s">
        <v>172</v>
      </c>
      <c r="AU1120" s="230" t="s">
        <v>81</v>
      </c>
      <c r="AV1120" s="15" t="s">
        <v>168</v>
      </c>
      <c r="AW1120" s="15" t="s">
        <v>34</v>
      </c>
      <c r="AX1120" s="15" t="s">
        <v>79</v>
      </c>
      <c r="AY1120" s="230" t="s">
        <v>160</v>
      </c>
    </row>
    <row r="1121" spans="1:65" s="2" customFormat="1" ht="22.2" customHeight="1">
      <c r="A1121" s="37"/>
      <c r="B1121" s="38"/>
      <c r="C1121" s="181" t="s">
        <v>1737</v>
      </c>
      <c r="D1121" s="181" t="s">
        <v>163</v>
      </c>
      <c r="E1121" s="182" t="s">
        <v>1738</v>
      </c>
      <c r="F1121" s="183" t="s">
        <v>1739</v>
      </c>
      <c r="G1121" s="184" t="s">
        <v>241</v>
      </c>
      <c r="H1121" s="185">
        <v>15.5</v>
      </c>
      <c r="I1121" s="186"/>
      <c r="J1121" s="185">
        <f>ROUND(I1121*H1121,2)</f>
        <v>0</v>
      </c>
      <c r="K1121" s="183" t="s">
        <v>18</v>
      </c>
      <c r="L1121" s="42"/>
      <c r="M1121" s="187" t="s">
        <v>18</v>
      </c>
      <c r="N1121" s="188" t="s">
        <v>43</v>
      </c>
      <c r="O1121" s="67"/>
      <c r="P1121" s="189">
        <f>O1121*H1121</f>
        <v>0</v>
      </c>
      <c r="Q1121" s="189">
        <v>2.2000000000000001E-3</v>
      </c>
      <c r="R1121" s="189">
        <f>Q1121*H1121</f>
        <v>3.4100000000000005E-2</v>
      </c>
      <c r="S1121" s="189">
        <v>0</v>
      </c>
      <c r="T1121" s="190">
        <f>S1121*H1121</f>
        <v>0</v>
      </c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  <c r="AR1121" s="191" t="s">
        <v>201</v>
      </c>
      <c r="AT1121" s="191" t="s">
        <v>163</v>
      </c>
      <c r="AU1121" s="191" t="s">
        <v>81</v>
      </c>
      <c r="AY1121" s="20" t="s">
        <v>160</v>
      </c>
      <c r="BE1121" s="192">
        <f>IF(N1121="základní",J1121,0)</f>
        <v>0</v>
      </c>
      <c r="BF1121" s="192">
        <f>IF(N1121="snížená",J1121,0)</f>
        <v>0</v>
      </c>
      <c r="BG1121" s="192">
        <f>IF(N1121="zákl. přenesená",J1121,0)</f>
        <v>0</v>
      </c>
      <c r="BH1121" s="192">
        <f>IF(N1121="sníž. přenesená",J1121,0)</f>
        <v>0</v>
      </c>
      <c r="BI1121" s="192">
        <f>IF(N1121="nulová",J1121,0)</f>
        <v>0</v>
      </c>
      <c r="BJ1121" s="20" t="s">
        <v>79</v>
      </c>
      <c r="BK1121" s="192">
        <f>ROUND(I1121*H1121,2)</f>
        <v>0</v>
      </c>
      <c r="BL1121" s="20" t="s">
        <v>201</v>
      </c>
      <c r="BM1121" s="191" t="s">
        <v>1740</v>
      </c>
    </row>
    <row r="1122" spans="1:65" s="13" customFormat="1">
      <c r="B1122" s="198"/>
      <c r="C1122" s="199"/>
      <c r="D1122" s="200" t="s">
        <v>172</v>
      </c>
      <c r="E1122" s="201" t="s">
        <v>18</v>
      </c>
      <c r="F1122" s="202" t="s">
        <v>1735</v>
      </c>
      <c r="G1122" s="199"/>
      <c r="H1122" s="201" t="s">
        <v>18</v>
      </c>
      <c r="I1122" s="203"/>
      <c r="J1122" s="199"/>
      <c r="K1122" s="199"/>
      <c r="L1122" s="204"/>
      <c r="M1122" s="205"/>
      <c r="N1122" s="206"/>
      <c r="O1122" s="206"/>
      <c r="P1122" s="206"/>
      <c r="Q1122" s="206"/>
      <c r="R1122" s="206"/>
      <c r="S1122" s="206"/>
      <c r="T1122" s="207"/>
      <c r="AT1122" s="208" t="s">
        <v>172</v>
      </c>
      <c r="AU1122" s="208" t="s">
        <v>81</v>
      </c>
      <c r="AV1122" s="13" t="s">
        <v>79</v>
      </c>
      <c r="AW1122" s="13" t="s">
        <v>34</v>
      </c>
      <c r="AX1122" s="13" t="s">
        <v>72</v>
      </c>
      <c r="AY1122" s="208" t="s">
        <v>160</v>
      </c>
    </row>
    <row r="1123" spans="1:65" s="14" customFormat="1">
      <c r="B1123" s="209"/>
      <c r="C1123" s="210"/>
      <c r="D1123" s="200" t="s">
        <v>172</v>
      </c>
      <c r="E1123" s="211" t="s">
        <v>18</v>
      </c>
      <c r="F1123" s="212" t="s">
        <v>1741</v>
      </c>
      <c r="G1123" s="210"/>
      <c r="H1123" s="213">
        <v>15.5</v>
      </c>
      <c r="I1123" s="214"/>
      <c r="J1123" s="210"/>
      <c r="K1123" s="210"/>
      <c r="L1123" s="215"/>
      <c r="M1123" s="216"/>
      <c r="N1123" s="217"/>
      <c r="O1123" s="217"/>
      <c r="P1123" s="217"/>
      <c r="Q1123" s="217"/>
      <c r="R1123" s="217"/>
      <c r="S1123" s="217"/>
      <c r="T1123" s="218"/>
      <c r="AT1123" s="219" t="s">
        <v>172</v>
      </c>
      <c r="AU1123" s="219" t="s">
        <v>81</v>
      </c>
      <c r="AV1123" s="14" t="s">
        <v>81</v>
      </c>
      <c r="AW1123" s="14" t="s">
        <v>34</v>
      </c>
      <c r="AX1123" s="14" t="s">
        <v>72</v>
      </c>
      <c r="AY1123" s="219" t="s">
        <v>160</v>
      </c>
    </row>
    <row r="1124" spans="1:65" s="15" customFormat="1">
      <c r="B1124" s="220"/>
      <c r="C1124" s="221"/>
      <c r="D1124" s="200" t="s">
        <v>172</v>
      </c>
      <c r="E1124" s="222" t="s">
        <v>18</v>
      </c>
      <c r="F1124" s="223" t="s">
        <v>175</v>
      </c>
      <c r="G1124" s="221"/>
      <c r="H1124" s="224">
        <v>15.5</v>
      </c>
      <c r="I1124" s="225"/>
      <c r="J1124" s="221"/>
      <c r="K1124" s="221"/>
      <c r="L1124" s="226"/>
      <c r="M1124" s="227"/>
      <c r="N1124" s="228"/>
      <c r="O1124" s="228"/>
      <c r="P1124" s="228"/>
      <c r="Q1124" s="228"/>
      <c r="R1124" s="228"/>
      <c r="S1124" s="228"/>
      <c r="T1124" s="229"/>
      <c r="AT1124" s="230" t="s">
        <v>172</v>
      </c>
      <c r="AU1124" s="230" t="s">
        <v>81</v>
      </c>
      <c r="AV1124" s="15" t="s">
        <v>168</v>
      </c>
      <c r="AW1124" s="15" t="s">
        <v>34</v>
      </c>
      <c r="AX1124" s="15" t="s">
        <v>79</v>
      </c>
      <c r="AY1124" s="230" t="s">
        <v>160</v>
      </c>
    </row>
    <row r="1125" spans="1:65" s="2" customFormat="1" ht="19.8" customHeight="1">
      <c r="A1125" s="37"/>
      <c r="B1125" s="38"/>
      <c r="C1125" s="181" t="s">
        <v>1742</v>
      </c>
      <c r="D1125" s="181" t="s">
        <v>163</v>
      </c>
      <c r="E1125" s="182" t="s">
        <v>1743</v>
      </c>
      <c r="F1125" s="183" t="s">
        <v>1744</v>
      </c>
      <c r="G1125" s="184" t="s">
        <v>241</v>
      </c>
      <c r="H1125" s="185">
        <v>9.8000000000000007</v>
      </c>
      <c r="I1125" s="186"/>
      <c r="J1125" s="185">
        <f>ROUND(I1125*H1125,2)</f>
        <v>0</v>
      </c>
      <c r="K1125" s="183" t="s">
        <v>167</v>
      </c>
      <c r="L1125" s="42"/>
      <c r="M1125" s="187" t="s">
        <v>18</v>
      </c>
      <c r="N1125" s="188" t="s">
        <v>43</v>
      </c>
      <c r="O1125" s="67"/>
      <c r="P1125" s="189">
        <f>O1125*H1125</f>
        <v>0</v>
      </c>
      <c r="Q1125" s="189">
        <v>2.7399999999999998E-3</v>
      </c>
      <c r="R1125" s="189">
        <f>Q1125*H1125</f>
        <v>2.6852000000000001E-2</v>
      </c>
      <c r="S1125" s="189">
        <v>0</v>
      </c>
      <c r="T1125" s="190">
        <f>S1125*H1125</f>
        <v>0</v>
      </c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  <c r="AR1125" s="191" t="s">
        <v>201</v>
      </c>
      <c r="AT1125" s="191" t="s">
        <v>163</v>
      </c>
      <c r="AU1125" s="191" t="s">
        <v>81</v>
      </c>
      <c r="AY1125" s="20" t="s">
        <v>160</v>
      </c>
      <c r="BE1125" s="192">
        <f>IF(N1125="základní",J1125,0)</f>
        <v>0</v>
      </c>
      <c r="BF1125" s="192">
        <f>IF(N1125="snížená",J1125,0)</f>
        <v>0</v>
      </c>
      <c r="BG1125" s="192">
        <f>IF(N1125="zákl. přenesená",J1125,0)</f>
        <v>0</v>
      </c>
      <c r="BH1125" s="192">
        <f>IF(N1125="sníž. přenesená",J1125,0)</f>
        <v>0</v>
      </c>
      <c r="BI1125" s="192">
        <f>IF(N1125="nulová",J1125,0)</f>
        <v>0</v>
      </c>
      <c r="BJ1125" s="20" t="s">
        <v>79</v>
      </c>
      <c r="BK1125" s="192">
        <f>ROUND(I1125*H1125,2)</f>
        <v>0</v>
      </c>
      <c r="BL1125" s="20" t="s">
        <v>201</v>
      </c>
      <c r="BM1125" s="191" t="s">
        <v>1745</v>
      </c>
    </row>
    <row r="1126" spans="1:65" s="2" customFormat="1">
      <c r="A1126" s="37"/>
      <c r="B1126" s="38"/>
      <c r="C1126" s="39"/>
      <c r="D1126" s="193" t="s">
        <v>170</v>
      </c>
      <c r="E1126" s="39"/>
      <c r="F1126" s="194" t="s">
        <v>1746</v>
      </c>
      <c r="G1126" s="39"/>
      <c r="H1126" s="39"/>
      <c r="I1126" s="195"/>
      <c r="J1126" s="39"/>
      <c r="K1126" s="39"/>
      <c r="L1126" s="42"/>
      <c r="M1126" s="196"/>
      <c r="N1126" s="197"/>
      <c r="O1126" s="67"/>
      <c r="P1126" s="67"/>
      <c r="Q1126" s="67"/>
      <c r="R1126" s="67"/>
      <c r="S1126" s="67"/>
      <c r="T1126" s="68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  <c r="AT1126" s="20" t="s">
        <v>170</v>
      </c>
      <c r="AU1126" s="20" t="s">
        <v>81</v>
      </c>
    </row>
    <row r="1127" spans="1:65" s="13" customFormat="1">
      <c r="B1127" s="198"/>
      <c r="C1127" s="199"/>
      <c r="D1127" s="200" t="s">
        <v>172</v>
      </c>
      <c r="E1127" s="201" t="s">
        <v>18</v>
      </c>
      <c r="F1127" s="202" t="s">
        <v>1080</v>
      </c>
      <c r="G1127" s="199"/>
      <c r="H1127" s="201" t="s">
        <v>18</v>
      </c>
      <c r="I1127" s="203"/>
      <c r="J1127" s="199"/>
      <c r="K1127" s="199"/>
      <c r="L1127" s="204"/>
      <c r="M1127" s="205"/>
      <c r="N1127" s="206"/>
      <c r="O1127" s="206"/>
      <c r="P1127" s="206"/>
      <c r="Q1127" s="206"/>
      <c r="R1127" s="206"/>
      <c r="S1127" s="206"/>
      <c r="T1127" s="207"/>
      <c r="AT1127" s="208" t="s">
        <v>172</v>
      </c>
      <c r="AU1127" s="208" t="s">
        <v>81</v>
      </c>
      <c r="AV1127" s="13" t="s">
        <v>79</v>
      </c>
      <c r="AW1127" s="13" t="s">
        <v>34</v>
      </c>
      <c r="AX1127" s="13" t="s">
        <v>72</v>
      </c>
      <c r="AY1127" s="208" t="s">
        <v>160</v>
      </c>
    </row>
    <row r="1128" spans="1:65" s="14" customFormat="1">
      <c r="B1128" s="209"/>
      <c r="C1128" s="210"/>
      <c r="D1128" s="200" t="s">
        <v>172</v>
      </c>
      <c r="E1128" s="211" t="s">
        <v>18</v>
      </c>
      <c r="F1128" s="212" t="s">
        <v>1747</v>
      </c>
      <c r="G1128" s="210"/>
      <c r="H1128" s="213">
        <v>9.8000000000000007</v>
      </c>
      <c r="I1128" s="214"/>
      <c r="J1128" s="210"/>
      <c r="K1128" s="210"/>
      <c r="L1128" s="215"/>
      <c r="M1128" s="216"/>
      <c r="N1128" s="217"/>
      <c r="O1128" s="217"/>
      <c r="P1128" s="217"/>
      <c r="Q1128" s="217"/>
      <c r="R1128" s="217"/>
      <c r="S1128" s="217"/>
      <c r="T1128" s="218"/>
      <c r="AT1128" s="219" t="s">
        <v>172</v>
      </c>
      <c r="AU1128" s="219" t="s">
        <v>81</v>
      </c>
      <c r="AV1128" s="14" t="s">
        <v>81</v>
      </c>
      <c r="AW1128" s="14" t="s">
        <v>34</v>
      </c>
      <c r="AX1128" s="14" t="s">
        <v>72</v>
      </c>
      <c r="AY1128" s="219" t="s">
        <v>160</v>
      </c>
    </row>
    <row r="1129" spans="1:65" s="15" customFormat="1">
      <c r="B1129" s="220"/>
      <c r="C1129" s="221"/>
      <c r="D1129" s="200" t="s">
        <v>172</v>
      </c>
      <c r="E1129" s="222" t="s">
        <v>18</v>
      </c>
      <c r="F1129" s="223" t="s">
        <v>175</v>
      </c>
      <c r="G1129" s="221"/>
      <c r="H1129" s="224">
        <v>9.8000000000000007</v>
      </c>
      <c r="I1129" s="225"/>
      <c r="J1129" s="221"/>
      <c r="K1129" s="221"/>
      <c r="L1129" s="226"/>
      <c r="M1129" s="227"/>
      <c r="N1129" s="228"/>
      <c r="O1129" s="228"/>
      <c r="P1129" s="228"/>
      <c r="Q1129" s="228"/>
      <c r="R1129" s="228"/>
      <c r="S1129" s="228"/>
      <c r="T1129" s="229"/>
      <c r="AT1129" s="230" t="s">
        <v>172</v>
      </c>
      <c r="AU1129" s="230" t="s">
        <v>81</v>
      </c>
      <c r="AV1129" s="15" t="s">
        <v>168</v>
      </c>
      <c r="AW1129" s="15" t="s">
        <v>34</v>
      </c>
      <c r="AX1129" s="15" t="s">
        <v>79</v>
      </c>
      <c r="AY1129" s="230" t="s">
        <v>160</v>
      </c>
    </row>
    <row r="1130" spans="1:65" s="2" customFormat="1" ht="19.8" customHeight="1">
      <c r="A1130" s="37"/>
      <c r="B1130" s="38"/>
      <c r="C1130" s="181" t="s">
        <v>1748</v>
      </c>
      <c r="D1130" s="181" t="s">
        <v>163</v>
      </c>
      <c r="E1130" s="182" t="s">
        <v>1749</v>
      </c>
      <c r="F1130" s="183" t="s">
        <v>1750</v>
      </c>
      <c r="G1130" s="184" t="s">
        <v>439</v>
      </c>
      <c r="H1130" s="185">
        <v>4</v>
      </c>
      <c r="I1130" s="186"/>
      <c r="J1130" s="185">
        <f>ROUND(I1130*H1130,2)</f>
        <v>0</v>
      </c>
      <c r="K1130" s="183" t="s">
        <v>167</v>
      </c>
      <c r="L1130" s="42"/>
      <c r="M1130" s="187" t="s">
        <v>18</v>
      </c>
      <c r="N1130" s="188" t="s">
        <v>43</v>
      </c>
      <c r="O1130" s="67"/>
      <c r="P1130" s="189">
        <f>O1130*H1130</f>
        <v>0</v>
      </c>
      <c r="Q1130" s="189">
        <v>8.0999999999999996E-4</v>
      </c>
      <c r="R1130" s="189">
        <f>Q1130*H1130</f>
        <v>3.2399999999999998E-3</v>
      </c>
      <c r="S1130" s="189">
        <v>0</v>
      </c>
      <c r="T1130" s="190">
        <f>S1130*H1130</f>
        <v>0</v>
      </c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R1130" s="191" t="s">
        <v>201</v>
      </c>
      <c r="AT1130" s="191" t="s">
        <v>163</v>
      </c>
      <c r="AU1130" s="191" t="s">
        <v>81</v>
      </c>
      <c r="AY1130" s="20" t="s">
        <v>160</v>
      </c>
      <c r="BE1130" s="192">
        <f>IF(N1130="základní",J1130,0)</f>
        <v>0</v>
      </c>
      <c r="BF1130" s="192">
        <f>IF(N1130="snížená",J1130,0)</f>
        <v>0</v>
      </c>
      <c r="BG1130" s="192">
        <f>IF(N1130="zákl. přenesená",J1130,0)</f>
        <v>0</v>
      </c>
      <c r="BH1130" s="192">
        <f>IF(N1130="sníž. přenesená",J1130,0)</f>
        <v>0</v>
      </c>
      <c r="BI1130" s="192">
        <f>IF(N1130="nulová",J1130,0)</f>
        <v>0</v>
      </c>
      <c r="BJ1130" s="20" t="s">
        <v>79</v>
      </c>
      <c r="BK1130" s="192">
        <f>ROUND(I1130*H1130,2)</f>
        <v>0</v>
      </c>
      <c r="BL1130" s="20" t="s">
        <v>201</v>
      </c>
      <c r="BM1130" s="191" t="s">
        <v>1751</v>
      </c>
    </row>
    <row r="1131" spans="1:65" s="2" customFormat="1">
      <c r="A1131" s="37"/>
      <c r="B1131" s="38"/>
      <c r="C1131" s="39"/>
      <c r="D1131" s="193" t="s">
        <v>170</v>
      </c>
      <c r="E1131" s="39"/>
      <c r="F1131" s="194" t="s">
        <v>1752</v>
      </c>
      <c r="G1131" s="39"/>
      <c r="H1131" s="39"/>
      <c r="I1131" s="195"/>
      <c r="J1131" s="39"/>
      <c r="K1131" s="39"/>
      <c r="L1131" s="42"/>
      <c r="M1131" s="196"/>
      <c r="N1131" s="197"/>
      <c r="O1131" s="67"/>
      <c r="P1131" s="67"/>
      <c r="Q1131" s="67"/>
      <c r="R1131" s="67"/>
      <c r="S1131" s="67"/>
      <c r="T1131" s="68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  <c r="AT1131" s="20" t="s">
        <v>170</v>
      </c>
      <c r="AU1131" s="20" t="s">
        <v>81</v>
      </c>
    </row>
    <row r="1132" spans="1:65" s="13" customFormat="1">
      <c r="B1132" s="198"/>
      <c r="C1132" s="199"/>
      <c r="D1132" s="200" t="s">
        <v>172</v>
      </c>
      <c r="E1132" s="201" t="s">
        <v>18</v>
      </c>
      <c r="F1132" s="202" t="s">
        <v>1080</v>
      </c>
      <c r="G1132" s="199"/>
      <c r="H1132" s="201" t="s">
        <v>18</v>
      </c>
      <c r="I1132" s="203"/>
      <c r="J1132" s="199"/>
      <c r="K1132" s="199"/>
      <c r="L1132" s="204"/>
      <c r="M1132" s="205"/>
      <c r="N1132" s="206"/>
      <c r="O1132" s="206"/>
      <c r="P1132" s="206"/>
      <c r="Q1132" s="206"/>
      <c r="R1132" s="206"/>
      <c r="S1132" s="206"/>
      <c r="T1132" s="207"/>
      <c r="AT1132" s="208" t="s">
        <v>172</v>
      </c>
      <c r="AU1132" s="208" t="s">
        <v>81</v>
      </c>
      <c r="AV1132" s="13" t="s">
        <v>79</v>
      </c>
      <c r="AW1132" s="13" t="s">
        <v>34</v>
      </c>
      <c r="AX1132" s="13" t="s">
        <v>72</v>
      </c>
      <c r="AY1132" s="208" t="s">
        <v>160</v>
      </c>
    </row>
    <row r="1133" spans="1:65" s="14" customFormat="1">
      <c r="B1133" s="209"/>
      <c r="C1133" s="210"/>
      <c r="D1133" s="200" t="s">
        <v>172</v>
      </c>
      <c r="E1133" s="211" t="s">
        <v>18</v>
      </c>
      <c r="F1133" s="212" t="s">
        <v>1753</v>
      </c>
      <c r="G1133" s="210"/>
      <c r="H1133" s="213">
        <v>2</v>
      </c>
      <c r="I1133" s="214"/>
      <c r="J1133" s="210"/>
      <c r="K1133" s="210"/>
      <c r="L1133" s="215"/>
      <c r="M1133" s="216"/>
      <c r="N1133" s="217"/>
      <c r="O1133" s="217"/>
      <c r="P1133" s="217"/>
      <c r="Q1133" s="217"/>
      <c r="R1133" s="217"/>
      <c r="S1133" s="217"/>
      <c r="T1133" s="218"/>
      <c r="AT1133" s="219" t="s">
        <v>172</v>
      </c>
      <c r="AU1133" s="219" t="s">
        <v>81</v>
      </c>
      <c r="AV1133" s="14" t="s">
        <v>81</v>
      </c>
      <c r="AW1133" s="14" t="s">
        <v>34</v>
      </c>
      <c r="AX1133" s="14" t="s">
        <v>72</v>
      </c>
      <c r="AY1133" s="219" t="s">
        <v>160</v>
      </c>
    </row>
    <row r="1134" spans="1:65" s="14" customFormat="1">
      <c r="B1134" s="209"/>
      <c r="C1134" s="210"/>
      <c r="D1134" s="200" t="s">
        <v>172</v>
      </c>
      <c r="E1134" s="211" t="s">
        <v>18</v>
      </c>
      <c r="F1134" s="212" t="s">
        <v>1754</v>
      </c>
      <c r="G1134" s="210"/>
      <c r="H1134" s="213">
        <v>2</v>
      </c>
      <c r="I1134" s="214"/>
      <c r="J1134" s="210"/>
      <c r="K1134" s="210"/>
      <c r="L1134" s="215"/>
      <c r="M1134" s="216"/>
      <c r="N1134" s="217"/>
      <c r="O1134" s="217"/>
      <c r="P1134" s="217"/>
      <c r="Q1134" s="217"/>
      <c r="R1134" s="217"/>
      <c r="S1134" s="217"/>
      <c r="T1134" s="218"/>
      <c r="AT1134" s="219" t="s">
        <v>172</v>
      </c>
      <c r="AU1134" s="219" t="s">
        <v>81</v>
      </c>
      <c r="AV1134" s="14" t="s">
        <v>81</v>
      </c>
      <c r="AW1134" s="14" t="s">
        <v>34</v>
      </c>
      <c r="AX1134" s="14" t="s">
        <v>72</v>
      </c>
      <c r="AY1134" s="219" t="s">
        <v>160</v>
      </c>
    </row>
    <row r="1135" spans="1:65" s="15" customFormat="1">
      <c r="B1135" s="220"/>
      <c r="C1135" s="221"/>
      <c r="D1135" s="200" t="s">
        <v>172</v>
      </c>
      <c r="E1135" s="222" t="s">
        <v>18</v>
      </c>
      <c r="F1135" s="223" t="s">
        <v>175</v>
      </c>
      <c r="G1135" s="221"/>
      <c r="H1135" s="224">
        <v>4</v>
      </c>
      <c r="I1135" s="225"/>
      <c r="J1135" s="221"/>
      <c r="K1135" s="221"/>
      <c r="L1135" s="226"/>
      <c r="M1135" s="227"/>
      <c r="N1135" s="228"/>
      <c r="O1135" s="228"/>
      <c r="P1135" s="228"/>
      <c r="Q1135" s="228"/>
      <c r="R1135" s="228"/>
      <c r="S1135" s="228"/>
      <c r="T1135" s="229"/>
      <c r="AT1135" s="230" t="s">
        <v>172</v>
      </c>
      <c r="AU1135" s="230" t="s">
        <v>81</v>
      </c>
      <c r="AV1135" s="15" t="s">
        <v>168</v>
      </c>
      <c r="AW1135" s="15" t="s">
        <v>34</v>
      </c>
      <c r="AX1135" s="15" t="s">
        <v>79</v>
      </c>
      <c r="AY1135" s="230" t="s">
        <v>160</v>
      </c>
    </row>
    <row r="1136" spans="1:65" s="2" customFormat="1" ht="22.2" customHeight="1">
      <c r="A1136" s="37"/>
      <c r="B1136" s="38"/>
      <c r="C1136" s="181" t="s">
        <v>1755</v>
      </c>
      <c r="D1136" s="181" t="s">
        <v>163</v>
      </c>
      <c r="E1136" s="182" t="s">
        <v>1756</v>
      </c>
      <c r="F1136" s="183" t="s">
        <v>1757</v>
      </c>
      <c r="G1136" s="184" t="s">
        <v>439</v>
      </c>
      <c r="H1136" s="185">
        <v>1</v>
      </c>
      <c r="I1136" s="186"/>
      <c r="J1136" s="185">
        <f>ROUND(I1136*H1136,2)</f>
        <v>0</v>
      </c>
      <c r="K1136" s="183" t="s">
        <v>167</v>
      </c>
      <c r="L1136" s="42"/>
      <c r="M1136" s="187" t="s">
        <v>18</v>
      </c>
      <c r="N1136" s="188" t="s">
        <v>43</v>
      </c>
      <c r="O1136" s="67"/>
      <c r="P1136" s="189">
        <f>O1136*H1136</f>
        <v>0</v>
      </c>
      <c r="Q1136" s="189">
        <v>2.9999999999999997E-4</v>
      </c>
      <c r="R1136" s="189">
        <f>Q1136*H1136</f>
        <v>2.9999999999999997E-4</v>
      </c>
      <c r="S1136" s="189">
        <v>0</v>
      </c>
      <c r="T1136" s="190">
        <f>S1136*H1136</f>
        <v>0</v>
      </c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R1136" s="191" t="s">
        <v>201</v>
      </c>
      <c r="AT1136" s="191" t="s">
        <v>163</v>
      </c>
      <c r="AU1136" s="191" t="s">
        <v>81</v>
      </c>
      <c r="AY1136" s="20" t="s">
        <v>160</v>
      </c>
      <c r="BE1136" s="192">
        <f>IF(N1136="základní",J1136,0)</f>
        <v>0</v>
      </c>
      <c r="BF1136" s="192">
        <f>IF(N1136="snížená",J1136,0)</f>
        <v>0</v>
      </c>
      <c r="BG1136" s="192">
        <f>IF(N1136="zákl. přenesená",J1136,0)</f>
        <v>0</v>
      </c>
      <c r="BH1136" s="192">
        <f>IF(N1136="sníž. přenesená",J1136,0)</f>
        <v>0</v>
      </c>
      <c r="BI1136" s="192">
        <f>IF(N1136="nulová",J1136,0)</f>
        <v>0</v>
      </c>
      <c r="BJ1136" s="20" t="s">
        <v>79</v>
      </c>
      <c r="BK1136" s="192">
        <f>ROUND(I1136*H1136,2)</f>
        <v>0</v>
      </c>
      <c r="BL1136" s="20" t="s">
        <v>201</v>
      </c>
      <c r="BM1136" s="191" t="s">
        <v>1758</v>
      </c>
    </row>
    <row r="1137" spans="1:65" s="2" customFormat="1">
      <c r="A1137" s="37"/>
      <c r="B1137" s="38"/>
      <c r="C1137" s="39"/>
      <c r="D1137" s="193" t="s">
        <v>170</v>
      </c>
      <c r="E1137" s="39"/>
      <c r="F1137" s="194" t="s">
        <v>1759</v>
      </c>
      <c r="G1137" s="39"/>
      <c r="H1137" s="39"/>
      <c r="I1137" s="195"/>
      <c r="J1137" s="39"/>
      <c r="K1137" s="39"/>
      <c r="L1137" s="42"/>
      <c r="M1137" s="196"/>
      <c r="N1137" s="197"/>
      <c r="O1137" s="67"/>
      <c r="P1137" s="67"/>
      <c r="Q1137" s="67"/>
      <c r="R1137" s="67"/>
      <c r="S1137" s="67"/>
      <c r="T1137" s="68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  <c r="AT1137" s="20" t="s">
        <v>170</v>
      </c>
      <c r="AU1137" s="20" t="s">
        <v>81</v>
      </c>
    </row>
    <row r="1138" spans="1:65" s="13" customFormat="1">
      <c r="B1138" s="198"/>
      <c r="C1138" s="199"/>
      <c r="D1138" s="200" t="s">
        <v>172</v>
      </c>
      <c r="E1138" s="201" t="s">
        <v>18</v>
      </c>
      <c r="F1138" s="202" t="s">
        <v>1080</v>
      </c>
      <c r="G1138" s="199"/>
      <c r="H1138" s="201" t="s">
        <v>18</v>
      </c>
      <c r="I1138" s="203"/>
      <c r="J1138" s="199"/>
      <c r="K1138" s="199"/>
      <c r="L1138" s="204"/>
      <c r="M1138" s="205"/>
      <c r="N1138" s="206"/>
      <c r="O1138" s="206"/>
      <c r="P1138" s="206"/>
      <c r="Q1138" s="206"/>
      <c r="R1138" s="206"/>
      <c r="S1138" s="206"/>
      <c r="T1138" s="207"/>
      <c r="AT1138" s="208" t="s">
        <v>172</v>
      </c>
      <c r="AU1138" s="208" t="s">
        <v>81</v>
      </c>
      <c r="AV1138" s="13" t="s">
        <v>79</v>
      </c>
      <c r="AW1138" s="13" t="s">
        <v>34</v>
      </c>
      <c r="AX1138" s="13" t="s">
        <v>72</v>
      </c>
      <c r="AY1138" s="208" t="s">
        <v>160</v>
      </c>
    </row>
    <row r="1139" spans="1:65" s="14" customFormat="1">
      <c r="B1139" s="209"/>
      <c r="C1139" s="210"/>
      <c r="D1139" s="200" t="s">
        <v>172</v>
      </c>
      <c r="E1139" s="211" t="s">
        <v>18</v>
      </c>
      <c r="F1139" s="212" t="s">
        <v>1014</v>
      </c>
      <c r="G1139" s="210"/>
      <c r="H1139" s="213">
        <v>1</v>
      </c>
      <c r="I1139" s="214"/>
      <c r="J1139" s="210"/>
      <c r="K1139" s="210"/>
      <c r="L1139" s="215"/>
      <c r="M1139" s="216"/>
      <c r="N1139" s="217"/>
      <c r="O1139" s="217"/>
      <c r="P1139" s="217"/>
      <c r="Q1139" s="217"/>
      <c r="R1139" s="217"/>
      <c r="S1139" s="217"/>
      <c r="T1139" s="218"/>
      <c r="AT1139" s="219" t="s">
        <v>172</v>
      </c>
      <c r="AU1139" s="219" t="s">
        <v>81</v>
      </c>
      <c r="AV1139" s="14" t="s">
        <v>81</v>
      </c>
      <c r="AW1139" s="14" t="s">
        <v>34</v>
      </c>
      <c r="AX1139" s="14" t="s">
        <v>72</v>
      </c>
      <c r="AY1139" s="219" t="s">
        <v>160</v>
      </c>
    </row>
    <row r="1140" spans="1:65" s="15" customFormat="1">
      <c r="B1140" s="220"/>
      <c r="C1140" s="221"/>
      <c r="D1140" s="200" t="s">
        <v>172</v>
      </c>
      <c r="E1140" s="222" t="s">
        <v>18</v>
      </c>
      <c r="F1140" s="223" t="s">
        <v>175</v>
      </c>
      <c r="G1140" s="221"/>
      <c r="H1140" s="224">
        <v>1</v>
      </c>
      <c r="I1140" s="225"/>
      <c r="J1140" s="221"/>
      <c r="K1140" s="221"/>
      <c r="L1140" s="226"/>
      <c r="M1140" s="227"/>
      <c r="N1140" s="228"/>
      <c r="O1140" s="228"/>
      <c r="P1140" s="228"/>
      <c r="Q1140" s="228"/>
      <c r="R1140" s="228"/>
      <c r="S1140" s="228"/>
      <c r="T1140" s="229"/>
      <c r="AT1140" s="230" t="s">
        <v>172</v>
      </c>
      <c r="AU1140" s="230" t="s">
        <v>81</v>
      </c>
      <c r="AV1140" s="15" t="s">
        <v>168</v>
      </c>
      <c r="AW1140" s="15" t="s">
        <v>34</v>
      </c>
      <c r="AX1140" s="15" t="s">
        <v>79</v>
      </c>
      <c r="AY1140" s="230" t="s">
        <v>160</v>
      </c>
    </row>
    <row r="1141" spans="1:65" s="2" customFormat="1" ht="19.8" customHeight="1">
      <c r="A1141" s="37"/>
      <c r="B1141" s="38"/>
      <c r="C1141" s="181" t="s">
        <v>1760</v>
      </c>
      <c r="D1141" s="181" t="s">
        <v>163</v>
      </c>
      <c r="E1141" s="182" t="s">
        <v>1761</v>
      </c>
      <c r="F1141" s="183" t="s">
        <v>1762</v>
      </c>
      <c r="G1141" s="184" t="s">
        <v>241</v>
      </c>
      <c r="H1141" s="185">
        <v>1.6</v>
      </c>
      <c r="I1141" s="186"/>
      <c r="J1141" s="185">
        <f>ROUND(I1141*H1141,2)</f>
        <v>0</v>
      </c>
      <c r="K1141" s="183" t="s">
        <v>167</v>
      </c>
      <c r="L1141" s="42"/>
      <c r="M1141" s="187" t="s">
        <v>18</v>
      </c>
      <c r="N1141" s="188" t="s">
        <v>43</v>
      </c>
      <c r="O1141" s="67"/>
      <c r="P1141" s="189">
        <f>O1141*H1141</f>
        <v>0</v>
      </c>
      <c r="Q1141" s="189">
        <v>1.1100000000000001E-3</v>
      </c>
      <c r="R1141" s="189">
        <f>Q1141*H1141</f>
        <v>1.7760000000000002E-3</v>
      </c>
      <c r="S1141" s="189">
        <v>0</v>
      </c>
      <c r="T1141" s="190">
        <f>S1141*H1141</f>
        <v>0</v>
      </c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  <c r="AR1141" s="191" t="s">
        <v>201</v>
      </c>
      <c r="AT1141" s="191" t="s">
        <v>163</v>
      </c>
      <c r="AU1141" s="191" t="s">
        <v>81</v>
      </c>
      <c r="AY1141" s="20" t="s">
        <v>160</v>
      </c>
      <c r="BE1141" s="192">
        <f>IF(N1141="základní",J1141,0)</f>
        <v>0</v>
      </c>
      <c r="BF1141" s="192">
        <f>IF(N1141="snížená",J1141,0)</f>
        <v>0</v>
      </c>
      <c r="BG1141" s="192">
        <f>IF(N1141="zákl. přenesená",J1141,0)</f>
        <v>0</v>
      </c>
      <c r="BH1141" s="192">
        <f>IF(N1141="sníž. přenesená",J1141,0)</f>
        <v>0</v>
      </c>
      <c r="BI1141" s="192">
        <f>IF(N1141="nulová",J1141,0)</f>
        <v>0</v>
      </c>
      <c r="BJ1141" s="20" t="s">
        <v>79</v>
      </c>
      <c r="BK1141" s="192">
        <f>ROUND(I1141*H1141,2)</f>
        <v>0</v>
      </c>
      <c r="BL1141" s="20" t="s">
        <v>201</v>
      </c>
      <c r="BM1141" s="191" t="s">
        <v>1763</v>
      </c>
    </row>
    <row r="1142" spans="1:65" s="2" customFormat="1">
      <c r="A1142" s="37"/>
      <c r="B1142" s="38"/>
      <c r="C1142" s="39"/>
      <c r="D1142" s="193" t="s">
        <v>170</v>
      </c>
      <c r="E1142" s="39"/>
      <c r="F1142" s="194" t="s">
        <v>1764</v>
      </c>
      <c r="G1142" s="39"/>
      <c r="H1142" s="39"/>
      <c r="I1142" s="195"/>
      <c r="J1142" s="39"/>
      <c r="K1142" s="39"/>
      <c r="L1142" s="42"/>
      <c r="M1142" s="196"/>
      <c r="N1142" s="197"/>
      <c r="O1142" s="67"/>
      <c r="P1142" s="67"/>
      <c r="Q1142" s="67"/>
      <c r="R1142" s="67"/>
      <c r="S1142" s="67"/>
      <c r="T1142" s="68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  <c r="AT1142" s="20" t="s">
        <v>170</v>
      </c>
      <c r="AU1142" s="20" t="s">
        <v>81</v>
      </c>
    </row>
    <row r="1143" spans="1:65" s="13" customFormat="1">
      <c r="B1143" s="198"/>
      <c r="C1143" s="199"/>
      <c r="D1143" s="200" t="s">
        <v>172</v>
      </c>
      <c r="E1143" s="201" t="s">
        <v>18</v>
      </c>
      <c r="F1143" s="202" t="s">
        <v>1080</v>
      </c>
      <c r="G1143" s="199"/>
      <c r="H1143" s="201" t="s">
        <v>18</v>
      </c>
      <c r="I1143" s="203"/>
      <c r="J1143" s="199"/>
      <c r="K1143" s="199"/>
      <c r="L1143" s="204"/>
      <c r="M1143" s="205"/>
      <c r="N1143" s="206"/>
      <c r="O1143" s="206"/>
      <c r="P1143" s="206"/>
      <c r="Q1143" s="206"/>
      <c r="R1143" s="206"/>
      <c r="S1143" s="206"/>
      <c r="T1143" s="207"/>
      <c r="AT1143" s="208" t="s">
        <v>172</v>
      </c>
      <c r="AU1143" s="208" t="s">
        <v>81</v>
      </c>
      <c r="AV1143" s="13" t="s">
        <v>79</v>
      </c>
      <c r="AW1143" s="13" t="s">
        <v>34</v>
      </c>
      <c r="AX1143" s="13" t="s">
        <v>72</v>
      </c>
      <c r="AY1143" s="208" t="s">
        <v>160</v>
      </c>
    </row>
    <row r="1144" spans="1:65" s="14" customFormat="1">
      <c r="B1144" s="209"/>
      <c r="C1144" s="210"/>
      <c r="D1144" s="200" t="s">
        <v>172</v>
      </c>
      <c r="E1144" s="211" t="s">
        <v>18</v>
      </c>
      <c r="F1144" s="212" t="s">
        <v>1765</v>
      </c>
      <c r="G1144" s="210"/>
      <c r="H1144" s="213">
        <v>1.6</v>
      </c>
      <c r="I1144" s="214"/>
      <c r="J1144" s="210"/>
      <c r="K1144" s="210"/>
      <c r="L1144" s="215"/>
      <c r="M1144" s="216"/>
      <c r="N1144" s="217"/>
      <c r="O1144" s="217"/>
      <c r="P1144" s="217"/>
      <c r="Q1144" s="217"/>
      <c r="R1144" s="217"/>
      <c r="S1144" s="217"/>
      <c r="T1144" s="218"/>
      <c r="AT1144" s="219" t="s">
        <v>172</v>
      </c>
      <c r="AU1144" s="219" t="s">
        <v>81</v>
      </c>
      <c r="AV1144" s="14" t="s">
        <v>81</v>
      </c>
      <c r="AW1144" s="14" t="s">
        <v>34</v>
      </c>
      <c r="AX1144" s="14" t="s">
        <v>72</v>
      </c>
      <c r="AY1144" s="219" t="s">
        <v>160</v>
      </c>
    </row>
    <row r="1145" spans="1:65" s="15" customFormat="1">
      <c r="B1145" s="220"/>
      <c r="C1145" s="221"/>
      <c r="D1145" s="200" t="s">
        <v>172</v>
      </c>
      <c r="E1145" s="222" t="s">
        <v>18</v>
      </c>
      <c r="F1145" s="223" t="s">
        <v>175</v>
      </c>
      <c r="G1145" s="221"/>
      <c r="H1145" s="224">
        <v>1.6</v>
      </c>
      <c r="I1145" s="225"/>
      <c r="J1145" s="221"/>
      <c r="K1145" s="221"/>
      <c r="L1145" s="226"/>
      <c r="M1145" s="227"/>
      <c r="N1145" s="228"/>
      <c r="O1145" s="228"/>
      <c r="P1145" s="228"/>
      <c r="Q1145" s="228"/>
      <c r="R1145" s="228"/>
      <c r="S1145" s="228"/>
      <c r="T1145" s="229"/>
      <c r="AT1145" s="230" t="s">
        <v>172</v>
      </c>
      <c r="AU1145" s="230" t="s">
        <v>81</v>
      </c>
      <c r="AV1145" s="15" t="s">
        <v>168</v>
      </c>
      <c r="AW1145" s="15" t="s">
        <v>34</v>
      </c>
      <c r="AX1145" s="15" t="s">
        <v>79</v>
      </c>
      <c r="AY1145" s="230" t="s">
        <v>160</v>
      </c>
    </row>
    <row r="1146" spans="1:65" s="2" customFormat="1" ht="22.2" customHeight="1">
      <c r="A1146" s="37"/>
      <c r="B1146" s="38"/>
      <c r="C1146" s="181" t="s">
        <v>1766</v>
      </c>
      <c r="D1146" s="181" t="s">
        <v>163</v>
      </c>
      <c r="E1146" s="182" t="s">
        <v>1767</v>
      </c>
      <c r="F1146" s="183" t="s">
        <v>1768</v>
      </c>
      <c r="G1146" s="184" t="s">
        <v>274</v>
      </c>
      <c r="H1146" s="185">
        <v>0.27</v>
      </c>
      <c r="I1146" s="186"/>
      <c r="J1146" s="185">
        <f>ROUND(I1146*H1146,2)</f>
        <v>0</v>
      </c>
      <c r="K1146" s="183" t="s">
        <v>167</v>
      </c>
      <c r="L1146" s="42"/>
      <c r="M1146" s="187" t="s">
        <v>18</v>
      </c>
      <c r="N1146" s="188" t="s">
        <v>43</v>
      </c>
      <c r="O1146" s="67"/>
      <c r="P1146" s="189">
        <f>O1146*H1146</f>
        <v>0</v>
      </c>
      <c r="Q1146" s="189">
        <v>0</v>
      </c>
      <c r="R1146" s="189">
        <f>Q1146*H1146</f>
        <v>0</v>
      </c>
      <c r="S1146" s="189">
        <v>0</v>
      </c>
      <c r="T1146" s="190">
        <f>S1146*H1146</f>
        <v>0</v>
      </c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R1146" s="191" t="s">
        <v>201</v>
      </c>
      <c r="AT1146" s="191" t="s">
        <v>163</v>
      </c>
      <c r="AU1146" s="191" t="s">
        <v>81</v>
      </c>
      <c r="AY1146" s="20" t="s">
        <v>160</v>
      </c>
      <c r="BE1146" s="192">
        <f>IF(N1146="základní",J1146,0)</f>
        <v>0</v>
      </c>
      <c r="BF1146" s="192">
        <f>IF(N1146="snížená",J1146,0)</f>
        <v>0</v>
      </c>
      <c r="BG1146" s="192">
        <f>IF(N1146="zákl. přenesená",J1146,0)</f>
        <v>0</v>
      </c>
      <c r="BH1146" s="192">
        <f>IF(N1146="sníž. přenesená",J1146,0)</f>
        <v>0</v>
      </c>
      <c r="BI1146" s="192">
        <f>IF(N1146="nulová",J1146,0)</f>
        <v>0</v>
      </c>
      <c r="BJ1146" s="20" t="s">
        <v>79</v>
      </c>
      <c r="BK1146" s="192">
        <f>ROUND(I1146*H1146,2)</f>
        <v>0</v>
      </c>
      <c r="BL1146" s="20" t="s">
        <v>201</v>
      </c>
      <c r="BM1146" s="191" t="s">
        <v>1769</v>
      </c>
    </row>
    <row r="1147" spans="1:65" s="2" customFormat="1">
      <c r="A1147" s="37"/>
      <c r="B1147" s="38"/>
      <c r="C1147" s="39"/>
      <c r="D1147" s="193" t="s">
        <v>170</v>
      </c>
      <c r="E1147" s="39"/>
      <c r="F1147" s="194" t="s">
        <v>1770</v>
      </c>
      <c r="G1147" s="39"/>
      <c r="H1147" s="39"/>
      <c r="I1147" s="195"/>
      <c r="J1147" s="39"/>
      <c r="K1147" s="39"/>
      <c r="L1147" s="42"/>
      <c r="M1147" s="196"/>
      <c r="N1147" s="197"/>
      <c r="O1147" s="67"/>
      <c r="P1147" s="67"/>
      <c r="Q1147" s="67"/>
      <c r="R1147" s="67"/>
      <c r="S1147" s="67"/>
      <c r="T1147" s="68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  <c r="AT1147" s="20" t="s">
        <v>170</v>
      </c>
      <c r="AU1147" s="20" t="s">
        <v>81</v>
      </c>
    </row>
    <row r="1148" spans="1:65" s="12" customFormat="1" ht="22.8" customHeight="1">
      <c r="B1148" s="165"/>
      <c r="C1148" s="166"/>
      <c r="D1148" s="167" t="s">
        <v>71</v>
      </c>
      <c r="E1148" s="179" t="s">
        <v>477</v>
      </c>
      <c r="F1148" s="179" t="s">
        <v>478</v>
      </c>
      <c r="G1148" s="166"/>
      <c r="H1148" s="166"/>
      <c r="I1148" s="169"/>
      <c r="J1148" s="180">
        <f>BK1148</f>
        <v>0</v>
      </c>
      <c r="K1148" s="166"/>
      <c r="L1148" s="171"/>
      <c r="M1148" s="172"/>
      <c r="N1148" s="173"/>
      <c r="O1148" s="173"/>
      <c r="P1148" s="174">
        <f>SUM(P1149:P1170)</f>
        <v>0</v>
      </c>
      <c r="Q1148" s="173"/>
      <c r="R1148" s="174">
        <f>SUM(R1149:R1170)</f>
        <v>9.7180000000000002E-2</v>
      </c>
      <c r="S1148" s="173"/>
      <c r="T1148" s="175">
        <f>SUM(T1149:T1170)</f>
        <v>0</v>
      </c>
      <c r="AR1148" s="176" t="s">
        <v>81</v>
      </c>
      <c r="AT1148" s="177" t="s">
        <v>71</v>
      </c>
      <c r="AU1148" s="177" t="s">
        <v>79</v>
      </c>
      <c r="AY1148" s="176" t="s">
        <v>160</v>
      </c>
      <c r="BK1148" s="178">
        <f>SUM(BK1149:BK1170)</f>
        <v>0</v>
      </c>
    </row>
    <row r="1149" spans="1:65" s="2" customFormat="1" ht="14.4" customHeight="1">
      <c r="A1149" s="37"/>
      <c r="B1149" s="38"/>
      <c r="C1149" s="181" t="s">
        <v>1771</v>
      </c>
      <c r="D1149" s="181" t="s">
        <v>163</v>
      </c>
      <c r="E1149" s="182" t="s">
        <v>1772</v>
      </c>
      <c r="F1149" s="183" t="s">
        <v>1773</v>
      </c>
      <c r="G1149" s="184" t="s">
        <v>439</v>
      </c>
      <c r="H1149" s="185">
        <v>1</v>
      </c>
      <c r="I1149" s="186"/>
      <c r="J1149" s="185">
        <f>ROUND(I1149*H1149,2)</f>
        <v>0</v>
      </c>
      <c r="K1149" s="183" t="s">
        <v>18</v>
      </c>
      <c r="L1149" s="42"/>
      <c r="M1149" s="187" t="s">
        <v>18</v>
      </c>
      <c r="N1149" s="188" t="s">
        <v>43</v>
      </c>
      <c r="O1149" s="67"/>
      <c r="P1149" s="189">
        <f>O1149*H1149</f>
        <v>0</v>
      </c>
      <c r="Q1149" s="189">
        <v>2.4000000000000001E-4</v>
      </c>
      <c r="R1149" s="189">
        <f>Q1149*H1149</f>
        <v>2.4000000000000001E-4</v>
      </c>
      <c r="S1149" s="189">
        <v>0</v>
      </c>
      <c r="T1149" s="190">
        <f>S1149*H1149</f>
        <v>0</v>
      </c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  <c r="AR1149" s="191" t="s">
        <v>201</v>
      </c>
      <c r="AT1149" s="191" t="s">
        <v>163</v>
      </c>
      <c r="AU1149" s="191" t="s">
        <v>81</v>
      </c>
      <c r="AY1149" s="20" t="s">
        <v>160</v>
      </c>
      <c r="BE1149" s="192">
        <f>IF(N1149="základní",J1149,0)</f>
        <v>0</v>
      </c>
      <c r="BF1149" s="192">
        <f>IF(N1149="snížená",J1149,0)</f>
        <v>0</v>
      </c>
      <c r="BG1149" s="192">
        <f>IF(N1149="zákl. přenesená",J1149,0)</f>
        <v>0</v>
      </c>
      <c r="BH1149" s="192">
        <f>IF(N1149="sníž. přenesená",J1149,0)</f>
        <v>0</v>
      </c>
      <c r="BI1149" s="192">
        <f>IF(N1149="nulová",J1149,0)</f>
        <v>0</v>
      </c>
      <c r="BJ1149" s="20" t="s">
        <v>79</v>
      </c>
      <c r="BK1149" s="192">
        <f>ROUND(I1149*H1149,2)</f>
        <v>0</v>
      </c>
      <c r="BL1149" s="20" t="s">
        <v>201</v>
      </c>
      <c r="BM1149" s="191" t="s">
        <v>1774</v>
      </c>
    </row>
    <row r="1150" spans="1:65" s="13" customFormat="1">
      <c r="B1150" s="198"/>
      <c r="C1150" s="199"/>
      <c r="D1150" s="200" t="s">
        <v>172</v>
      </c>
      <c r="E1150" s="201" t="s">
        <v>18</v>
      </c>
      <c r="F1150" s="202" t="s">
        <v>1080</v>
      </c>
      <c r="G1150" s="199"/>
      <c r="H1150" s="201" t="s">
        <v>18</v>
      </c>
      <c r="I1150" s="203"/>
      <c r="J1150" s="199"/>
      <c r="K1150" s="199"/>
      <c r="L1150" s="204"/>
      <c r="M1150" s="205"/>
      <c r="N1150" s="206"/>
      <c r="O1150" s="206"/>
      <c r="P1150" s="206"/>
      <c r="Q1150" s="206"/>
      <c r="R1150" s="206"/>
      <c r="S1150" s="206"/>
      <c r="T1150" s="207"/>
      <c r="AT1150" s="208" t="s">
        <v>172</v>
      </c>
      <c r="AU1150" s="208" t="s">
        <v>81</v>
      </c>
      <c r="AV1150" s="13" t="s">
        <v>79</v>
      </c>
      <c r="AW1150" s="13" t="s">
        <v>34</v>
      </c>
      <c r="AX1150" s="13" t="s">
        <v>72</v>
      </c>
      <c r="AY1150" s="208" t="s">
        <v>160</v>
      </c>
    </row>
    <row r="1151" spans="1:65" s="14" customFormat="1">
      <c r="B1151" s="209"/>
      <c r="C1151" s="210"/>
      <c r="D1151" s="200" t="s">
        <v>172</v>
      </c>
      <c r="E1151" s="211" t="s">
        <v>18</v>
      </c>
      <c r="F1151" s="212" t="s">
        <v>1775</v>
      </c>
      <c r="G1151" s="210"/>
      <c r="H1151" s="213">
        <v>1</v>
      </c>
      <c r="I1151" s="214"/>
      <c r="J1151" s="210"/>
      <c r="K1151" s="210"/>
      <c r="L1151" s="215"/>
      <c r="M1151" s="216"/>
      <c r="N1151" s="217"/>
      <c r="O1151" s="217"/>
      <c r="P1151" s="217"/>
      <c r="Q1151" s="217"/>
      <c r="R1151" s="217"/>
      <c r="S1151" s="217"/>
      <c r="T1151" s="218"/>
      <c r="AT1151" s="219" t="s">
        <v>172</v>
      </c>
      <c r="AU1151" s="219" t="s">
        <v>81</v>
      </c>
      <c r="AV1151" s="14" t="s">
        <v>81</v>
      </c>
      <c r="AW1151" s="14" t="s">
        <v>34</v>
      </c>
      <c r="AX1151" s="14" t="s">
        <v>72</v>
      </c>
      <c r="AY1151" s="219" t="s">
        <v>160</v>
      </c>
    </row>
    <row r="1152" spans="1:65" s="15" customFormat="1">
      <c r="B1152" s="220"/>
      <c r="C1152" s="221"/>
      <c r="D1152" s="200" t="s">
        <v>172</v>
      </c>
      <c r="E1152" s="222" t="s">
        <v>18</v>
      </c>
      <c r="F1152" s="223" t="s">
        <v>175</v>
      </c>
      <c r="G1152" s="221"/>
      <c r="H1152" s="224">
        <v>1</v>
      </c>
      <c r="I1152" s="225"/>
      <c r="J1152" s="221"/>
      <c r="K1152" s="221"/>
      <c r="L1152" s="226"/>
      <c r="M1152" s="227"/>
      <c r="N1152" s="228"/>
      <c r="O1152" s="228"/>
      <c r="P1152" s="228"/>
      <c r="Q1152" s="228"/>
      <c r="R1152" s="228"/>
      <c r="S1152" s="228"/>
      <c r="T1152" s="229"/>
      <c r="AT1152" s="230" t="s">
        <v>172</v>
      </c>
      <c r="AU1152" s="230" t="s">
        <v>81</v>
      </c>
      <c r="AV1152" s="15" t="s">
        <v>168</v>
      </c>
      <c r="AW1152" s="15" t="s">
        <v>34</v>
      </c>
      <c r="AX1152" s="15" t="s">
        <v>79</v>
      </c>
      <c r="AY1152" s="230" t="s">
        <v>160</v>
      </c>
    </row>
    <row r="1153" spans="1:65" s="2" customFormat="1" ht="45" customHeight="1">
      <c r="A1153" s="37"/>
      <c r="B1153" s="38"/>
      <c r="C1153" s="245" t="s">
        <v>1776</v>
      </c>
      <c r="D1153" s="245" t="s">
        <v>674</v>
      </c>
      <c r="E1153" s="246" t="s">
        <v>1777</v>
      </c>
      <c r="F1153" s="247" t="s">
        <v>1778</v>
      </c>
      <c r="G1153" s="248" t="s">
        <v>439</v>
      </c>
      <c r="H1153" s="249">
        <v>1</v>
      </c>
      <c r="I1153" s="250"/>
      <c r="J1153" s="249">
        <f>ROUND(I1153*H1153,2)</f>
        <v>0</v>
      </c>
      <c r="K1153" s="247" t="s">
        <v>18</v>
      </c>
      <c r="L1153" s="251"/>
      <c r="M1153" s="252" t="s">
        <v>18</v>
      </c>
      <c r="N1153" s="253" t="s">
        <v>43</v>
      </c>
      <c r="O1153" s="67"/>
      <c r="P1153" s="189">
        <f>O1153*H1153</f>
        <v>0</v>
      </c>
      <c r="Q1153" s="189">
        <v>3.8699999999999998E-2</v>
      </c>
      <c r="R1153" s="189">
        <f>Q1153*H1153</f>
        <v>3.8699999999999998E-2</v>
      </c>
      <c r="S1153" s="189">
        <v>0</v>
      </c>
      <c r="T1153" s="190">
        <f>S1153*H1153</f>
        <v>0</v>
      </c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  <c r="AR1153" s="191" t="s">
        <v>428</v>
      </c>
      <c r="AT1153" s="191" t="s">
        <v>674</v>
      </c>
      <c r="AU1153" s="191" t="s">
        <v>81</v>
      </c>
      <c r="AY1153" s="20" t="s">
        <v>160</v>
      </c>
      <c r="BE1153" s="192">
        <f>IF(N1153="základní",J1153,0)</f>
        <v>0</v>
      </c>
      <c r="BF1153" s="192">
        <f>IF(N1153="snížená",J1153,0)</f>
        <v>0</v>
      </c>
      <c r="BG1153" s="192">
        <f>IF(N1153="zákl. přenesená",J1153,0)</f>
        <v>0</v>
      </c>
      <c r="BH1153" s="192">
        <f>IF(N1153="sníž. přenesená",J1153,0)</f>
        <v>0</v>
      </c>
      <c r="BI1153" s="192">
        <f>IF(N1153="nulová",J1153,0)</f>
        <v>0</v>
      </c>
      <c r="BJ1153" s="20" t="s">
        <v>79</v>
      </c>
      <c r="BK1153" s="192">
        <f>ROUND(I1153*H1153,2)</f>
        <v>0</v>
      </c>
      <c r="BL1153" s="20" t="s">
        <v>201</v>
      </c>
      <c r="BM1153" s="191" t="s">
        <v>1779</v>
      </c>
    </row>
    <row r="1154" spans="1:65" s="13" customFormat="1">
      <c r="B1154" s="198"/>
      <c r="C1154" s="199"/>
      <c r="D1154" s="200" t="s">
        <v>172</v>
      </c>
      <c r="E1154" s="201" t="s">
        <v>18</v>
      </c>
      <c r="F1154" s="202" t="s">
        <v>1080</v>
      </c>
      <c r="G1154" s="199"/>
      <c r="H1154" s="201" t="s">
        <v>18</v>
      </c>
      <c r="I1154" s="203"/>
      <c r="J1154" s="199"/>
      <c r="K1154" s="199"/>
      <c r="L1154" s="204"/>
      <c r="M1154" s="205"/>
      <c r="N1154" s="206"/>
      <c r="O1154" s="206"/>
      <c r="P1154" s="206"/>
      <c r="Q1154" s="206"/>
      <c r="R1154" s="206"/>
      <c r="S1154" s="206"/>
      <c r="T1154" s="207"/>
      <c r="AT1154" s="208" t="s">
        <v>172</v>
      </c>
      <c r="AU1154" s="208" t="s">
        <v>81</v>
      </c>
      <c r="AV1154" s="13" t="s">
        <v>79</v>
      </c>
      <c r="AW1154" s="13" t="s">
        <v>34</v>
      </c>
      <c r="AX1154" s="13" t="s">
        <v>72</v>
      </c>
      <c r="AY1154" s="208" t="s">
        <v>160</v>
      </c>
    </row>
    <row r="1155" spans="1:65" s="14" customFormat="1">
      <c r="B1155" s="209"/>
      <c r="C1155" s="210"/>
      <c r="D1155" s="200" t="s">
        <v>172</v>
      </c>
      <c r="E1155" s="211" t="s">
        <v>18</v>
      </c>
      <c r="F1155" s="212" t="s">
        <v>1775</v>
      </c>
      <c r="G1155" s="210"/>
      <c r="H1155" s="213">
        <v>1</v>
      </c>
      <c r="I1155" s="214"/>
      <c r="J1155" s="210"/>
      <c r="K1155" s="210"/>
      <c r="L1155" s="215"/>
      <c r="M1155" s="216"/>
      <c r="N1155" s="217"/>
      <c r="O1155" s="217"/>
      <c r="P1155" s="217"/>
      <c r="Q1155" s="217"/>
      <c r="R1155" s="217"/>
      <c r="S1155" s="217"/>
      <c r="T1155" s="218"/>
      <c r="AT1155" s="219" t="s">
        <v>172</v>
      </c>
      <c r="AU1155" s="219" t="s">
        <v>81</v>
      </c>
      <c r="AV1155" s="14" t="s">
        <v>81</v>
      </c>
      <c r="AW1155" s="14" t="s">
        <v>34</v>
      </c>
      <c r="AX1155" s="14" t="s">
        <v>72</v>
      </c>
      <c r="AY1155" s="219" t="s">
        <v>160</v>
      </c>
    </row>
    <row r="1156" spans="1:65" s="15" customFormat="1">
      <c r="B1156" s="220"/>
      <c r="C1156" s="221"/>
      <c r="D1156" s="200" t="s">
        <v>172</v>
      </c>
      <c r="E1156" s="222" t="s">
        <v>18</v>
      </c>
      <c r="F1156" s="223" t="s">
        <v>175</v>
      </c>
      <c r="G1156" s="221"/>
      <c r="H1156" s="224">
        <v>1</v>
      </c>
      <c r="I1156" s="225"/>
      <c r="J1156" s="221"/>
      <c r="K1156" s="221"/>
      <c r="L1156" s="226"/>
      <c r="M1156" s="227"/>
      <c r="N1156" s="228"/>
      <c r="O1156" s="228"/>
      <c r="P1156" s="228"/>
      <c r="Q1156" s="228"/>
      <c r="R1156" s="228"/>
      <c r="S1156" s="228"/>
      <c r="T1156" s="229"/>
      <c r="AT1156" s="230" t="s">
        <v>172</v>
      </c>
      <c r="AU1156" s="230" t="s">
        <v>81</v>
      </c>
      <c r="AV1156" s="15" t="s">
        <v>168</v>
      </c>
      <c r="AW1156" s="15" t="s">
        <v>34</v>
      </c>
      <c r="AX1156" s="15" t="s">
        <v>79</v>
      </c>
      <c r="AY1156" s="230" t="s">
        <v>160</v>
      </c>
    </row>
    <row r="1157" spans="1:65" s="2" customFormat="1" ht="14.4" customHeight="1">
      <c r="A1157" s="37"/>
      <c r="B1157" s="38"/>
      <c r="C1157" s="181" t="s">
        <v>1780</v>
      </c>
      <c r="D1157" s="181" t="s">
        <v>163</v>
      </c>
      <c r="E1157" s="182" t="s">
        <v>1781</v>
      </c>
      <c r="F1157" s="183" t="s">
        <v>1782</v>
      </c>
      <c r="G1157" s="184" t="s">
        <v>439</v>
      </c>
      <c r="H1157" s="185">
        <v>1</v>
      </c>
      <c r="I1157" s="186"/>
      <c r="J1157" s="185">
        <f>ROUND(I1157*H1157,2)</f>
        <v>0</v>
      </c>
      <c r="K1157" s="183" t="s">
        <v>167</v>
      </c>
      <c r="L1157" s="42"/>
      <c r="M1157" s="187" t="s">
        <v>18</v>
      </c>
      <c r="N1157" s="188" t="s">
        <v>43</v>
      </c>
      <c r="O1157" s="67"/>
      <c r="P1157" s="189">
        <f>O1157*H1157</f>
        <v>0</v>
      </c>
      <c r="Q1157" s="189">
        <v>8.4000000000000003E-4</v>
      </c>
      <c r="R1157" s="189">
        <f>Q1157*H1157</f>
        <v>8.4000000000000003E-4</v>
      </c>
      <c r="S1157" s="189">
        <v>0</v>
      </c>
      <c r="T1157" s="190">
        <f>S1157*H1157</f>
        <v>0</v>
      </c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  <c r="AR1157" s="191" t="s">
        <v>201</v>
      </c>
      <c r="AT1157" s="191" t="s">
        <v>163</v>
      </c>
      <c r="AU1157" s="191" t="s">
        <v>81</v>
      </c>
      <c r="AY1157" s="20" t="s">
        <v>160</v>
      </c>
      <c r="BE1157" s="192">
        <f>IF(N1157="základní",J1157,0)</f>
        <v>0</v>
      </c>
      <c r="BF1157" s="192">
        <f>IF(N1157="snížená",J1157,0)</f>
        <v>0</v>
      </c>
      <c r="BG1157" s="192">
        <f>IF(N1157="zákl. přenesená",J1157,0)</f>
        <v>0</v>
      </c>
      <c r="BH1157" s="192">
        <f>IF(N1157="sníž. přenesená",J1157,0)</f>
        <v>0</v>
      </c>
      <c r="BI1157" s="192">
        <f>IF(N1157="nulová",J1157,0)</f>
        <v>0</v>
      </c>
      <c r="BJ1157" s="20" t="s">
        <v>79</v>
      </c>
      <c r="BK1157" s="192">
        <f>ROUND(I1157*H1157,2)</f>
        <v>0</v>
      </c>
      <c r="BL1157" s="20" t="s">
        <v>201</v>
      </c>
      <c r="BM1157" s="191" t="s">
        <v>1783</v>
      </c>
    </row>
    <row r="1158" spans="1:65" s="2" customFormat="1">
      <c r="A1158" s="37"/>
      <c r="B1158" s="38"/>
      <c r="C1158" s="39"/>
      <c r="D1158" s="193" t="s">
        <v>170</v>
      </c>
      <c r="E1158" s="39"/>
      <c r="F1158" s="194" t="s">
        <v>1784</v>
      </c>
      <c r="G1158" s="39"/>
      <c r="H1158" s="39"/>
      <c r="I1158" s="195"/>
      <c r="J1158" s="39"/>
      <c r="K1158" s="39"/>
      <c r="L1158" s="42"/>
      <c r="M1158" s="196"/>
      <c r="N1158" s="197"/>
      <c r="O1158" s="67"/>
      <c r="P1158" s="67"/>
      <c r="Q1158" s="67"/>
      <c r="R1158" s="67"/>
      <c r="S1158" s="67"/>
      <c r="T1158" s="68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  <c r="AT1158" s="20" t="s">
        <v>170</v>
      </c>
      <c r="AU1158" s="20" t="s">
        <v>81</v>
      </c>
    </row>
    <row r="1159" spans="1:65" s="13" customFormat="1">
      <c r="B1159" s="198"/>
      <c r="C1159" s="199"/>
      <c r="D1159" s="200" t="s">
        <v>172</v>
      </c>
      <c r="E1159" s="201" t="s">
        <v>18</v>
      </c>
      <c r="F1159" s="202" t="s">
        <v>1080</v>
      </c>
      <c r="G1159" s="199"/>
      <c r="H1159" s="201" t="s">
        <v>18</v>
      </c>
      <c r="I1159" s="203"/>
      <c r="J1159" s="199"/>
      <c r="K1159" s="199"/>
      <c r="L1159" s="204"/>
      <c r="M1159" s="205"/>
      <c r="N1159" s="206"/>
      <c r="O1159" s="206"/>
      <c r="P1159" s="206"/>
      <c r="Q1159" s="206"/>
      <c r="R1159" s="206"/>
      <c r="S1159" s="206"/>
      <c r="T1159" s="207"/>
      <c r="AT1159" s="208" t="s">
        <v>172</v>
      </c>
      <c r="AU1159" s="208" t="s">
        <v>81</v>
      </c>
      <c r="AV1159" s="13" t="s">
        <v>79</v>
      </c>
      <c r="AW1159" s="13" t="s">
        <v>34</v>
      </c>
      <c r="AX1159" s="13" t="s">
        <v>72</v>
      </c>
      <c r="AY1159" s="208" t="s">
        <v>160</v>
      </c>
    </row>
    <row r="1160" spans="1:65" s="14" customFormat="1">
      <c r="B1160" s="209"/>
      <c r="C1160" s="210"/>
      <c r="D1160" s="200" t="s">
        <v>172</v>
      </c>
      <c r="E1160" s="211" t="s">
        <v>18</v>
      </c>
      <c r="F1160" s="212" t="s">
        <v>1785</v>
      </c>
      <c r="G1160" s="210"/>
      <c r="H1160" s="213">
        <v>1</v>
      </c>
      <c r="I1160" s="214"/>
      <c r="J1160" s="210"/>
      <c r="K1160" s="210"/>
      <c r="L1160" s="215"/>
      <c r="M1160" s="216"/>
      <c r="N1160" s="217"/>
      <c r="O1160" s="217"/>
      <c r="P1160" s="217"/>
      <c r="Q1160" s="217"/>
      <c r="R1160" s="217"/>
      <c r="S1160" s="217"/>
      <c r="T1160" s="218"/>
      <c r="AT1160" s="219" t="s">
        <v>172</v>
      </c>
      <c r="AU1160" s="219" t="s">
        <v>81</v>
      </c>
      <c r="AV1160" s="14" t="s">
        <v>81</v>
      </c>
      <c r="AW1160" s="14" t="s">
        <v>34</v>
      </c>
      <c r="AX1160" s="14" t="s">
        <v>79</v>
      </c>
      <c r="AY1160" s="219" t="s">
        <v>160</v>
      </c>
    </row>
    <row r="1161" spans="1:65" s="2" customFormat="1" ht="45" customHeight="1">
      <c r="A1161" s="37"/>
      <c r="B1161" s="38"/>
      <c r="C1161" s="245" t="s">
        <v>1786</v>
      </c>
      <c r="D1161" s="245" t="s">
        <v>674</v>
      </c>
      <c r="E1161" s="246" t="s">
        <v>1787</v>
      </c>
      <c r="F1161" s="247" t="s">
        <v>1788</v>
      </c>
      <c r="G1161" s="248" t="s">
        <v>439</v>
      </c>
      <c r="H1161" s="249">
        <v>1</v>
      </c>
      <c r="I1161" s="250"/>
      <c r="J1161" s="249">
        <f>ROUND(I1161*H1161,2)</f>
        <v>0</v>
      </c>
      <c r="K1161" s="247" t="s">
        <v>18</v>
      </c>
      <c r="L1161" s="251"/>
      <c r="M1161" s="252" t="s">
        <v>18</v>
      </c>
      <c r="N1161" s="253" t="s">
        <v>43</v>
      </c>
      <c r="O1161" s="67"/>
      <c r="P1161" s="189">
        <f>O1161*H1161</f>
        <v>0</v>
      </c>
      <c r="Q1161" s="189">
        <v>5.5E-2</v>
      </c>
      <c r="R1161" s="189">
        <f>Q1161*H1161</f>
        <v>5.5E-2</v>
      </c>
      <c r="S1161" s="189">
        <v>0</v>
      </c>
      <c r="T1161" s="190">
        <f>S1161*H1161</f>
        <v>0</v>
      </c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  <c r="AR1161" s="191" t="s">
        <v>428</v>
      </c>
      <c r="AT1161" s="191" t="s">
        <v>674</v>
      </c>
      <c r="AU1161" s="191" t="s">
        <v>81</v>
      </c>
      <c r="AY1161" s="20" t="s">
        <v>160</v>
      </c>
      <c r="BE1161" s="192">
        <f>IF(N1161="základní",J1161,0)</f>
        <v>0</v>
      </c>
      <c r="BF1161" s="192">
        <f>IF(N1161="snížená",J1161,0)</f>
        <v>0</v>
      </c>
      <c r="BG1161" s="192">
        <f>IF(N1161="zákl. přenesená",J1161,0)</f>
        <v>0</v>
      </c>
      <c r="BH1161" s="192">
        <f>IF(N1161="sníž. přenesená",J1161,0)</f>
        <v>0</v>
      </c>
      <c r="BI1161" s="192">
        <f>IF(N1161="nulová",J1161,0)</f>
        <v>0</v>
      </c>
      <c r="BJ1161" s="20" t="s">
        <v>79</v>
      </c>
      <c r="BK1161" s="192">
        <f>ROUND(I1161*H1161,2)</f>
        <v>0</v>
      </c>
      <c r="BL1161" s="20" t="s">
        <v>201</v>
      </c>
      <c r="BM1161" s="191" t="s">
        <v>1789</v>
      </c>
    </row>
    <row r="1162" spans="1:65" s="13" customFormat="1">
      <c r="B1162" s="198"/>
      <c r="C1162" s="199"/>
      <c r="D1162" s="200" t="s">
        <v>172</v>
      </c>
      <c r="E1162" s="201" t="s">
        <v>18</v>
      </c>
      <c r="F1162" s="202" t="s">
        <v>1080</v>
      </c>
      <c r="G1162" s="199"/>
      <c r="H1162" s="201" t="s">
        <v>18</v>
      </c>
      <c r="I1162" s="203"/>
      <c r="J1162" s="199"/>
      <c r="K1162" s="199"/>
      <c r="L1162" s="204"/>
      <c r="M1162" s="205"/>
      <c r="N1162" s="206"/>
      <c r="O1162" s="206"/>
      <c r="P1162" s="206"/>
      <c r="Q1162" s="206"/>
      <c r="R1162" s="206"/>
      <c r="S1162" s="206"/>
      <c r="T1162" s="207"/>
      <c r="AT1162" s="208" t="s">
        <v>172</v>
      </c>
      <c r="AU1162" s="208" t="s">
        <v>81</v>
      </c>
      <c r="AV1162" s="13" t="s">
        <v>79</v>
      </c>
      <c r="AW1162" s="13" t="s">
        <v>34</v>
      </c>
      <c r="AX1162" s="13" t="s">
        <v>72</v>
      </c>
      <c r="AY1162" s="208" t="s">
        <v>160</v>
      </c>
    </row>
    <row r="1163" spans="1:65" s="14" customFormat="1">
      <c r="B1163" s="209"/>
      <c r="C1163" s="210"/>
      <c r="D1163" s="200" t="s">
        <v>172</v>
      </c>
      <c r="E1163" s="211" t="s">
        <v>18</v>
      </c>
      <c r="F1163" s="212" t="s">
        <v>1785</v>
      </c>
      <c r="G1163" s="210"/>
      <c r="H1163" s="213">
        <v>1</v>
      </c>
      <c r="I1163" s="214"/>
      <c r="J1163" s="210"/>
      <c r="K1163" s="210"/>
      <c r="L1163" s="215"/>
      <c r="M1163" s="216"/>
      <c r="N1163" s="217"/>
      <c r="O1163" s="217"/>
      <c r="P1163" s="217"/>
      <c r="Q1163" s="217"/>
      <c r="R1163" s="217"/>
      <c r="S1163" s="217"/>
      <c r="T1163" s="218"/>
      <c r="AT1163" s="219" t="s">
        <v>172</v>
      </c>
      <c r="AU1163" s="219" t="s">
        <v>81</v>
      </c>
      <c r="AV1163" s="14" t="s">
        <v>81</v>
      </c>
      <c r="AW1163" s="14" t="s">
        <v>34</v>
      </c>
      <c r="AX1163" s="14" t="s">
        <v>79</v>
      </c>
      <c r="AY1163" s="219" t="s">
        <v>160</v>
      </c>
    </row>
    <row r="1164" spans="1:65" s="2" customFormat="1" ht="14.4" customHeight="1">
      <c r="A1164" s="37"/>
      <c r="B1164" s="38"/>
      <c r="C1164" s="181" t="s">
        <v>1790</v>
      </c>
      <c r="D1164" s="181" t="s">
        <v>163</v>
      </c>
      <c r="E1164" s="182" t="s">
        <v>1791</v>
      </c>
      <c r="F1164" s="183" t="s">
        <v>1792</v>
      </c>
      <c r="G1164" s="184" t="s">
        <v>439</v>
      </c>
      <c r="H1164" s="185">
        <v>1</v>
      </c>
      <c r="I1164" s="186"/>
      <c r="J1164" s="185">
        <f>ROUND(I1164*H1164,2)</f>
        <v>0</v>
      </c>
      <c r="K1164" s="183" t="s">
        <v>18</v>
      </c>
      <c r="L1164" s="42"/>
      <c r="M1164" s="187" t="s">
        <v>18</v>
      </c>
      <c r="N1164" s="188" t="s">
        <v>43</v>
      </c>
      <c r="O1164" s="67"/>
      <c r="P1164" s="189">
        <f>O1164*H1164</f>
        <v>0</v>
      </c>
      <c r="Q1164" s="189">
        <v>0</v>
      </c>
      <c r="R1164" s="189">
        <f>Q1164*H1164</f>
        <v>0</v>
      </c>
      <c r="S1164" s="189">
        <v>0</v>
      </c>
      <c r="T1164" s="190">
        <f>S1164*H1164</f>
        <v>0</v>
      </c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R1164" s="191" t="s">
        <v>201</v>
      </c>
      <c r="AT1164" s="191" t="s">
        <v>163</v>
      </c>
      <c r="AU1164" s="191" t="s">
        <v>81</v>
      </c>
      <c r="AY1164" s="20" t="s">
        <v>160</v>
      </c>
      <c r="BE1164" s="192">
        <f>IF(N1164="základní",J1164,0)</f>
        <v>0</v>
      </c>
      <c r="BF1164" s="192">
        <f>IF(N1164="snížená",J1164,0)</f>
        <v>0</v>
      </c>
      <c r="BG1164" s="192">
        <f>IF(N1164="zákl. přenesená",J1164,0)</f>
        <v>0</v>
      </c>
      <c r="BH1164" s="192">
        <f>IF(N1164="sníž. přenesená",J1164,0)</f>
        <v>0</v>
      </c>
      <c r="BI1164" s="192">
        <f>IF(N1164="nulová",J1164,0)</f>
        <v>0</v>
      </c>
      <c r="BJ1164" s="20" t="s">
        <v>79</v>
      </c>
      <c r="BK1164" s="192">
        <f>ROUND(I1164*H1164,2)</f>
        <v>0</v>
      </c>
      <c r="BL1164" s="20" t="s">
        <v>201</v>
      </c>
      <c r="BM1164" s="191" t="s">
        <v>1793</v>
      </c>
    </row>
    <row r="1165" spans="1:65" s="13" customFormat="1">
      <c r="B1165" s="198"/>
      <c r="C1165" s="199"/>
      <c r="D1165" s="200" t="s">
        <v>172</v>
      </c>
      <c r="E1165" s="201" t="s">
        <v>18</v>
      </c>
      <c r="F1165" s="202" t="s">
        <v>1080</v>
      </c>
      <c r="G1165" s="199"/>
      <c r="H1165" s="201" t="s">
        <v>18</v>
      </c>
      <c r="I1165" s="203"/>
      <c r="J1165" s="199"/>
      <c r="K1165" s="199"/>
      <c r="L1165" s="204"/>
      <c r="M1165" s="205"/>
      <c r="N1165" s="206"/>
      <c r="O1165" s="206"/>
      <c r="P1165" s="206"/>
      <c r="Q1165" s="206"/>
      <c r="R1165" s="206"/>
      <c r="S1165" s="206"/>
      <c r="T1165" s="207"/>
      <c r="AT1165" s="208" t="s">
        <v>172</v>
      </c>
      <c r="AU1165" s="208" t="s">
        <v>81</v>
      </c>
      <c r="AV1165" s="13" t="s">
        <v>79</v>
      </c>
      <c r="AW1165" s="13" t="s">
        <v>34</v>
      </c>
      <c r="AX1165" s="13" t="s">
        <v>72</v>
      </c>
      <c r="AY1165" s="208" t="s">
        <v>160</v>
      </c>
    </row>
    <row r="1166" spans="1:65" s="14" customFormat="1">
      <c r="B1166" s="209"/>
      <c r="C1166" s="210"/>
      <c r="D1166" s="200" t="s">
        <v>172</v>
      </c>
      <c r="E1166" s="211" t="s">
        <v>18</v>
      </c>
      <c r="F1166" s="212" t="s">
        <v>1775</v>
      </c>
      <c r="G1166" s="210"/>
      <c r="H1166" s="213">
        <v>1</v>
      </c>
      <c r="I1166" s="214"/>
      <c r="J1166" s="210"/>
      <c r="K1166" s="210"/>
      <c r="L1166" s="215"/>
      <c r="M1166" s="216"/>
      <c r="N1166" s="217"/>
      <c r="O1166" s="217"/>
      <c r="P1166" s="217"/>
      <c r="Q1166" s="217"/>
      <c r="R1166" s="217"/>
      <c r="S1166" s="217"/>
      <c r="T1166" s="218"/>
      <c r="AT1166" s="219" t="s">
        <v>172</v>
      </c>
      <c r="AU1166" s="219" t="s">
        <v>81</v>
      </c>
      <c r="AV1166" s="14" t="s">
        <v>81</v>
      </c>
      <c r="AW1166" s="14" t="s">
        <v>34</v>
      </c>
      <c r="AX1166" s="14" t="s">
        <v>72</v>
      </c>
      <c r="AY1166" s="219" t="s">
        <v>160</v>
      </c>
    </row>
    <row r="1167" spans="1:65" s="15" customFormat="1">
      <c r="B1167" s="220"/>
      <c r="C1167" s="221"/>
      <c r="D1167" s="200" t="s">
        <v>172</v>
      </c>
      <c r="E1167" s="222" t="s">
        <v>18</v>
      </c>
      <c r="F1167" s="223" t="s">
        <v>175</v>
      </c>
      <c r="G1167" s="221"/>
      <c r="H1167" s="224">
        <v>1</v>
      </c>
      <c r="I1167" s="225"/>
      <c r="J1167" s="221"/>
      <c r="K1167" s="221"/>
      <c r="L1167" s="226"/>
      <c r="M1167" s="227"/>
      <c r="N1167" s="228"/>
      <c r="O1167" s="228"/>
      <c r="P1167" s="228"/>
      <c r="Q1167" s="228"/>
      <c r="R1167" s="228"/>
      <c r="S1167" s="228"/>
      <c r="T1167" s="229"/>
      <c r="AT1167" s="230" t="s">
        <v>172</v>
      </c>
      <c r="AU1167" s="230" t="s">
        <v>81</v>
      </c>
      <c r="AV1167" s="15" t="s">
        <v>168</v>
      </c>
      <c r="AW1167" s="15" t="s">
        <v>34</v>
      </c>
      <c r="AX1167" s="15" t="s">
        <v>79</v>
      </c>
      <c r="AY1167" s="230" t="s">
        <v>160</v>
      </c>
    </row>
    <row r="1168" spans="1:65" s="2" customFormat="1" ht="14.4" customHeight="1">
      <c r="A1168" s="37"/>
      <c r="B1168" s="38"/>
      <c r="C1168" s="245" t="s">
        <v>1794</v>
      </c>
      <c r="D1168" s="245" t="s">
        <v>674</v>
      </c>
      <c r="E1168" s="246" t="s">
        <v>1795</v>
      </c>
      <c r="F1168" s="247" t="s">
        <v>1796</v>
      </c>
      <c r="G1168" s="248" t="s">
        <v>439</v>
      </c>
      <c r="H1168" s="249">
        <v>1</v>
      </c>
      <c r="I1168" s="250"/>
      <c r="J1168" s="249">
        <f>ROUND(I1168*H1168,2)</f>
        <v>0</v>
      </c>
      <c r="K1168" s="247" t="s">
        <v>167</v>
      </c>
      <c r="L1168" s="251"/>
      <c r="M1168" s="252" t="s">
        <v>18</v>
      </c>
      <c r="N1168" s="253" t="s">
        <v>43</v>
      </c>
      <c r="O1168" s="67"/>
      <c r="P1168" s="189">
        <f>O1168*H1168</f>
        <v>0</v>
      </c>
      <c r="Q1168" s="189">
        <v>2.3999999999999998E-3</v>
      </c>
      <c r="R1168" s="189">
        <f>Q1168*H1168</f>
        <v>2.3999999999999998E-3</v>
      </c>
      <c r="S1168" s="189">
        <v>0</v>
      </c>
      <c r="T1168" s="190">
        <f>S1168*H1168</f>
        <v>0</v>
      </c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R1168" s="191" t="s">
        <v>428</v>
      </c>
      <c r="AT1168" s="191" t="s">
        <v>674</v>
      </c>
      <c r="AU1168" s="191" t="s">
        <v>81</v>
      </c>
      <c r="AY1168" s="20" t="s">
        <v>160</v>
      </c>
      <c r="BE1168" s="192">
        <f>IF(N1168="základní",J1168,0)</f>
        <v>0</v>
      </c>
      <c r="BF1168" s="192">
        <f>IF(N1168="snížená",J1168,0)</f>
        <v>0</v>
      </c>
      <c r="BG1168" s="192">
        <f>IF(N1168="zákl. přenesená",J1168,0)</f>
        <v>0</v>
      </c>
      <c r="BH1168" s="192">
        <f>IF(N1168="sníž. přenesená",J1168,0)</f>
        <v>0</v>
      </c>
      <c r="BI1168" s="192">
        <f>IF(N1168="nulová",J1168,0)</f>
        <v>0</v>
      </c>
      <c r="BJ1168" s="20" t="s">
        <v>79</v>
      </c>
      <c r="BK1168" s="192">
        <f>ROUND(I1168*H1168,2)</f>
        <v>0</v>
      </c>
      <c r="BL1168" s="20" t="s">
        <v>201</v>
      </c>
      <c r="BM1168" s="191" t="s">
        <v>1797</v>
      </c>
    </row>
    <row r="1169" spans="1:65" s="2" customFormat="1" ht="22.2" customHeight="1">
      <c r="A1169" s="37"/>
      <c r="B1169" s="38"/>
      <c r="C1169" s="181" t="s">
        <v>1798</v>
      </c>
      <c r="D1169" s="181" t="s">
        <v>163</v>
      </c>
      <c r="E1169" s="182" t="s">
        <v>1799</v>
      </c>
      <c r="F1169" s="183" t="s">
        <v>1800</v>
      </c>
      <c r="G1169" s="184" t="s">
        <v>274</v>
      </c>
      <c r="H1169" s="185">
        <v>0.1</v>
      </c>
      <c r="I1169" s="186"/>
      <c r="J1169" s="185">
        <f>ROUND(I1169*H1169,2)</f>
        <v>0</v>
      </c>
      <c r="K1169" s="183" t="s">
        <v>167</v>
      </c>
      <c r="L1169" s="42"/>
      <c r="M1169" s="187" t="s">
        <v>18</v>
      </c>
      <c r="N1169" s="188" t="s">
        <v>43</v>
      </c>
      <c r="O1169" s="67"/>
      <c r="P1169" s="189">
        <f>O1169*H1169</f>
        <v>0</v>
      </c>
      <c r="Q1169" s="189">
        <v>0</v>
      </c>
      <c r="R1169" s="189">
        <f>Q1169*H1169</f>
        <v>0</v>
      </c>
      <c r="S1169" s="189">
        <v>0</v>
      </c>
      <c r="T1169" s="190">
        <f>S1169*H1169</f>
        <v>0</v>
      </c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  <c r="AR1169" s="191" t="s">
        <v>201</v>
      </c>
      <c r="AT1169" s="191" t="s">
        <v>163</v>
      </c>
      <c r="AU1169" s="191" t="s">
        <v>81</v>
      </c>
      <c r="AY1169" s="20" t="s">
        <v>160</v>
      </c>
      <c r="BE1169" s="192">
        <f>IF(N1169="základní",J1169,0)</f>
        <v>0</v>
      </c>
      <c r="BF1169" s="192">
        <f>IF(N1169="snížená",J1169,0)</f>
        <v>0</v>
      </c>
      <c r="BG1169" s="192">
        <f>IF(N1169="zákl. přenesená",J1169,0)</f>
        <v>0</v>
      </c>
      <c r="BH1169" s="192">
        <f>IF(N1169="sníž. přenesená",J1169,0)</f>
        <v>0</v>
      </c>
      <c r="BI1169" s="192">
        <f>IF(N1169="nulová",J1169,0)</f>
        <v>0</v>
      </c>
      <c r="BJ1169" s="20" t="s">
        <v>79</v>
      </c>
      <c r="BK1169" s="192">
        <f>ROUND(I1169*H1169,2)</f>
        <v>0</v>
      </c>
      <c r="BL1169" s="20" t="s">
        <v>201</v>
      </c>
      <c r="BM1169" s="191" t="s">
        <v>1801</v>
      </c>
    </row>
    <row r="1170" spans="1:65" s="2" customFormat="1">
      <c r="A1170" s="37"/>
      <c r="B1170" s="38"/>
      <c r="C1170" s="39"/>
      <c r="D1170" s="193" t="s">
        <v>170</v>
      </c>
      <c r="E1170" s="39"/>
      <c r="F1170" s="194" t="s">
        <v>1802</v>
      </c>
      <c r="G1170" s="39"/>
      <c r="H1170" s="39"/>
      <c r="I1170" s="195"/>
      <c r="J1170" s="39"/>
      <c r="K1170" s="39"/>
      <c r="L1170" s="42"/>
      <c r="M1170" s="196"/>
      <c r="N1170" s="197"/>
      <c r="O1170" s="67"/>
      <c r="P1170" s="67"/>
      <c r="Q1170" s="67"/>
      <c r="R1170" s="67"/>
      <c r="S1170" s="67"/>
      <c r="T1170" s="68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  <c r="AT1170" s="20" t="s">
        <v>170</v>
      </c>
      <c r="AU1170" s="20" t="s">
        <v>81</v>
      </c>
    </row>
    <row r="1171" spans="1:65" s="12" customFormat="1" ht="22.8" customHeight="1">
      <c r="B1171" s="165"/>
      <c r="C1171" s="166"/>
      <c r="D1171" s="167" t="s">
        <v>71</v>
      </c>
      <c r="E1171" s="179" t="s">
        <v>484</v>
      </c>
      <c r="F1171" s="179" t="s">
        <v>485</v>
      </c>
      <c r="G1171" s="166"/>
      <c r="H1171" s="166"/>
      <c r="I1171" s="169"/>
      <c r="J1171" s="180">
        <f>BK1171</f>
        <v>0</v>
      </c>
      <c r="K1171" s="166"/>
      <c r="L1171" s="171"/>
      <c r="M1171" s="172"/>
      <c r="N1171" s="173"/>
      <c r="O1171" s="173"/>
      <c r="P1171" s="174">
        <f>SUM(P1172:P1201)</f>
        <v>0</v>
      </c>
      <c r="Q1171" s="173"/>
      <c r="R1171" s="174">
        <f>SUM(R1172:R1201)</f>
        <v>0.35539999999999999</v>
      </c>
      <c r="S1171" s="173"/>
      <c r="T1171" s="175">
        <f>SUM(T1172:T1201)</f>
        <v>0</v>
      </c>
      <c r="AR1171" s="176" t="s">
        <v>81</v>
      </c>
      <c r="AT1171" s="177" t="s">
        <v>71</v>
      </c>
      <c r="AU1171" s="177" t="s">
        <v>79</v>
      </c>
      <c r="AY1171" s="176" t="s">
        <v>160</v>
      </c>
      <c r="BK1171" s="178">
        <f>SUM(BK1172:BK1201)</f>
        <v>0</v>
      </c>
    </row>
    <row r="1172" spans="1:65" s="2" customFormat="1" ht="70.2" customHeight="1">
      <c r="A1172" s="37"/>
      <c r="B1172" s="38"/>
      <c r="C1172" s="181" t="s">
        <v>1803</v>
      </c>
      <c r="D1172" s="181" t="s">
        <v>163</v>
      </c>
      <c r="E1172" s="182" t="s">
        <v>1804</v>
      </c>
      <c r="F1172" s="183" t="s">
        <v>1805</v>
      </c>
      <c r="G1172" s="184" t="s">
        <v>439</v>
      </c>
      <c r="H1172" s="185">
        <v>1</v>
      </c>
      <c r="I1172" s="186"/>
      <c r="J1172" s="185">
        <f>ROUND(I1172*H1172,2)</f>
        <v>0</v>
      </c>
      <c r="K1172" s="183" t="s">
        <v>18</v>
      </c>
      <c r="L1172" s="42"/>
      <c r="M1172" s="187" t="s">
        <v>18</v>
      </c>
      <c r="N1172" s="188" t="s">
        <v>43</v>
      </c>
      <c r="O1172" s="67"/>
      <c r="P1172" s="189">
        <f>O1172*H1172</f>
        <v>0</v>
      </c>
      <c r="Q1172" s="189">
        <v>3.5999999999999997E-2</v>
      </c>
      <c r="R1172" s="189">
        <f>Q1172*H1172</f>
        <v>3.5999999999999997E-2</v>
      </c>
      <c r="S1172" s="189">
        <v>0</v>
      </c>
      <c r="T1172" s="190">
        <f>S1172*H1172</f>
        <v>0</v>
      </c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  <c r="AR1172" s="191" t="s">
        <v>201</v>
      </c>
      <c r="AT1172" s="191" t="s">
        <v>163</v>
      </c>
      <c r="AU1172" s="191" t="s">
        <v>81</v>
      </c>
      <c r="AY1172" s="20" t="s">
        <v>160</v>
      </c>
      <c r="BE1172" s="192">
        <f>IF(N1172="základní",J1172,0)</f>
        <v>0</v>
      </c>
      <c r="BF1172" s="192">
        <f>IF(N1172="snížená",J1172,0)</f>
        <v>0</v>
      </c>
      <c r="BG1172" s="192">
        <f>IF(N1172="zákl. přenesená",J1172,0)</f>
        <v>0</v>
      </c>
      <c r="BH1172" s="192">
        <f>IF(N1172="sníž. přenesená",J1172,0)</f>
        <v>0</v>
      </c>
      <c r="BI1172" s="192">
        <f>IF(N1172="nulová",J1172,0)</f>
        <v>0</v>
      </c>
      <c r="BJ1172" s="20" t="s">
        <v>79</v>
      </c>
      <c r="BK1172" s="192">
        <f>ROUND(I1172*H1172,2)</f>
        <v>0</v>
      </c>
      <c r="BL1172" s="20" t="s">
        <v>201</v>
      </c>
      <c r="BM1172" s="191" t="s">
        <v>1806</v>
      </c>
    </row>
    <row r="1173" spans="1:65" s="14" customFormat="1">
      <c r="B1173" s="209"/>
      <c r="C1173" s="210"/>
      <c r="D1173" s="200" t="s">
        <v>172</v>
      </c>
      <c r="E1173" s="211" t="s">
        <v>18</v>
      </c>
      <c r="F1173" s="212" t="s">
        <v>1807</v>
      </c>
      <c r="G1173" s="210"/>
      <c r="H1173" s="213">
        <v>1</v>
      </c>
      <c r="I1173" s="214"/>
      <c r="J1173" s="210"/>
      <c r="K1173" s="210"/>
      <c r="L1173" s="215"/>
      <c r="M1173" s="216"/>
      <c r="N1173" s="217"/>
      <c r="O1173" s="217"/>
      <c r="P1173" s="217"/>
      <c r="Q1173" s="217"/>
      <c r="R1173" s="217"/>
      <c r="S1173" s="217"/>
      <c r="T1173" s="218"/>
      <c r="AT1173" s="219" t="s">
        <v>172</v>
      </c>
      <c r="AU1173" s="219" t="s">
        <v>81</v>
      </c>
      <c r="AV1173" s="14" t="s">
        <v>81</v>
      </c>
      <c r="AW1173" s="14" t="s">
        <v>34</v>
      </c>
      <c r="AX1173" s="14" t="s">
        <v>72</v>
      </c>
      <c r="AY1173" s="219" t="s">
        <v>160</v>
      </c>
    </row>
    <row r="1174" spans="1:65" s="13" customFormat="1">
      <c r="B1174" s="198"/>
      <c r="C1174" s="199"/>
      <c r="D1174" s="200" t="s">
        <v>172</v>
      </c>
      <c r="E1174" s="201" t="s">
        <v>18</v>
      </c>
      <c r="F1174" s="202" t="s">
        <v>1808</v>
      </c>
      <c r="G1174" s="199"/>
      <c r="H1174" s="201" t="s">
        <v>18</v>
      </c>
      <c r="I1174" s="203"/>
      <c r="J1174" s="199"/>
      <c r="K1174" s="199"/>
      <c r="L1174" s="204"/>
      <c r="M1174" s="205"/>
      <c r="N1174" s="206"/>
      <c r="O1174" s="206"/>
      <c r="P1174" s="206"/>
      <c r="Q1174" s="206"/>
      <c r="R1174" s="206"/>
      <c r="S1174" s="206"/>
      <c r="T1174" s="207"/>
      <c r="AT1174" s="208" t="s">
        <v>172</v>
      </c>
      <c r="AU1174" s="208" t="s">
        <v>81</v>
      </c>
      <c r="AV1174" s="13" t="s">
        <v>79</v>
      </c>
      <c r="AW1174" s="13" t="s">
        <v>34</v>
      </c>
      <c r="AX1174" s="13" t="s">
        <v>72</v>
      </c>
      <c r="AY1174" s="208" t="s">
        <v>160</v>
      </c>
    </row>
    <row r="1175" spans="1:65" s="15" customFormat="1">
      <c r="B1175" s="220"/>
      <c r="C1175" s="221"/>
      <c r="D1175" s="200" t="s">
        <v>172</v>
      </c>
      <c r="E1175" s="222" t="s">
        <v>18</v>
      </c>
      <c r="F1175" s="223" t="s">
        <v>175</v>
      </c>
      <c r="G1175" s="221"/>
      <c r="H1175" s="224">
        <v>1</v>
      </c>
      <c r="I1175" s="225"/>
      <c r="J1175" s="221"/>
      <c r="K1175" s="221"/>
      <c r="L1175" s="226"/>
      <c r="M1175" s="227"/>
      <c r="N1175" s="228"/>
      <c r="O1175" s="228"/>
      <c r="P1175" s="228"/>
      <c r="Q1175" s="228"/>
      <c r="R1175" s="228"/>
      <c r="S1175" s="228"/>
      <c r="T1175" s="229"/>
      <c r="AT1175" s="230" t="s">
        <v>172</v>
      </c>
      <c r="AU1175" s="230" t="s">
        <v>81</v>
      </c>
      <c r="AV1175" s="15" t="s">
        <v>168</v>
      </c>
      <c r="AW1175" s="15" t="s">
        <v>34</v>
      </c>
      <c r="AX1175" s="15" t="s">
        <v>79</v>
      </c>
      <c r="AY1175" s="230" t="s">
        <v>160</v>
      </c>
    </row>
    <row r="1176" spans="1:65" s="2" customFormat="1" ht="70.2" customHeight="1">
      <c r="A1176" s="37"/>
      <c r="B1176" s="38"/>
      <c r="C1176" s="181" t="s">
        <v>1809</v>
      </c>
      <c r="D1176" s="181" t="s">
        <v>163</v>
      </c>
      <c r="E1176" s="182" t="s">
        <v>1810</v>
      </c>
      <c r="F1176" s="183" t="s">
        <v>1811</v>
      </c>
      <c r="G1176" s="184" t="s">
        <v>439</v>
      </c>
      <c r="H1176" s="185">
        <v>1</v>
      </c>
      <c r="I1176" s="186"/>
      <c r="J1176" s="185">
        <f>ROUND(I1176*H1176,2)</f>
        <v>0</v>
      </c>
      <c r="K1176" s="183" t="s">
        <v>18</v>
      </c>
      <c r="L1176" s="42"/>
      <c r="M1176" s="187" t="s">
        <v>18</v>
      </c>
      <c r="N1176" s="188" t="s">
        <v>43</v>
      </c>
      <c r="O1176" s="67"/>
      <c r="P1176" s="189">
        <f>O1176*H1176</f>
        <v>0</v>
      </c>
      <c r="Q1176" s="189">
        <v>7.5999999999999998E-2</v>
      </c>
      <c r="R1176" s="189">
        <f>Q1176*H1176</f>
        <v>7.5999999999999998E-2</v>
      </c>
      <c r="S1176" s="189">
        <v>0</v>
      </c>
      <c r="T1176" s="190">
        <f>S1176*H1176</f>
        <v>0</v>
      </c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  <c r="AR1176" s="191" t="s">
        <v>201</v>
      </c>
      <c r="AT1176" s="191" t="s">
        <v>163</v>
      </c>
      <c r="AU1176" s="191" t="s">
        <v>81</v>
      </c>
      <c r="AY1176" s="20" t="s">
        <v>160</v>
      </c>
      <c r="BE1176" s="192">
        <f>IF(N1176="základní",J1176,0)</f>
        <v>0</v>
      </c>
      <c r="BF1176" s="192">
        <f>IF(N1176="snížená",J1176,0)</f>
        <v>0</v>
      </c>
      <c r="BG1176" s="192">
        <f>IF(N1176="zákl. přenesená",J1176,0)</f>
        <v>0</v>
      </c>
      <c r="BH1176" s="192">
        <f>IF(N1176="sníž. přenesená",J1176,0)</f>
        <v>0</v>
      </c>
      <c r="BI1176" s="192">
        <f>IF(N1176="nulová",J1176,0)</f>
        <v>0</v>
      </c>
      <c r="BJ1176" s="20" t="s">
        <v>79</v>
      </c>
      <c r="BK1176" s="192">
        <f>ROUND(I1176*H1176,2)</f>
        <v>0</v>
      </c>
      <c r="BL1176" s="20" t="s">
        <v>201</v>
      </c>
      <c r="BM1176" s="191" t="s">
        <v>1812</v>
      </c>
    </row>
    <row r="1177" spans="1:65" s="14" customFormat="1">
      <c r="B1177" s="209"/>
      <c r="C1177" s="210"/>
      <c r="D1177" s="200" t="s">
        <v>172</v>
      </c>
      <c r="E1177" s="211" t="s">
        <v>18</v>
      </c>
      <c r="F1177" s="212" t="s">
        <v>1807</v>
      </c>
      <c r="G1177" s="210"/>
      <c r="H1177" s="213">
        <v>1</v>
      </c>
      <c r="I1177" s="214"/>
      <c r="J1177" s="210"/>
      <c r="K1177" s="210"/>
      <c r="L1177" s="215"/>
      <c r="M1177" s="216"/>
      <c r="N1177" s="217"/>
      <c r="O1177" s="217"/>
      <c r="P1177" s="217"/>
      <c r="Q1177" s="217"/>
      <c r="R1177" s="217"/>
      <c r="S1177" s="217"/>
      <c r="T1177" s="218"/>
      <c r="AT1177" s="219" t="s">
        <v>172</v>
      </c>
      <c r="AU1177" s="219" t="s">
        <v>81</v>
      </c>
      <c r="AV1177" s="14" t="s">
        <v>81</v>
      </c>
      <c r="AW1177" s="14" t="s">
        <v>34</v>
      </c>
      <c r="AX1177" s="14" t="s">
        <v>72</v>
      </c>
      <c r="AY1177" s="219" t="s">
        <v>160</v>
      </c>
    </row>
    <row r="1178" spans="1:65" s="13" customFormat="1">
      <c r="B1178" s="198"/>
      <c r="C1178" s="199"/>
      <c r="D1178" s="200" t="s">
        <v>172</v>
      </c>
      <c r="E1178" s="201" t="s">
        <v>18</v>
      </c>
      <c r="F1178" s="202" t="s">
        <v>1808</v>
      </c>
      <c r="G1178" s="199"/>
      <c r="H1178" s="201" t="s">
        <v>18</v>
      </c>
      <c r="I1178" s="203"/>
      <c r="J1178" s="199"/>
      <c r="K1178" s="199"/>
      <c r="L1178" s="204"/>
      <c r="M1178" s="205"/>
      <c r="N1178" s="206"/>
      <c r="O1178" s="206"/>
      <c r="P1178" s="206"/>
      <c r="Q1178" s="206"/>
      <c r="R1178" s="206"/>
      <c r="S1178" s="206"/>
      <c r="T1178" s="207"/>
      <c r="AT1178" s="208" t="s">
        <v>172</v>
      </c>
      <c r="AU1178" s="208" t="s">
        <v>81</v>
      </c>
      <c r="AV1178" s="13" t="s">
        <v>79</v>
      </c>
      <c r="AW1178" s="13" t="s">
        <v>34</v>
      </c>
      <c r="AX1178" s="13" t="s">
        <v>72</v>
      </c>
      <c r="AY1178" s="208" t="s">
        <v>160</v>
      </c>
    </row>
    <row r="1179" spans="1:65" s="15" customFormat="1">
      <c r="B1179" s="220"/>
      <c r="C1179" s="221"/>
      <c r="D1179" s="200" t="s">
        <v>172</v>
      </c>
      <c r="E1179" s="222" t="s">
        <v>18</v>
      </c>
      <c r="F1179" s="223" t="s">
        <v>175</v>
      </c>
      <c r="G1179" s="221"/>
      <c r="H1179" s="224">
        <v>1</v>
      </c>
      <c r="I1179" s="225"/>
      <c r="J1179" s="221"/>
      <c r="K1179" s="221"/>
      <c r="L1179" s="226"/>
      <c r="M1179" s="227"/>
      <c r="N1179" s="228"/>
      <c r="O1179" s="228"/>
      <c r="P1179" s="228"/>
      <c r="Q1179" s="228"/>
      <c r="R1179" s="228"/>
      <c r="S1179" s="228"/>
      <c r="T1179" s="229"/>
      <c r="AT1179" s="230" t="s">
        <v>172</v>
      </c>
      <c r="AU1179" s="230" t="s">
        <v>81</v>
      </c>
      <c r="AV1179" s="15" t="s">
        <v>168</v>
      </c>
      <c r="AW1179" s="15" t="s">
        <v>34</v>
      </c>
      <c r="AX1179" s="15" t="s">
        <v>79</v>
      </c>
      <c r="AY1179" s="230" t="s">
        <v>160</v>
      </c>
    </row>
    <row r="1180" spans="1:65" s="2" customFormat="1" ht="70.2" customHeight="1">
      <c r="A1180" s="37"/>
      <c r="B1180" s="38"/>
      <c r="C1180" s="181" t="s">
        <v>1813</v>
      </c>
      <c r="D1180" s="181" t="s">
        <v>163</v>
      </c>
      <c r="E1180" s="182" t="s">
        <v>1814</v>
      </c>
      <c r="F1180" s="183" t="s">
        <v>1815</v>
      </c>
      <c r="G1180" s="184" t="s">
        <v>439</v>
      </c>
      <c r="H1180" s="185">
        <v>1</v>
      </c>
      <c r="I1180" s="186"/>
      <c r="J1180" s="185">
        <f>ROUND(I1180*H1180,2)</f>
        <v>0</v>
      </c>
      <c r="K1180" s="183" t="s">
        <v>18</v>
      </c>
      <c r="L1180" s="42"/>
      <c r="M1180" s="187" t="s">
        <v>18</v>
      </c>
      <c r="N1180" s="188" t="s">
        <v>43</v>
      </c>
      <c r="O1180" s="67"/>
      <c r="P1180" s="189">
        <f>O1180*H1180</f>
        <v>0</v>
      </c>
      <c r="Q1180" s="189">
        <v>0.03</v>
      </c>
      <c r="R1180" s="189">
        <f>Q1180*H1180</f>
        <v>0.03</v>
      </c>
      <c r="S1180" s="189">
        <v>0</v>
      </c>
      <c r="T1180" s="190">
        <f>S1180*H1180</f>
        <v>0</v>
      </c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  <c r="AR1180" s="191" t="s">
        <v>201</v>
      </c>
      <c r="AT1180" s="191" t="s">
        <v>163</v>
      </c>
      <c r="AU1180" s="191" t="s">
        <v>81</v>
      </c>
      <c r="AY1180" s="20" t="s">
        <v>160</v>
      </c>
      <c r="BE1180" s="192">
        <f>IF(N1180="základní",J1180,0)</f>
        <v>0</v>
      </c>
      <c r="BF1180" s="192">
        <f>IF(N1180="snížená",J1180,0)</f>
        <v>0</v>
      </c>
      <c r="BG1180" s="192">
        <f>IF(N1180="zákl. přenesená",J1180,0)</f>
        <v>0</v>
      </c>
      <c r="BH1180" s="192">
        <f>IF(N1180="sníž. přenesená",J1180,0)</f>
        <v>0</v>
      </c>
      <c r="BI1180" s="192">
        <f>IF(N1180="nulová",J1180,0)</f>
        <v>0</v>
      </c>
      <c r="BJ1180" s="20" t="s">
        <v>79</v>
      </c>
      <c r="BK1180" s="192">
        <f>ROUND(I1180*H1180,2)</f>
        <v>0</v>
      </c>
      <c r="BL1180" s="20" t="s">
        <v>201</v>
      </c>
      <c r="BM1180" s="191" t="s">
        <v>1816</v>
      </c>
    </row>
    <row r="1181" spans="1:65" s="14" customFormat="1">
      <c r="B1181" s="209"/>
      <c r="C1181" s="210"/>
      <c r="D1181" s="200" t="s">
        <v>172</v>
      </c>
      <c r="E1181" s="211" t="s">
        <v>18</v>
      </c>
      <c r="F1181" s="212" t="s">
        <v>1807</v>
      </c>
      <c r="G1181" s="210"/>
      <c r="H1181" s="213">
        <v>1</v>
      </c>
      <c r="I1181" s="214"/>
      <c r="J1181" s="210"/>
      <c r="K1181" s="210"/>
      <c r="L1181" s="215"/>
      <c r="M1181" s="216"/>
      <c r="N1181" s="217"/>
      <c r="O1181" s="217"/>
      <c r="P1181" s="217"/>
      <c r="Q1181" s="217"/>
      <c r="R1181" s="217"/>
      <c r="S1181" s="217"/>
      <c r="T1181" s="218"/>
      <c r="AT1181" s="219" t="s">
        <v>172</v>
      </c>
      <c r="AU1181" s="219" t="s">
        <v>81</v>
      </c>
      <c r="AV1181" s="14" t="s">
        <v>81</v>
      </c>
      <c r="AW1181" s="14" t="s">
        <v>34</v>
      </c>
      <c r="AX1181" s="14" t="s">
        <v>72</v>
      </c>
      <c r="AY1181" s="219" t="s">
        <v>160</v>
      </c>
    </row>
    <row r="1182" spans="1:65" s="13" customFormat="1">
      <c r="B1182" s="198"/>
      <c r="C1182" s="199"/>
      <c r="D1182" s="200" t="s">
        <v>172</v>
      </c>
      <c r="E1182" s="201" t="s">
        <v>18</v>
      </c>
      <c r="F1182" s="202" t="s">
        <v>1808</v>
      </c>
      <c r="G1182" s="199"/>
      <c r="H1182" s="201" t="s">
        <v>18</v>
      </c>
      <c r="I1182" s="203"/>
      <c r="J1182" s="199"/>
      <c r="K1182" s="199"/>
      <c r="L1182" s="204"/>
      <c r="M1182" s="205"/>
      <c r="N1182" s="206"/>
      <c r="O1182" s="206"/>
      <c r="P1182" s="206"/>
      <c r="Q1182" s="206"/>
      <c r="R1182" s="206"/>
      <c r="S1182" s="206"/>
      <c r="T1182" s="207"/>
      <c r="AT1182" s="208" t="s">
        <v>172</v>
      </c>
      <c r="AU1182" s="208" t="s">
        <v>81</v>
      </c>
      <c r="AV1182" s="13" t="s">
        <v>79</v>
      </c>
      <c r="AW1182" s="13" t="s">
        <v>34</v>
      </c>
      <c r="AX1182" s="13" t="s">
        <v>72</v>
      </c>
      <c r="AY1182" s="208" t="s">
        <v>160</v>
      </c>
    </row>
    <row r="1183" spans="1:65" s="15" customFormat="1">
      <c r="B1183" s="220"/>
      <c r="C1183" s="221"/>
      <c r="D1183" s="200" t="s">
        <v>172</v>
      </c>
      <c r="E1183" s="222" t="s">
        <v>18</v>
      </c>
      <c r="F1183" s="223" t="s">
        <v>175</v>
      </c>
      <c r="G1183" s="221"/>
      <c r="H1183" s="224">
        <v>1</v>
      </c>
      <c r="I1183" s="225"/>
      <c r="J1183" s="221"/>
      <c r="K1183" s="221"/>
      <c r="L1183" s="226"/>
      <c r="M1183" s="227"/>
      <c r="N1183" s="228"/>
      <c r="O1183" s="228"/>
      <c r="P1183" s="228"/>
      <c r="Q1183" s="228"/>
      <c r="R1183" s="228"/>
      <c r="S1183" s="228"/>
      <c r="T1183" s="229"/>
      <c r="AT1183" s="230" t="s">
        <v>172</v>
      </c>
      <c r="AU1183" s="230" t="s">
        <v>81</v>
      </c>
      <c r="AV1183" s="15" t="s">
        <v>168</v>
      </c>
      <c r="AW1183" s="15" t="s">
        <v>34</v>
      </c>
      <c r="AX1183" s="15" t="s">
        <v>79</v>
      </c>
      <c r="AY1183" s="230" t="s">
        <v>160</v>
      </c>
    </row>
    <row r="1184" spans="1:65" s="2" customFormat="1" ht="80.400000000000006" customHeight="1">
      <c r="A1184" s="37"/>
      <c r="B1184" s="38"/>
      <c r="C1184" s="181" t="s">
        <v>1817</v>
      </c>
      <c r="D1184" s="181" t="s">
        <v>163</v>
      </c>
      <c r="E1184" s="182" t="s">
        <v>1818</v>
      </c>
      <c r="F1184" s="183" t="s">
        <v>1819</v>
      </c>
      <c r="G1184" s="184" t="s">
        <v>439</v>
      </c>
      <c r="H1184" s="185">
        <v>1</v>
      </c>
      <c r="I1184" s="186"/>
      <c r="J1184" s="185">
        <f>ROUND(I1184*H1184,2)</f>
        <v>0</v>
      </c>
      <c r="K1184" s="183" t="s">
        <v>18</v>
      </c>
      <c r="L1184" s="42"/>
      <c r="M1184" s="187" t="s">
        <v>18</v>
      </c>
      <c r="N1184" s="188" t="s">
        <v>43</v>
      </c>
      <c r="O1184" s="67"/>
      <c r="P1184" s="189">
        <f>O1184*H1184</f>
        <v>0</v>
      </c>
      <c r="Q1184" s="189">
        <v>5.7000000000000002E-2</v>
      </c>
      <c r="R1184" s="189">
        <f>Q1184*H1184</f>
        <v>5.7000000000000002E-2</v>
      </c>
      <c r="S1184" s="189">
        <v>0</v>
      </c>
      <c r="T1184" s="190">
        <f>S1184*H1184</f>
        <v>0</v>
      </c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  <c r="AR1184" s="191" t="s">
        <v>201</v>
      </c>
      <c r="AT1184" s="191" t="s">
        <v>163</v>
      </c>
      <c r="AU1184" s="191" t="s">
        <v>81</v>
      </c>
      <c r="AY1184" s="20" t="s">
        <v>160</v>
      </c>
      <c r="BE1184" s="192">
        <f>IF(N1184="základní",J1184,0)</f>
        <v>0</v>
      </c>
      <c r="BF1184" s="192">
        <f>IF(N1184="snížená",J1184,0)</f>
        <v>0</v>
      </c>
      <c r="BG1184" s="192">
        <f>IF(N1184="zákl. přenesená",J1184,0)</f>
        <v>0</v>
      </c>
      <c r="BH1184" s="192">
        <f>IF(N1184="sníž. přenesená",J1184,0)</f>
        <v>0</v>
      </c>
      <c r="BI1184" s="192">
        <f>IF(N1184="nulová",J1184,0)</f>
        <v>0</v>
      </c>
      <c r="BJ1184" s="20" t="s">
        <v>79</v>
      </c>
      <c r="BK1184" s="192">
        <f>ROUND(I1184*H1184,2)</f>
        <v>0</v>
      </c>
      <c r="BL1184" s="20" t="s">
        <v>201</v>
      </c>
      <c r="BM1184" s="191" t="s">
        <v>1820</v>
      </c>
    </row>
    <row r="1185" spans="1:65" s="14" customFormat="1">
      <c r="B1185" s="209"/>
      <c r="C1185" s="210"/>
      <c r="D1185" s="200" t="s">
        <v>172</v>
      </c>
      <c r="E1185" s="211" t="s">
        <v>18</v>
      </c>
      <c r="F1185" s="212" t="s">
        <v>1807</v>
      </c>
      <c r="G1185" s="210"/>
      <c r="H1185" s="213">
        <v>1</v>
      </c>
      <c r="I1185" s="214"/>
      <c r="J1185" s="210"/>
      <c r="K1185" s="210"/>
      <c r="L1185" s="215"/>
      <c r="M1185" s="216"/>
      <c r="N1185" s="217"/>
      <c r="O1185" s="217"/>
      <c r="P1185" s="217"/>
      <c r="Q1185" s="217"/>
      <c r="R1185" s="217"/>
      <c r="S1185" s="217"/>
      <c r="T1185" s="218"/>
      <c r="AT1185" s="219" t="s">
        <v>172</v>
      </c>
      <c r="AU1185" s="219" t="s">
        <v>81</v>
      </c>
      <c r="AV1185" s="14" t="s">
        <v>81</v>
      </c>
      <c r="AW1185" s="14" t="s">
        <v>34</v>
      </c>
      <c r="AX1185" s="14" t="s">
        <v>72</v>
      </c>
      <c r="AY1185" s="219" t="s">
        <v>160</v>
      </c>
    </row>
    <row r="1186" spans="1:65" s="13" customFormat="1">
      <c r="B1186" s="198"/>
      <c r="C1186" s="199"/>
      <c r="D1186" s="200" t="s">
        <v>172</v>
      </c>
      <c r="E1186" s="201" t="s">
        <v>18</v>
      </c>
      <c r="F1186" s="202" t="s">
        <v>1808</v>
      </c>
      <c r="G1186" s="199"/>
      <c r="H1186" s="201" t="s">
        <v>18</v>
      </c>
      <c r="I1186" s="203"/>
      <c r="J1186" s="199"/>
      <c r="K1186" s="199"/>
      <c r="L1186" s="204"/>
      <c r="M1186" s="205"/>
      <c r="N1186" s="206"/>
      <c r="O1186" s="206"/>
      <c r="P1186" s="206"/>
      <c r="Q1186" s="206"/>
      <c r="R1186" s="206"/>
      <c r="S1186" s="206"/>
      <c r="T1186" s="207"/>
      <c r="AT1186" s="208" t="s">
        <v>172</v>
      </c>
      <c r="AU1186" s="208" t="s">
        <v>81</v>
      </c>
      <c r="AV1186" s="13" t="s">
        <v>79</v>
      </c>
      <c r="AW1186" s="13" t="s">
        <v>34</v>
      </c>
      <c r="AX1186" s="13" t="s">
        <v>72</v>
      </c>
      <c r="AY1186" s="208" t="s">
        <v>160</v>
      </c>
    </row>
    <row r="1187" spans="1:65" s="15" customFormat="1">
      <c r="B1187" s="220"/>
      <c r="C1187" s="221"/>
      <c r="D1187" s="200" t="s">
        <v>172</v>
      </c>
      <c r="E1187" s="222" t="s">
        <v>18</v>
      </c>
      <c r="F1187" s="223" t="s">
        <v>175</v>
      </c>
      <c r="G1187" s="221"/>
      <c r="H1187" s="224">
        <v>1</v>
      </c>
      <c r="I1187" s="225"/>
      <c r="J1187" s="221"/>
      <c r="K1187" s="221"/>
      <c r="L1187" s="226"/>
      <c r="M1187" s="227"/>
      <c r="N1187" s="228"/>
      <c r="O1187" s="228"/>
      <c r="P1187" s="228"/>
      <c r="Q1187" s="228"/>
      <c r="R1187" s="228"/>
      <c r="S1187" s="228"/>
      <c r="T1187" s="229"/>
      <c r="AT1187" s="230" t="s">
        <v>172</v>
      </c>
      <c r="AU1187" s="230" t="s">
        <v>81</v>
      </c>
      <c r="AV1187" s="15" t="s">
        <v>168</v>
      </c>
      <c r="AW1187" s="15" t="s">
        <v>34</v>
      </c>
      <c r="AX1187" s="15" t="s">
        <v>79</v>
      </c>
      <c r="AY1187" s="230" t="s">
        <v>160</v>
      </c>
    </row>
    <row r="1188" spans="1:65" s="2" customFormat="1" ht="80.400000000000006" customHeight="1">
      <c r="A1188" s="37"/>
      <c r="B1188" s="38"/>
      <c r="C1188" s="181" t="s">
        <v>1821</v>
      </c>
      <c r="D1188" s="181" t="s">
        <v>163</v>
      </c>
      <c r="E1188" s="182" t="s">
        <v>1822</v>
      </c>
      <c r="F1188" s="183" t="s">
        <v>1823</v>
      </c>
      <c r="G1188" s="184" t="s">
        <v>439</v>
      </c>
      <c r="H1188" s="185">
        <v>1</v>
      </c>
      <c r="I1188" s="186"/>
      <c r="J1188" s="185">
        <f>ROUND(I1188*H1188,2)</f>
        <v>0</v>
      </c>
      <c r="K1188" s="183" t="s">
        <v>18</v>
      </c>
      <c r="L1188" s="42"/>
      <c r="M1188" s="187" t="s">
        <v>18</v>
      </c>
      <c r="N1188" s="188" t="s">
        <v>43</v>
      </c>
      <c r="O1188" s="67"/>
      <c r="P1188" s="189">
        <f>O1188*H1188</f>
        <v>0</v>
      </c>
      <c r="Q1188" s="189">
        <v>4.2000000000000003E-2</v>
      </c>
      <c r="R1188" s="189">
        <f>Q1188*H1188</f>
        <v>4.2000000000000003E-2</v>
      </c>
      <c r="S1188" s="189">
        <v>0</v>
      </c>
      <c r="T1188" s="190">
        <f>S1188*H1188</f>
        <v>0</v>
      </c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  <c r="AR1188" s="191" t="s">
        <v>201</v>
      </c>
      <c r="AT1188" s="191" t="s">
        <v>163</v>
      </c>
      <c r="AU1188" s="191" t="s">
        <v>81</v>
      </c>
      <c r="AY1188" s="20" t="s">
        <v>160</v>
      </c>
      <c r="BE1188" s="192">
        <f>IF(N1188="základní",J1188,0)</f>
        <v>0</v>
      </c>
      <c r="BF1188" s="192">
        <f>IF(N1188="snížená",J1188,0)</f>
        <v>0</v>
      </c>
      <c r="BG1188" s="192">
        <f>IF(N1188="zákl. přenesená",J1188,0)</f>
        <v>0</v>
      </c>
      <c r="BH1188" s="192">
        <f>IF(N1188="sníž. přenesená",J1188,0)</f>
        <v>0</v>
      </c>
      <c r="BI1188" s="192">
        <f>IF(N1188="nulová",J1188,0)</f>
        <v>0</v>
      </c>
      <c r="BJ1188" s="20" t="s">
        <v>79</v>
      </c>
      <c r="BK1188" s="192">
        <f>ROUND(I1188*H1188,2)</f>
        <v>0</v>
      </c>
      <c r="BL1188" s="20" t="s">
        <v>201</v>
      </c>
      <c r="BM1188" s="191" t="s">
        <v>1824</v>
      </c>
    </row>
    <row r="1189" spans="1:65" s="14" customFormat="1">
      <c r="B1189" s="209"/>
      <c r="C1189" s="210"/>
      <c r="D1189" s="200" t="s">
        <v>172</v>
      </c>
      <c r="E1189" s="211" t="s">
        <v>18</v>
      </c>
      <c r="F1189" s="212" t="s">
        <v>1807</v>
      </c>
      <c r="G1189" s="210"/>
      <c r="H1189" s="213">
        <v>1</v>
      </c>
      <c r="I1189" s="214"/>
      <c r="J1189" s="210"/>
      <c r="K1189" s="210"/>
      <c r="L1189" s="215"/>
      <c r="M1189" s="216"/>
      <c r="N1189" s="217"/>
      <c r="O1189" s="217"/>
      <c r="P1189" s="217"/>
      <c r="Q1189" s="217"/>
      <c r="R1189" s="217"/>
      <c r="S1189" s="217"/>
      <c r="T1189" s="218"/>
      <c r="AT1189" s="219" t="s">
        <v>172</v>
      </c>
      <c r="AU1189" s="219" t="s">
        <v>81</v>
      </c>
      <c r="AV1189" s="14" t="s">
        <v>81</v>
      </c>
      <c r="AW1189" s="14" t="s">
        <v>34</v>
      </c>
      <c r="AX1189" s="14" t="s">
        <v>72</v>
      </c>
      <c r="AY1189" s="219" t="s">
        <v>160</v>
      </c>
    </row>
    <row r="1190" spans="1:65" s="13" customFormat="1">
      <c r="B1190" s="198"/>
      <c r="C1190" s="199"/>
      <c r="D1190" s="200" t="s">
        <v>172</v>
      </c>
      <c r="E1190" s="201" t="s">
        <v>18</v>
      </c>
      <c r="F1190" s="202" t="s">
        <v>1808</v>
      </c>
      <c r="G1190" s="199"/>
      <c r="H1190" s="201" t="s">
        <v>18</v>
      </c>
      <c r="I1190" s="203"/>
      <c r="J1190" s="199"/>
      <c r="K1190" s="199"/>
      <c r="L1190" s="204"/>
      <c r="M1190" s="205"/>
      <c r="N1190" s="206"/>
      <c r="O1190" s="206"/>
      <c r="P1190" s="206"/>
      <c r="Q1190" s="206"/>
      <c r="R1190" s="206"/>
      <c r="S1190" s="206"/>
      <c r="T1190" s="207"/>
      <c r="AT1190" s="208" t="s">
        <v>172</v>
      </c>
      <c r="AU1190" s="208" t="s">
        <v>81</v>
      </c>
      <c r="AV1190" s="13" t="s">
        <v>79</v>
      </c>
      <c r="AW1190" s="13" t="s">
        <v>34</v>
      </c>
      <c r="AX1190" s="13" t="s">
        <v>72</v>
      </c>
      <c r="AY1190" s="208" t="s">
        <v>160</v>
      </c>
    </row>
    <row r="1191" spans="1:65" s="15" customFormat="1">
      <c r="B1191" s="220"/>
      <c r="C1191" s="221"/>
      <c r="D1191" s="200" t="s">
        <v>172</v>
      </c>
      <c r="E1191" s="222" t="s">
        <v>18</v>
      </c>
      <c r="F1191" s="223" t="s">
        <v>175</v>
      </c>
      <c r="G1191" s="221"/>
      <c r="H1191" s="224">
        <v>1</v>
      </c>
      <c r="I1191" s="225"/>
      <c r="J1191" s="221"/>
      <c r="K1191" s="221"/>
      <c r="L1191" s="226"/>
      <c r="M1191" s="227"/>
      <c r="N1191" s="228"/>
      <c r="O1191" s="228"/>
      <c r="P1191" s="228"/>
      <c r="Q1191" s="228"/>
      <c r="R1191" s="228"/>
      <c r="S1191" s="228"/>
      <c r="T1191" s="229"/>
      <c r="AT1191" s="230" t="s">
        <v>172</v>
      </c>
      <c r="AU1191" s="230" t="s">
        <v>81</v>
      </c>
      <c r="AV1191" s="15" t="s">
        <v>168</v>
      </c>
      <c r="AW1191" s="15" t="s">
        <v>34</v>
      </c>
      <c r="AX1191" s="15" t="s">
        <v>79</v>
      </c>
      <c r="AY1191" s="230" t="s">
        <v>160</v>
      </c>
    </row>
    <row r="1192" spans="1:65" s="2" customFormat="1" ht="80.400000000000006" customHeight="1">
      <c r="A1192" s="37"/>
      <c r="B1192" s="38"/>
      <c r="C1192" s="181" t="s">
        <v>1825</v>
      </c>
      <c r="D1192" s="181" t="s">
        <v>163</v>
      </c>
      <c r="E1192" s="182" t="s">
        <v>1826</v>
      </c>
      <c r="F1192" s="183" t="s">
        <v>1827</v>
      </c>
      <c r="G1192" s="184" t="s">
        <v>439</v>
      </c>
      <c r="H1192" s="185">
        <v>1</v>
      </c>
      <c r="I1192" s="186"/>
      <c r="J1192" s="185">
        <f>ROUND(I1192*H1192,2)</f>
        <v>0</v>
      </c>
      <c r="K1192" s="183" t="s">
        <v>18</v>
      </c>
      <c r="L1192" s="42"/>
      <c r="M1192" s="187" t="s">
        <v>18</v>
      </c>
      <c r="N1192" s="188" t="s">
        <v>43</v>
      </c>
      <c r="O1192" s="67"/>
      <c r="P1192" s="189">
        <f>O1192*H1192</f>
        <v>0</v>
      </c>
      <c r="Q1192" s="189">
        <v>6.9400000000000003E-2</v>
      </c>
      <c r="R1192" s="189">
        <f>Q1192*H1192</f>
        <v>6.9400000000000003E-2</v>
      </c>
      <c r="S1192" s="189">
        <v>0</v>
      </c>
      <c r="T1192" s="190">
        <f>S1192*H1192</f>
        <v>0</v>
      </c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  <c r="AR1192" s="191" t="s">
        <v>201</v>
      </c>
      <c r="AT1192" s="191" t="s">
        <v>163</v>
      </c>
      <c r="AU1192" s="191" t="s">
        <v>81</v>
      </c>
      <c r="AY1192" s="20" t="s">
        <v>160</v>
      </c>
      <c r="BE1192" s="192">
        <f>IF(N1192="základní",J1192,0)</f>
        <v>0</v>
      </c>
      <c r="BF1192" s="192">
        <f>IF(N1192="snížená",J1192,0)</f>
        <v>0</v>
      </c>
      <c r="BG1192" s="192">
        <f>IF(N1192="zákl. přenesená",J1192,0)</f>
        <v>0</v>
      </c>
      <c r="BH1192" s="192">
        <f>IF(N1192="sníž. přenesená",J1192,0)</f>
        <v>0</v>
      </c>
      <c r="BI1192" s="192">
        <f>IF(N1192="nulová",J1192,0)</f>
        <v>0</v>
      </c>
      <c r="BJ1192" s="20" t="s">
        <v>79</v>
      </c>
      <c r="BK1192" s="192">
        <f>ROUND(I1192*H1192,2)</f>
        <v>0</v>
      </c>
      <c r="BL1192" s="20" t="s">
        <v>201</v>
      </c>
      <c r="BM1192" s="191" t="s">
        <v>1828</v>
      </c>
    </row>
    <row r="1193" spans="1:65" s="14" customFormat="1">
      <c r="B1193" s="209"/>
      <c r="C1193" s="210"/>
      <c r="D1193" s="200" t="s">
        <v>172</v>
      </c>
      <c r="E1193" s="211" t="s">
        <v>18</v>
      </c>
      <c r="F1193" s="212" t="s">
        <v>1807</v>
      </c>
      <c r="G1193" s="210"/>
      <c r="H1193" s="213">
        <v>1</v>
      </c>
      <c r="I1193" s="214"/>
      <c r="J1193" s="210"/>
      <c r="K1193" s="210"/>
      <c r="L1193" s="215"/>
      <c r="M1193" s="216"/>
      <c r="N1193" s="217"/>
      <c r="O1193" s="217"/>
      <c r="P1193" s="217"/>
      <c r="Q1193" s="217"/>
      <c r="R1193" s="217"/>
      <c r="S1193" s="217"/>
      <c r="T1193" s="218"/>
      <c r="AT1193" s="219" t="s">
        <v>172</v>
      </c>
      <c r="AU1193" s="219" t="s">
        <v>81</v>
      </c>
      <c r="AV1193" s="14" t="s">
        <v>81</v>
      </c>
      <c r="AW1193" s="14" t="s">
        <v>34</v>
      </c>
      <c r="AX1193" s="14" t="s">
        <v>72</v>
      </c>
      <c r="AY1193" s="219" t="s">
        <v>160</v>
      </c>
    </row>
    <row r="1194" spans="1:65" s="13" customFormat="1">
      <c r="B1194" s="198"/>
      <c r="C1194" s="199"/>
      <c r="D1194" s="200" t="s">
        <v>172</v>
      </c>
      <c r="E1194" s="201" t="s">
        <v>18</v>
      </c>
      <c r="F1194" s="202" t="s">
        <v>1808</v>
      </c>
      <c r="G1194" s="199"/>
      <c r="H1194" s="201" t="s">
        <v>18</v>
      </c>
      <c r="I1194" s="203"/>
      <c r="J1194" s="199"/>
      <c r="K1194" s="199"/>
      <c r="L1194" s="204"/>
      <c r="M1194" s="205"/>
      <c r="N1194" s="206"/>
      <c r="O1194" s="206"/>
      <c r="P1194" s="206"/>
      <c r="Q1194" s="206"/>
      <c r="R1194" s="206"/>
      <c r="S1194" s="206"/>
      <c r="T1194" s="207"/>
      <c r="AT1194" s="208" t="s">
        <v>172</v>
      </c>
      <c r="AU1194" s="208" t="s">
        <v>81</v>
      </c>
      <c r="AV1194" s="13" t="s">
        <v>79</v>
      </c>
      <c r="AW1194" s="13" t="s">
        <v>34</v>
      </c>
      <c r="AX1194" s="13" t="s">
        <v>72</v>
      </c>
      <c r="AY1194" s="208" t="s">
        <v>160</v>
      </c>
    </row>
    <row r="1195" spans="1:65" s="15" customFormat="1">
      <c r="B1195" s="220"/>
      <c r="C1195" s="221"/>
      <c r="D1195" s="200" t="s">
        <v>172</v>
      </c>
      <c r="E1195" s="222" t="s">
        <v>18</v>
      </c>
      <c r="F1195" s="223" t="s">
        <v>175</v>
      </c>
      <c r="G1195" s="221"/>
      <c r="H1195" s="224">
        <v>1</v>
      </c>
      <c r="I1195" s="225"/>
      <c r="J1195" s="221"/>
      <c r="K1195" s="221"/>
      <c r="L1195" s="226"/>
      <c r="M1195" s="227"/>
      <c r="N1195" s="228"/>
      <c r="O1195" s="228"/>
      <c r="P1195" s="228"/>
      <c r="Q1195" s="228"/>
      <c r="R1195" s="228"/>
      <c r="S1195" s="228"/>
      <c r="T1195" s="229"/>
      <c r="AT1195" s="230" t="s">
        <v>172</v>
      </c>
      <c r="AU1195" s="230" t="s">
        <v>81</v>
      </c>
      <c r="AV1195" s="15" t="s">
        <v>168</v>
      </c>
      <c r="AW1195" s="15" t="s">
        <v>34</v>
      </c>
      <c r="AX1195" s="15" t="s">
        <v>79</v>
      </c>
      <c r="AY1195" s="230" t="s">
        <v>160</v>
      </c>
    </row>
    <row r="1196" spans="1:65" s="2" customFormat="1" ht="45" customHeight="1">
      <c r="A1196" s="37"/>
      <c r="B1196" s="38"/>
      <c r="C1196" s="181" t="s">
        <v>1829</v>
      </c>
      <c r="D1196" s="181" t="s">
        <v>163</v>
      </c>
      <c r="E1196" s="182" t="s">
        <v>1830</v>
      </c>
      <c r="F1196" s="183" t="s">
        <v>1831</v>
      </c>
      <c r="G1196" s="184" t="s">
        <v>439</v>
      </c>
      <c r="H1196" s="185">
        <v>1</v>
      </c>
      <c r="I1196" s="186"/>
      <c r="J1196" s="185">
        <f>ROUND(I1196*H1196,2)</f>
        <v>0</v>
      </c>
      <c r="K1196" s="183" t="s">
        <v>18</v>
      </c>
      <c r="L1196" s="42"/>
      <c r="M1196" s="187" t="s">
        <v>18</v>
      </c>
      <c r="N1196" s="188" t="s">
        <v>43</v>
      </c>
      <c r="O1196" s="67"/>
      <c r="P1196" s="189">
        <f>O1196*H1196</f>
        <v>0</v>
      </c>
      <c r="Q1196" s="189">
        <v>4.4999999999999998E-2</v>
      </c>
      <c r="R1196" s="189">
        <f>Q1196*H1196</f>
        <v>4.4999999999999998E-2</v>
      </c>
      <c r="S1196" s="189">
        <v>0</v>
      </c>
      <c r="T1196" s="190">
        <f>S1196*H1196</f>
        <v>0</v>
      </c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  <c r="AR1196" s="191" t="s">
        <v>201</v>
      </c>
      <c r="AT1196" s="191" t="s">
        <v>163</v>
      </c>
      <c r="AU1196" s="191" t="s">
        <v>81</v>
      </c>
      <c r="AY1196" s="20" t="s">
        <v>160</v>
      </c>
      <c r="BE1196" s="192">
        <f>IF(N1196="základní",J1196,0)</f>
        <v>0</v>
      </c>
      <c r="BF1196" s="192">
        <f>IF(N1196="snížená",J1196,0)</f>
        <v>0</v>
      </c>
      <c r="BG1196" s="192">
        <f>IF(N1196="zákl. přenesená",J1196,0)</f>
        <v>0</v>
      </c>
      <c r="BH1196" s="192">
        <f>IF(N1196="sníž. přenesená",J1196,0)</f>
        <v>0</v>
      </c>
      <c r="BI1196" s="192">
        <f>IF(N1196="nulová",J1196,0)</f>
        <v>0</v>
      </c>
      <c r="BJ1196" s="20" t="s">
        <v>79</v>
      </c>
      <c r="BK1196" s="192">
        <f>ROUND(I1196*H1196,2)</f>
        <v>0</v>
      </c>
      <c r="BL1196" s="20" t="s">
        <v>201</v>
      </c>
      <c r="BM1196" s="191" t="s">
        <v>1832</v>
      </c>
    </row>
    <row r="1197" spans="1:65" s="14" customFormat="1">
      <c r="B1197" s="209"/>
      <c r="C1197" s="210"/>
      <c r="D1197" s="200" t="s">
        <v>172</v>
      </c>
      <c r="E1197" s="211" t="s">
        <v>18</v>
      </c>
      <c r="F1197" s="212" t="s">
        <v>1807</v>
      </c>
      <c r="G1197" s="210"/>
      <c r="H1197" s="213">
        <v>1</v>
      </c>
      <c r="I1197" s="214"/>
      <c r="J1197" s="210"/>
      <c r="K1197" s="210"/>
      <c r="L1197" s="215"/>
      <c r="M1197" s="216"/>
      <c r="N1197" s="217"/>
      <c r="O1197" s="217"/>
      <c r="P1197" s="217"/>
      <c r="Q1197" s="217"/>
      <c r="R1197" s="217"/>
      <c r="S1197" s="217"/>
      <c r="T1197" s="218"/>
      <c r="AT1197" s="219" t="s">
        <v>172</v>
      </c>
      <c r="AU1197" s="219" t="s">
        <v>81</v>
      </c>
      <c r="AV1197" s="14" t="s">
        <v>81</v>
      </c>
      <c r="AW1197" s="14" t="s">
        <v>34</v>
      </c>
      <c r="AX1197" s="14" t="s">
        <v>72</v>
      </c>
      <c r="AY1197" s="219" t="s">
        <v>160</v>
      </c>
    </row>
    <row r="1198" spans="1:65" s="13" customFormat="1">
      <c r="B1198" s="198"/>
      <c r="C1198" s="199"/>
      <c r="D1198" s="200" t="s">
        <v>172</v>
      </c>
      <c r="E1198" s="201" t="s">
        <v>18</v>
      </c>
      <c r="F1198" s="202" t="s">
        <v>1808</v>
      </c>
      <c r="G1198" s="199"/>
      <c r="H1198" s="201" t="s">
        <v>18</v>
      </c>
      <c r="I1198" s="203"/>
      <c r="J1198" s="199"/>
      <c r="K1198" s="199"/>
      <c r="L1198" s="204"/>
      <c r="M1198" s="205"/>
      <c r="N1198" s="206"/>
      <c r="O1198" s="206"/>
      <c r="P1198" s="206"/>
      <c r="Q1198" s="206"/>
      <c r="R1198" s="206"/>
      <c r="S1198" s="206"/>
      <c r="T1198" s="207"/>
      <c r="AT1198" s="208" t="s">
        <v>172</v>
      </c>
      <c r="AU1198" s="208" t="s">
        <v>81</v>
      </c>
      <c r="AV1198" s="13" t="s">
        <v>79</v>
      </c>
      <c r="AW1198" s="13" t="s">
        <v>34</v>
      </c>
      <c r="AX1198" s="13" t="s">
        <v>72</v>
      </c>
      <c r="AY1198" s="208" t="s">
        <v>160</v>
      </c>
    </row>
    <row r="1199" spans="1:65" s="15" customFormat="1">
      <c r="B1199" s="220"/>
      <c r="C1199" s="221"/>
      <c r="D1199" s="200" t="s">
        <v>172</v>
      </c>
      <c r="E1199" s="222" t="s">
        <v>18</v>
      </c>
      <c r="F1199" s="223" t="s">
        <v>175</v>
      </c>
      <c r="G1199" s="221"/>
      <c r="H1199" s="224">
        <v>1</v>
      </c>
      <c r="I1199" s="225"/>
      <c r="J1199" s="221"/>
      <c r="K1199" s="221"/>
      <c r="L1199" s="226"/>
      <c r="M1199" s="227"/>
      <c r="N1199" s="228"/>
      <c r="O1199" s="228"/>
      <c r="P1199" s="228"/>
      <c r="Q1199" s="228"/>
      <c r="R1199" s="228"/>
      <c r="S1199" s="228"/>
      <c r="T1199" s="229"/>
      <c r="AT1199" s="230" t="s">
        <v>172</v>
      </c>
      <c r="AU1199" s="230" t="s">
        <v>81</v>
      </c>
      <c r="AV1199" s="15" t="s">
        <v>168</v>
      </c>
      <c r="AW1199" s="15" t="s">
        <v>34</v>
      </c>
      <c r="AX1199" s="15" t="s">
        <v>79</v>
      </c>
      <c r="AY1199" s="230" t="s">
        <v>160</v>
      </c>
    </row>
    <row r="1200" spans="1:65" s="2" customFormat="1" ht="22.2" customHeight="1">
      <c r="A1200" s="37"/>
      <c r="B1200" s="38"/>
      <c r="C1200" s="181" t="s">
        <v>1833</v>
      </c>
      <c r="D1200" s="181" t="s">
        <v>163</v>
      </c>
      <c r="E1200" s="182" t="s">
        <v>1834</v>
      </c>
      <c r="F1200" s="183" t="s">
        <v>1835</v>
      </c>
      <c r="G1200" s="184" t="s">
        <v>274</v>
      </c>
      <c r="H1200" s="185">
        <v>0.36</v>
      </c>
      <c r="I1200" s="186"/>
      <c r="J1200" s="185">
        <f>ROUND(I1200*H1200,2)</f>
        <v>0</v>
      </c>
      <c r="K1200" s="183" t="s">
        <v>167</v>
      </c>
      <c r="L1200" s="42"/>
      <c r="M1200" s="187" t="s">
        <v>18</v>
      </c>
      <c r="N1200" s="188" t="s">
        <v>43</v>
      </c>
      <c r="O1200" s="67"/>
      <c r="P1200" s="189">
        <f>O1200*H1200</f>
        <v>0</v>
      </c>
      <c r="Q1200" s="189">
        <v>0</v>
      </c>
      <c r="R1200" s="189">
        <f>Q1200*H1200</f>
        <v>0</v>
      </c>
      <c r="S1200" s="189">
        <v>0</v>
      </c>
      <c r="T1200" s="190">
        <f>S1200*H1200</f>
        <v>0</v>
      </c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  <c r="AR1200" s="191" t="s">
        <v>201</v>
      </c>
      <c r="AT1200" s="191" t="s">
        <v>163</v>
      </c>
      <c r="AU1200" s="191" t="s">
        <v>81</v>
      </c>
      <c r="AY1200" s="20" t="s">
        <v>160</v>
      </c>
      <c r="BE1200" s="192">
        <f>IF(N1200="základní",J1200,0)</f>
        <v>0</v>
      </c>
      <c r="BF1200" s="192">
        <f>IF(N1200="snížená",J1200,0)</f>
        <v>0</v>
      </c>
      <c r="BG1200" s="192">
        <f>IF(N1200="zákl. přenesená",J1200,0)</f>
        <v>0</v>
      </c>
      <c r="BH1200" s="192">
        <f>IF(N1200="sníž. přenesená",J1200,0)</f>
        <v>0</v>
      </c>
      <c r="BI1200" s="192">
        <f>IF(N1200="nulová",J1200,0)</f>
        <v>0</v>
      </c>
      <c r="BJ1200" s="20" t="s">
        <v>79</v>
      </c>
      <c r="BK1200" s="192">
        <f>ROUND(I1200*H1200,2)</f>
        <v>0</v>
      </c>
      <c r="BL1200" s="20" t="s">
        <v>201</v>
      </c>
      <c r="BM1200" s="191" t="s">
        <v>1836</v>
      </c>
    </row>
    <row r="1201" spans="1:65" s="2" customFormat="1">
      <c r="A1201" s="37"/>
      <c r="B1201" s="38"/>
      <c r="C1201" s="39"/>
      <c r="D1201" s="193" t="s">
        <v>170</v>
      </c>
      <c r="E1201" s="39"/>
      <c r="F1201" s="194" t="s">
        <v>1837</v>
      </c>
      <c r="G1201" s="39"/>
      <c r="H1201" s="39"/>
      <c r="I1201" s="195"/>
      <c r="J1201" s="39"/>
      <c r="K1201" s="39"/>
      <c r="L1201" s="42"/>
      <c r="M1201" s="196"/>
      <c r="N1201" s="197"/>
      <c r="O1201" s="67"/>
      <c r="P1201" s="67"/>
      <c r="Q1201" s="67"/>
      <c r="R1201" s="67"/>
      <c r="S1201" s="67"/>
      <c r="T1201" s="68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  <c r="AT1201" s="20" t="s">
        <v>170</v>
      </c>
      <c r="AU1201" s="20" t="s">
        <v>81</v>
      </c>
    </row>
    <row r="1202" spans="1:65" s="12" customFormat="1" ht="22.8" customHeight="1">
      <c r="B1202" s="165"/>
      <c r="C1202" s="166"/>
      <c r="D1202" s="167" t="s">
        <v>71</v>
      </c>
      <c r="E1202" s="179" t="s">
        <v>1838</v>
      </c>
      <c r="F1202" s="179" t="s">
        <v>1839</v>
      </c>
      <c r="G1202" s="166"/>
      <c r="H1202" s="166"/>
      <c r="I1202" s="169"/>
      <c r="J1202" s="180">
        <f>BK1202</f>
        <v>0</v>
      </c>
      <c r="K1202" s="166"/>
      <c r="L1202" s="171"/>
      <c r="M1202" s="172"/>
      <c r="N1202" s="173"/>
      <c r="O1202" s="173"/>
      <c r="P1202" s="174">
        <f>SUM(P1203:P1244)</f>
        <v>0</v>
      </c>
      <c r="Q1202" s="173"/>
      <c r="R1202" s="174">
        <f>SUM(R1203:R1244)</f>
        <v>0.55322000000000005</v>
      </c>
      <c r="S1202" s="173"/>
      <c r="T1202" s="175">
        <f>SUM(T1203:T1244)</f>
        <v>0</v>
      </c>
      <c r="AR1202" s="176" t="s">
        <v>81</v>
      </c>
      <c r="AT1202" s="177" t="s">
        <v>71</v>
      </c>
      <c r="AU1202" s="177" t="s">
        <v>79</v>
      </c>
      <c r="AY1202" s="176" t="s">
        <v>160</v>
      </c>
      <c r="BK1202" s="178">
        <f>SUM(BK1203:BK1244)</f>
        <v>0</v>
      </c>
    </row>
    <row r="1203" spans="1:65" s="2" customFormat="1" ht="14.4" customHeight="1">
      <c r="A1203" s="37"/>
      <c r="B1203" s="38"/>
      <c r="C1203" s="181" t="s">
        <v>1840</v>
      </c>
      <c r="D1203" s="181" t="s">
        <v>163</v>
      </c>
      <c r="E1203" s="182" t="s">
        <v>1841</v>
      </c>
      <c r="F1203" s="183" t="s">
        <v>1842</v>
      </c>
      <c r="G1203" s="184" t="s">
        <v>178</v>
      </c>
      <c r="H1203" s="185">
        <v>47.17</v>
      </c>
      <c r="I1203" s="186"/>
      <c r="J1203" s="185">
        <f>ROUND(I1203*H1203,2)</f>
        <v>0</v>
      </c>
      <c r="K1203" s="183" t="s">
        <v>167</v>
      </c>
      <c r="L1203" s="42"/>
      <c r="M1203" s="187" t="s">
        <v>18</v>
      </c>
      <c r="N1203" s="188" t="s">
        <v>43</v>
      </c>
      <c r="O1203" s="67"/>
      <c r="P1203" s="189">
        <f>O1203*H1203</f>
        <v>0</v>
      </c>
      <c r="Q1203" s="189">
        <v>0</v>
      </c>
      <c r="R1203" s="189">
        <f>Q1203*H1203</f>
        <v>0</v>
      </c>
      <c r="S1203" s="189">
        <v>0</v>
      </c>
      <c r="T1203" s="190">
        <f>S1203*H1203</f>
        <v>0</v>
      </c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  <c r="AR1203" s="191" t="s">
        <v>201</v>
      </c>
      <c r="AT1203" s="191" t="s">
        <v>163</v>
      </c>
      <c r="AU1203" s="191" t="s">
        <v>81</v>
      </c>
      <c r="AY1203" s="20" t="s">
        <v>160</v>
      </c>
      <c r="BE1203" s="192">
        <f>IF(N1203="základní",J1203,0)</f>
        <v>0</v>
      </c>
      <c r="BF1203" s="192">
        <f>IF(N1203="snížená",J1203,0)</f>
        <v>0</v>
      </c>
      <c r="BG1203" s="192">
        <f>IF(N1203="zákl. přenesená",J1203,0)</f>
        <v>0</v>
      </c>
      <c r="BH1203" s="192">
        <f>IF(N1203="sníž. přenesená",J1203,0)</f>
        <v>0</v>
      </c>
      <c r="BI1203" s="192">
        <f>IF(N1203="nulová",J1203,0)</f>
        <v>0</v>
      </c>
      <c r="BJ1203" s="20" t="s">
        <v>79</v>
      </c>
      <c r="BK1203" s="192">
        <f>ROUND(I1203*H1203,2)</f>
        <v>0</v>
      </c>
      <c r="BL1203" s="20" t="s">
        <v>201</v>
      </c>
      <c r="BM1203" s="191" t="s">
        <v>1843</v>
      </c>
    </row>
    <row r="1204" spans="1:65" s="2" customFormat="1">
      <c r="A1204" s="37"/>
      <c r="B1204" s="38"/>
      <c r="C1204" s="39"/>
      <c r="D1204" s="193" t="s">
        <v>170</v>
      </c>
      <c r="E1204" s="39"/>
      <c r="F1204" s="194" t="s">
        <v>1844</v>
      </c>
      <c r="G1204" s="39"/>
      <c r="H1204" s="39"/>
      <c r="I1204" s="195"/>
      <c r="J1204" s="39"/>
      <c r="K1204" s="39"/>
      <c r="L1204" s="42"/>
      <c r="M1204" s="196"/>
      <c r="N1204" s="197"/>
      <c r="O1204" s="67"/>
      <c r="P1204" s="67"/>
      <c r="Q1204" s="67"/>
      <c r="R1204" s="67"/>
      <c r="S1204" s="67"/>
      <c r="T1204" s="68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  <c r="AT1204" s="20" t="s">
        <v>170</v>
      </c>
      <c r="AU1204" s="20" t="s">
        <v>81</v>
      </c>
    </row>
    <row r="1205" spans="1:65" s="14" customFormat="1">
      <c r="B1205" s="209"/>
      <c r="C1205" s="210"/>
      <c r="D1205" s="200" t="s">
        <v>172</v>
      </c>
      <c r="E1205" s="211" t="s">
        <v>18</v>
      </c>
      <c r="F1205" s="212" t="s">
        <v>1845</v>
      </c>
      <c r="G1205" s="210"/>
      <c r="H1205" s="213">
        <v>47.17</v>
      </c>
      <c r="I1205" s="214"/>
      <c r="J1205" s="210"/>
      <c r="K1205" s="210"/>
      <c r="L1205" s="215"/>
      <c r="M1205" s="216"/>
      <c r="N1205" s="217"/>
      <c r="O1205" s="217"/>
      <c r="P1205" s="217"/>
      <c r="Q1205" s="217"/>
      <c r="R1205" s="217"/>
      <c r="S1205" s="217"/>
      <c r="T1205" s="218"/>
      <c r="AT1205" s="219" t="s">
        <v>172</v>
      </c>
      <c r="AU1205" s="219" t="s">
        <v>81</v>
      </c>
      <c r="AV1205" s="14" t="s">
        <v>81</v>
      </c>
      <c r="AW1205" s="14" t="s">
        <v>34</v>
      </c>
      <c r="AX1205" s="14" t="s">
        <v>79</v>
      </c>
      <c r="AY1205" s="219" t="s">
        <v>160</v>
      </c>
    </row>
    <row r="1206" spans="1:65" s="2" customFormat="1" ht="14.4" customHeight="1">
      <c r="A1206" s="37"/>
      <c r="B1206" s="38"/>
      <c r="C1206" s="181" t="s">
        <v>1846</v>
      </c>
      <c r="D1206" s="181" t="s">
        <v>163</v>
      </c>
      <c r="E1206" s="182" t="s">
        <v>1847</v>
      </c>
      <c r="F1206" s="183" t="s">
        <v>1848</v>
      </c>
      <c r="G1206" s="184" t="s">
        <v>178</v>
      </c>
      <c r="H1206" s="185">
        <v>47.17</v>
      </c>
      <c r="I1206" s="186"/>
      <c r="J1206" s="185">
        <f>ROUND(I1206*H1206,2)</f>
        <v>0</v>
      </c>
      <c r="K1206" s="183" t="s">
        <v>167</v>
      </c>
      <c r="L1206" s="42"/>
      <c r="M1206" s="187" t="s">
        <v>18</v>
      </c>
      <c r="N1206" s="188" t="s">
        <v>43</v>
      </c>
      <c r="O1206" s="67"/>
      <c r="P1206" s="189">
        <f>O1206*H1206</f>
        <v>0</v>
      </c>
      <c r="Q1206" s="189">
        <v>0</v>
      </c>
      <c r="R1206" s="189">
        <f>Q1206*H1206</f>
        <v>0</v>
      </c>
      <c r="S1206" s="189">
        <v>0</v>
      </c>
      <c r="T1206" s="190">
        <f>S1206*H1206</f>
        <v>0</v>
      </c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  <c r="AR1206" s="191" t="s">
        <v>201</v>
      </c>
      <c r="AT1206" s="191" t="s">
        <v>163</v>
      </c>
      <c r="AU1206" s="191" t="s">
        <v>81</v>
      </c>
      <c r="AY1206" s="20" t="s">
        <v>160</v>
      </c>
      <c r="BE1206" s="192">
        <f>IF(N1206="základní",J1206,0)</f>
        <v>0</v>
      </c>
      <c r="BF1206" s="192">
        <f>IF(N1206="snížená",J1206,0)</f>
        <v>0</v>
      </c>
      <c r="BG1206" s="192">
        <f>IF(N1206="zákl. přenesená",J1206,0)</f>
        <v>0</v>
      </c>
      <c r="BH1206" s="192">
        <f>IF(N1206="sníž. přenesená",J1206,0)</f>
        <v>0</v>
      </c>
      <c r="BI1206" s="192">
        <f>IF(N1206="nulová",J1206,0)</f>
        <v>0</v>
      </c>
      <c r="BJ1206" s="20" t="s">
        <v>79</v>
      </c>
      <c r="BK1206" s="192">
        <f>ROUND(I1206*H1206,2)</f>
        <v>0</v>
      </c>
      <c r="BL1206" s="20" t="s">
        <v>201</v>
      </c>
      <c r="BM1206" s="191" t="s">
        <v>1849</v>
      </c>
    </row>
    <row r="1207" spans="1:65" s="2" customFormat="1">
      <c r="A1207" s="37"/>
      <c r="B1207" s="38"/>
      <c r="C1207" s="39"/>
      <c r="D1207" s="193" t="s">
        <v>170</v>
      </c>
      <c r="E1207" s="39"/>
      <c r="F1207" s="194" t="s">
        <v>1850</v>
      </c>
      <c r="G1207" s="39"/>
      <c r="H1207" s="39"/>
      <c r="I1207" s="195"/>
      <c r="J1207" s="39"/>
      <c r="K1207" s="39"/>
      <c r="L1207" s="42"/>
      <c r="M1207" s="196"/>
      <c r="N1207" s="197"/>
      <c r="O1207" s="67"/>
      <c r="P1207" s="67"/>
      <c r="Q1207" s="67"/>
      <c r="R1207" s="67"/>
      <c r="S1207" s="67"/>
      <c r="T1207" s="68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  <c r="AT1207" s="20" t="s">
        <v>170</v>
      </c>
      <c r="AU1207" s="20" t="s">
        <v>81</v>
      </c>
    </row>
    <row r="1208" spans="1:65" s="14" customFormat="1">
      <c r="B1208" s="209"/>
      <c r="C1208" s="210"/>
      <c r="D1208" s="200" t="s">
        <v>172</v>
      </c>
      <c r="E1208" s="211" t="s">
        <v>18</v>
      </c>
      <c r="F1208" s="212" t="s">
        <v>1845</v>
      </c>
      <c r="G1208" s="210"/>
      <c r="H1208" s="213">
        <v>47.17</v>
      </c>
      <c r="I1208" s="214"/>
      <c r="J1208" s="210"/>
      <c r="K1208" s="210"/>
      <c r="L1208" s="215"/>
      <c r="M1208" s="216"/>
      <c r="N1208" s="217"/>
      <c r="O1208" s="217"/>
      <c r="P1208" s="217"/>
      <c r="Q1208" s="217"/>
      <c r="R1208" s="217"/>
      <c r="S1208" s="217"/>
      <c r="T1208" s="218"/>
      <c r="AT1208" s="219" t="s">
        <v>172</v>
      </c>
      <c r="AU1208" s="219" t="s">
        <v>81</v>
      </c>
      <c r="AV1208" s="14" t="s">
        <v>81</v>
      </c>
      <c r="AW1208" s="14" t="s">
        <v>34</v>
      </c>
      <c r="AX1208" s="14" t="s">
        <v>79</v>
      </c>
      <c r="AY1208" s="219" t="s">
        <v>160</v>
      </c>
    </row>
    <row r="1209" spans="1:65" s="2" customFormat="1" ht="14.4" customHeight="1">
      <c r="A1209" s="37"/>
      <c r="B1209" s="38"/>
      <c r="C1209" s="181" t="s">
        <v>1851</v>
      </c>
      <c r="D1209" s="181" t="s">
        <v>163</v>
      </c>
      <c r="E1209" s="182" t="s">
        <v>1852</v>
      </c>
      <c r="F1209" s="183" t="s">
        <v>1853</v>
      </c>
      <c r="G1209" s="184" t="s">
        <v>178</v>
      </c>
      <c r="H1209" s="185">
        <v>55.6</v>
      </c>
      <c r="I1209" s="186"/>
      <c r="J1209" s="185">
        <f>ROUND(I1209*H1209,2)</f>
        <v>0</v>
      </c>
      <c r="K1209" s="183" t="s">
        <v>167</v>
      </c>
      <c r="L1209" s="42"/>
      <c r="M1209" s="187" t="s">
        <v>18</v>
      </c>
      <c r="N1209" s="188" t="s">
        <v>43</v>
      </c>
      <c r="O1209" s="67"/>
      <c r="P1209" s="189">
        <f>O1209*H1209</f>
        <v>0</v>
      </c>
      <c r="Q1209" s="189">
        <v>2.9999999999999997E-4</v>
      </c>
      <c r="R1209" s="189">
        <f>Q1209*H1209</f>
        <v>1.668E-2</v>
      </c>
      <c r="S1209" s="189">
        <v>0</v>
      </c>
      <c r="T1209" s="190">
        <f>S1209*H1209</f>
        <v>0</v>
      </c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  <c r="AR1209" s="191" t="s">
        <v>201</v>
      </c>
      <c r="AT1209" s="191" t="s">
        <v>163</v>
      </c>
      <c r="AU1209" s="191" t="s">
        <v>81</v>
      </c>
      <c r="AY1209" s="20" t="s">
        <v>160</v>
      </c>
      <c r="BE1209" s="192">
        <f>IF(N1209="základní",J1209,0)</f>
        <v>0</v>
      </c>
      <c r="BF1209" s="192">
        <f>IF(N1209="snížená",J1209,0)</f>
        <v>0</v>
      </c>
      <c r="BG1209" s="192">
        <f>IF(N1209="zákl. přenesená",J1209,0)</f>
        <v>0</v>
      </c>
      <c r="BH1209" s="192">
        <f>IF(N1209="sníž. přenesená",J1209,0)</f>
        <v>0</v>
      </c>
      <c r="BI1209" s="192">
        <f>IF(N1209="nulová",J1209,0)</f>
        <v>0</v>
      </c>
      <c r="BJ1209" s="20" t="s">
        <v>79</v>
      </c>
      <c r="BK1209" s="192">
        <f>ROUND(I1209*H1209,2)</f>
        <v>0</v>
      </c>
      <c r="BL1209" s="20" t="s">
        <v>201</v>
      </c>
      <c r="BM1209" s="191" t="s">
        <v>1854</v>
      </c>
    </row>
    <row r="1210" spans="1:65" s="2" customFormat="1">
      <c r="A1210" s="37"/>
      <c r="B1210" s="38"/>
      <c r="C1210" s="39"/>
      <c r="D1210" s="193" t="s">
        <v>170</v>
      </c>
      <c r="E1210" s="39"/>
      <c r="F1210" s="194" t="s">
        <v>1855</v>
      </c>
      <c r="G1210" s="39"/>
      <c r="H1210" s="39"/>
      <c r="I1210" s="195"/>
      <c r="J1210" s="39"/>
      <c r="K1210" s="39"/>
      <c r="L1210" s="42"/>
      <c r="M1210" s="196"/>
      <c r="N1210" s="197"/>
      <c r="O1210" s="67"/>
      <c r="P1210" s="67"/>
      <c r="Q1210" s="67"/>
      <c r="R1210" s="67"/>
      <c r="S1210" s="67"/>
      <c r="T1210" s="68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  <c r="AT1210" s="20" t="s">
        <v>170</v>
      </c>
      <c r="AU1210" s="20" t="s">
        <v>81</v>
      </c>
    </row>
    <row r="1211" spans="1:65" s="14" customFormat="1">
      <c r="B1211" s="209"/>
      <c r="C1211" s="210"/>
      <c r="D1211" s="200" t="s">
        <v>172</v>
      </c>
      <c r="E1211" s="211" t="s">
        <v>18</v>
      </c>
      <c r="F1211" s="212" t="s">
        <v>1845</v>
      </c>
      <c r="G1211" s="210"/>
      <c r="H1211" s="213">
        <v>47.17</v>
      </c>
      <c r="I1211" s="214"/>
      <c r="J1211" s="210"/>
      <c r="K1211" s="210"/>
      <c r="L1211" s="215"/>
      <c r="M1211" s="216"/>
      <c r="N1211" s="217"/>
      <c r="O1211" s="217"/>
      <c r="P1211" s="217"/>
      <c r="Q1211" s="217"/>
      <c r="R1211" s="217"/>
      <c r="S1211" s="217"/>
      <c r="T1211" s="218"/>
      <c r="AT1211" s="219" t="s">
        <v>172</v>
      </c>
      <c r="AU1211" s="219" t="s">
        <v>81</v>
      </c>
      <c r="AV1211" s="14" t="s">
        <v>81</v>
      </c>
      <c r="AW1211" s="14" t="s">
        <v>34</v>
      </c>
      <c r="AX1211" s="14" t="s">
        <v>72</v>
      </c>
      <c r="AY1211" s="219" t="s">
        <v>160</v>
      </c>
    </row>
    <row r="1212" spans="1:65" s="14" customFormat="1">
      <c r="B1212" s="209"/>
      <c r="C1212" s="210"/>
      <c r="D1212" s="200" t="s">
        <v>172</v>
      </c>
      <c r="E1212" s="211" t="s">
        <v>18</v>
      </c>
      <c r="F1212" s="212" t="s">
        <v>1856</v>
      </c>
      <c r="G1212" s="210"/>
      <c r="H1212" s="213">
        <v>8.43</v>
      </c>
      <c r="I1212" s="214"/>
      <c r="J1212" s="210"/>
      <c r="K1212" s="210"/>
      <c r="L1212" s="215"/>
      <c r="M1212" s="216"/>
      <c r="N1212" s="217"/>
      <c r="O1212" s="217"/>
      <c r="P1212" s="217"/>
      <c r="Q1212" s="217"/>
      <c r="R1212" s="217"/>
      <c r="S1212" s="217"/>
      <c r="T1212" s="218"/>
      <c r="AT1212" s="219" t="s">
        <v>172</v>
      </c>
      <c r="AU1212" s="219" t="s">
        <v>81</v>
      </c>
      <c r="AV1212" s="14" t="s">
        <v>81</v>
      </c>
      <c r="AW1212" s="14" t="s">
        <v>34</v>
      </c>
      <c r="AX1212" s="14" t="s">
        <v>72</v>
      </c>
      <c r="AY1212" s="219" t="s">
        <v>160</v>
      </c>
    </row>
    <row r="1213" spans="1:65" s="15" customFormat="1">
      <c r="B1213" s="220"/>
      <c r="C1213" s="221"/>
      <c r="D1213" s="200" t="s">
        <v>172</v>
      </c>
      <c r="E1213" s="222" t="s">
        <v>18</v>
      </c>
      <c r="F1213" s="223" t="s">
        <v>175</v>
      </c>
      <c r="G1213" s="221"/>
      <c r="H1213" s="224">
        <v>55.6</v>
      </c>
      <c r="I1213" s="225"/>
      <c r="J1213" s="221"/>
      <c r="K1213" s="221"/>
      <c r="L1213" s="226"/>
      <c r="M1213" s="227"/>
      <c r="N1213" s="228"/>
      <c r="O1213" s="228"/>
      <c r="P1213" s="228"/>
      <c r="Q1213" s="228"/>
      <c r="R1213" s="228"/>
      <c r="S1213" s="228"/>
      <c r="T1213" s="229"/>
      <c r="AT1213" s="230" t="s">
        <v>172</v>
      </c>
      <c r="AU1213" s="230" t="s">
        <v>81</v>
      </c>
      <c r="AV1213" s="15" t="s">
        <v>168</v>
      </c>
      <c r="AW1213" s="15" t="s">
        <v>34</v>
      </c>
      <c r="AX1213" s="15" t="s">
        <v>79</v>
      </c>
      <c r="AY1213" s="230" t="s">
        <v>160</v>
      </c>
    </row>
    <row r="1214" spans="1:65" s="2" customFormat="1" ht="14.4" customHeight="1">
      <c r="A1214" s="37"/>
      <c r="B1214" s="38"/>
      <c r="C1214" s="181" t="s">
        <v>1857</v>
      </c>
      <c r="D1214" s="181" t="s">
        <v>163</v>
      </c>
      <c r="E1214" s="182" t="s">
        <v>1858</v>
      </c>
      <c r="F1214" s="183" t="s">
        <v>1859</v>
      </c>
      <c r="G1214" s="184" t="s">
        <v>178</v>
      </c>
      <c r="H1214" s="185">
        <v>55.6</v>
      </c>
      <c r="I1214" s="186"/>
      <c r="J1214" s="185">
        <f>ROUND(I1214*H1214,2)</f>
        <v>0</v>
      </c>
      <c r="K1214" s="183" t="s">
        <v>167</v>
      </c>
      <c r="L1214" s="42"/>
      <c r="M1214" s="187" t="s">
        <v>18</v>
      </c>
      <c r="N1214" s="188" t="s">
        <v>43</v>
      </c>
      <c r="O1214" s="67"/>
      <c r="P1214" s="189">
        <f>O1214*H1214</f>
        <v>0</v>
      </c>
      <c r="Q1214" s="189">
        <v>5.4000000000000003E-3</v>
      </c>
      <c r="R1214" s="189">
        <f>Q1214*H1214</f>
        <v>0.30024000000000001</v>
      </c>
      <c r="S1214" s="189">
        <v>0</v>
      </c>
      <c r="T1214" s="190">
        <f>S1214*H1214</f>
        <v>0</v>
      </c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  <c r="AR1214" s="191" t="s">
        <v>201</v>
      </c>
      <c r="AT1214" s="191" t="s">
        <v>163</v>
      </c>
      <c r="AU1214" s="191" t="s">
        <v>81</v>
      </c>
      <c r="AY1214" s="20" t="s">
        <v>160</v>
      </c>
      <c r="BE1214" s="192">
        <f>IF(N1214="základní",J1214,0)</f>
        <v>0</v>
      </c>
      <c r="BF1214" s="192">
        <f>IF(N1214="snížená",J1214,0)</f>
        <v>0</v>
      </c>
      <c r="BG1214" s="192">
        <f>IF(N1214="zákl. přenesená",J1214,0)</f>
        <v>0</v>
      </c>
      <c r="BH1214" s="192">
        <f>IF(N1214="sníž. přenesená",J1214,0)</f>
        <v>0</v>
      </c>
      <c r="BI1214" s="192">
        <f>IF(N1214="nulová",J1214,0)</f>
        <v>0</v>
      </c>
      <c r="BJ1214" s="20" t="s">
        <v>79</v>
      </c>
      <c r="BK1214" s="192">
        <f>ROUND(I1214*H1214,2)</f>
        <v>0</v>
      </c>
      <c r="BL1214" s="20" t="s">
        <v>201</v>
      </c>
      <c r="BM1214" s="191" t="s">
        <v>1860</v>
      </c>
    </row>
    <row r="1215" spans="1:65" s="2" customFormat="1">
      <c r="A1215" s="37"/>
      <c r="B1215" s="38"/>
      <c r="C1215" s="39"/>
      <c r="D1215" s="193" t="s">
        <v>170</v>
      </c>
      <c r="E1215" s="39"/>
      <c r="F1215" s="194" t="s">
        <v>1861</v>
      </c>
      <c r="G1215" s="39"/>
      <c r="H1215" s="39"/>
      <c r="I1215" s="195"/>
      <c r="J1215" s="39"/>
      <c r="K1215" s="39"/>
      <c r="L1215" s="42"/>
      <c r="M1215" s="196"/>
      <c r="N1215" s="197"/>
      <c r="O1215" s="67"/>
      <c r="P1215" s="67"/>
      <c r="Q1215" s="67"/>
      <c r="R1215" s="67"/>
      <c r="S1215" s="67"/>
      <c r="T1215" s="68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  <c r="AT1215" s="20" t="s">
        <v>170</v>
      </c>
      <c r="AU1215" s="20" t="s">
        <v>81</v>
      </c>
    </row>
    <row r="1216" spans="1:65" s="13" customFormat="1">
      <c r="B1216" s="198"/>
      <c r="C1216" s="199"/>
      <c r="D1216" s="200" t="s">
        <v>172</v>
      </c>
      <c r="E1216" s="201" t="s">
        <v>18</v>
      </c>
      <c r="F1216" s="202" t="s">
        <v>1080</v>
      </c>
      <c r="G1216" s="199"/>
      <c r="H1216" s="201" t="s">
        <v>18</v>
      </c>
      <c r="I1216" s="203"/>
      <c r="J1216" s="199"/>
      <c r="K1216" s="199"/>
      <c r="L1216" s="204"/>
      <c r="M1216" s="205"/>
      <c r="N1216" s="206"/>
      <c r="O1216" s="206"/>
      <c r="P1216" s="206"/>
      <c r="Q1216" s="206"/>
      <c r="R1216" s="206"/>
      <c r="S1216" s="206"/>
      <c r="T1216" s="207"/>
      <c r="AT1216" s="208" t="s">
        <v>172</v>
      </c>
      <c r="AU1216" s="208" t="s">
        <v>81</v>
      </c>
      <c r="AV1216" s="13" t="s">
        <v>79</v>
      </c>
      <c r="AW1216" s="13" t="s">
        <v>34</v>
      </c>
      <c r="AX1216" s="13" t="s">
        <v>72</v>
      </c>
      <c r="AY1216" s="208" t="s">
        <v>160</v>
      </c>
    </row>
    <row r="1217" spans="1:65" s="14" customFormat="1">
      <c r="B1217" s="209"/>
      <c r="C1217" s="210"/>
      <c r="D1217" s="200" t="s">
        <v>172</v>
      </c>
      <c r="E1217" s="211" t="s">
        <v>18</v>
      </c>
      <c r="F1217" s="212" t="s">
        <v>1862</v>
      </c>
      <c r="G1217" s="210"/>
      <c r="H1217" s="213">
        <v>21.6</v>
      </c>
      <c r="I1217" s="214"/>
      <c r="J1217" s="210"/>
      <c r="K1217" s="210"/>
      <c r="L1217" s="215"/>
      <c r="M1217" s="216"/>
      <c r="N1217" s="217"/>
      <c r="O1217" s="217"/>
      <c r="P1217" s="217"/>
      <c r="Q1217" s="217"/>
      <c r="R1217" s="217"/>
      <c r="S1217" s="217"/>
      <c r="T1217" s="218"/>
      <c r="AT1217" s="219" t="s">
        <v>172</v>
      </c>
      <c r="AU1217" s="219" t="s">
        <v>81</v>
      </c>
      <c r="AV1217" s="14" t="s">
        <v>81</v>
      </c>
      <c r="AW1217" s="14" t="s">
        <v>34</v>
      </c>
      <c r="AX1217" s="14" t="s">
        <v>72</v>
      </c>
      <c r="AY1217" s="219" t="s">
        <v>160</v>
      </c>
    </row>
    <row r="1218" spans="1:65" s="14" customFormat="1">
      <c r="B1218" s="209"/>
      <c r="C1218" s="210"/>
      <c r="D1218" s="200" t="s">
        <v>172</v>
      </c>
      <c r="E1218" s="211" t="s">
        <v>18</v>
      </c>
      <c r="F1218" s="212" t="s">
        <v>1863</v>
      </c>
      <c r="G1218" s="210"/>
      <c r="H1218" s="213">
        <v>20.78</v>
      </c>
      <c r="I1218" s="214"/>
      <c r="J1218" s="210"/>
      <c r="K1218" s="210"/>
      <c r="L1218" s="215"/>
      <c r="M1218" s="216"/>
      <c r="N1218" s="217"/>
      <c r="O1218" s="217"/>
      <c r="P1218" s="217"/>
      <c r="Q1218" s="217"/>
      <c r="R1218" s="217"/>
      <c r="S1218" s="217"/>
      <c r="T1218" s="218"/>
      <c r="AT1218" s="219" t="s">
        <v>172</v>
      </c>
      <c r="AU1218" s="219" t="s">
        <v>81</v>
      </c>
      <c r="AV1218" s="14" t="s">
        <v>81</v>
      </c>
      <c r="AW1218" s="14" t="s">
        <v>34</v>
      </c>
      <c r="AX1218" s="14" t="s">
        <v>72</v>
      </c>
      <c r="AY1218" s="219" t="s">
        <v>160</v>
      </c>
    </row>
    <row r="1219" spans="1:65" s="14" customFormat="1">
      <c r="B1219" s="209"/>
      <c r="C1219" s="210"/>
      <c r="D1219" s="200" t="s">
        <v>172</v>
      </c>
      <c r="E1219" s="211" t="s">
        <v>18</v>
      </c>
      <c r="F1219" s="212" t="s">
        <v>1864</v>
      </c>
      <c r="G1219" s="210"/>
      <c r="H1219" s="213">
        <v>4.79</v>
      </c>
      <c r="I1219" s="214"/>
      <c r="J1219" s="210"/>
      <c r="K1219" s="210"/>
      <c r="L1219" s="215"/>
      <c r="M1219" s="216"/>
      <c r="N1219" s="217"/>
      <c r="O1219" s="217"/>
      <c r="P1219" s="217"/>
      <c r="Q1219" s="217"/>
      <c r="R1219" s="217"/>
      <c r="S1219" s="217"/>
      <c r="T1219" s="218"/>
      <c r="AT1219" s="219" t="s">
        <v>172</v>
      </c>
      <c r="AU1219" s="219" t="s">
        <v>81</v>
      </c>
      <c r="AV1219" s="14" t="s">
        <v>81</v>
      </c>
      <c r="AW1219" s="14" t="s">
        <v>34</v>
      </c>
      <c r="AX1219" s="14" t="s">
        <v>72</v>
      </c>
      <c r="AY1219" s="219" t="s">
        <v>160</v>
      </c>
    </row>
    <row r="1220" spans="1:65" s="16" customFormat="1">
      <c r="B1220" s="231"/>
      <c r="C1220" s="232"/>
      <c r="D1220" s="200" t="s">
        <v>172</v>
      </c>
      <c r="E1220" s="233" t="s">
        <v>18</v>
      </c>
      <c r="F1220" s="234" t="s">
        <v>279</v>
      </c>
      <c r="G1220" s="232"/>
      <c r="H1220" s="235">
        <v>47.17</v>
      </c>
      <c r="I1220" s="236"/>
      <c r="J1220" s="232"/>
      <c r="K1220" s="232"/>
      <c r="L1220" s="237"/>
      <c r="M1220" s="238"/>
      <c r="N1220" s="239"/>
      <c r="O1220" s="239"/>
      <c r="P1220" s="239"/>
      <c r="Q1220" s="239"/>
      <c r="R1220" s="239"/>
      <c r="S1220" s="239"/>
      <c r="T1220" s="240"/>
      <c r="AT1220" s="241" t="s">
        <v>172</v>
      </c>
      <c r="AU1220" s="241" t="s">
        <v>81</v>
      </c>
      <c r="AV1220" s="16" t="s">
        <v>184</v>
      </c>
      <c r="AW1220" s="16" t="s">
        <v>34</v>
      </c>
      <c r="AX1220" s="16" t="s">
        <v>72</v>
      </c>
      <c r="AY1220" s="241" t="s">
        <v>160</v>
      </c>
    </row>
    <row r="1221" spans="1:65" s="14" customFormat="1">
      <c r="B1221" s="209"/>
      <c r="C1221" s="210"/>
      <c r="D1221" s="200" t="s">
        <v>172</v>
      </c>
      <c r="E1221" s="211" t="s">
        <v>18</v>
      </c>
      <c r="F1221" s="212" t="s">
        <v>1856</v>
      </c>
      <c r="G1221" s="210"/>
      <c r="H1221" s="213">
        <v>8.43</v>
      </c>
      <c r="I1221" s="214"/>
      <c r="J1221" s="210"/>
      <c r="K1221" s="210"/>
      <c r="L1221" s="215"/>
      <c r="M1221" s="216"/>
      <c r="N1221" s="217"/>
      <c r="O1221" s="217"/>
      <c r="P1221" s="217"/>
      <c r="Q1221" s="217"/>
      <c r="R1221" s="217"/>
      <c r="S1221" s="217"/>
      <c r="T1221" s="218"/>
      <c r="AT1221" s="219" t="s">
        <v>172</v>
      </c>
      <c r="AU1221" s="219" t="s">
        <v>81</v>
      </c>
      <c r="AV1221" s="14" t="s">
        <v>81</v>
      </c>
      <c r="AW1221" s="14" t="s">
        <v>34</v>
      </c>
      <c r="AX1221" s="14" t="s">
        <v>72</v>
      </c>
      <c r="AY1221" s="219" t="s">
        <v>160</v>
      </c>
    </row>
    <row r="1222" spans="1:65" s="15" customFormat="1">
      <c r="B1222" s="220"/>
      <c r="C1222" s="221"/>
      <c r="D1222" s="200" t="s">
        <v>172</v>
      </c>
      <c r="E1222" s="222" t="s">
        <v>18</v>
      </c>
      <c r="F1222" s="223" t="s">
        <v>175</v>
      </c>
      <c r="G1222" s="221"/>
      <c r="H1222" s="224">
        <v>55.6</v>
      </c>
      <c r="I1222" s="225"/>
      <c r="J1222" s="221"/>
      <c r="K1222" s="221"/>
      <c r="L1222" s="226"/>
      <c r="M1222" s="227"/>
      <c r="N1222" s="228"/>
      <c r="O1222" s="228"/>
      <c r="P1222" s="228"/>
      <c r="Q1222" s="228"/>
      <c r="R1222" s="228"/>
      <c r="S1222" s="228"/>
      <c r="T1222" s="229"/>
      <c r="AT1222" s="230" t="s">
        <v>172</v>
      </c>
      <c r="AU1222" s="230" t="s">
        <v>81</v>
      </c>
      <c r="AV1222" s="15" t="s">
        <v>168</v>
      </c>
      <c r="AW1222" s="15" t="s">
        <v>34</v>
      </c>
      <c r="AX1222" s="15" t="s">
        <v>79</v>
      </c>
      <c r="AY1222" s="230" t="s">
        <v>160</v>
      </c>
    </row>
    <row r="1223" spans="1:65" s="2" customFormat="1" ht="14.4" customHeight="1">
      <c r="A1223" s="37"/>
      <c r="B1223" s="38"/>
      <c r="C1223" s="181" t="s">
        <v>1865</v>
      </c>
      <c r="D1223" s="181" t="s">
        <v>163</v>
      </c>
      <c r="E1223" s="182" t="s">
        <v>1866</v>
      </c>
      <c r="F1223" s="183" t="s">
        <v>1867</v>
      </c>
      <c r="G1223" s="184" t="s">
        <v>178</v>
      </c>
      <c r="H1223" s="185">
        <v>55.6</v>
      </c>
      <c r="I1223" s="186"/>
      <c r="J1223" s="185">
        <f>ROUND(I1223*H1223,2)</f>
        <v>0</v>
      </c>
      <c r="K1223" s="183" t="s">
        <v>167</v>
      </c>
      <c r="L1223" s="42"/>
      <c r="M1223" s="187" t="s">
        <v>18</v>
      </c>
      <c r="N1223" s="188" t="s">
        <v>43</v>
      </c>
      <c r="O1223" s="67"/>
      <c r="P1223" s="189">
        <f>O1223*H1223</f>
        <v>0</v>
      </c>
      <c r="Q1223" s="189">
        <v>4.0000000000000001E-3</v>
      </c>
      <c r="R1223" s="189">
        <f>Q1223*H1223</f>
        <v>0.22240000000000001</v>
      </c>
      <c r="S1223" s="189">
        <v>0</v>
      </c>
      <c r="T1223" s="190">
        <f>S1223*H1223</f>
        <v>0</v>
      </c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  <c r="AR1223" s="191" t="s">
        <v>201</v>
      </c>
      <c r="AT1223" s="191" t="s">
        <v>163</v>
      </c>
      <c r="AU1223" s="191" t="s">
        <v>81</v>
      </c>
      <c r="AY1223" s="20" t="s">
        <v>160</v>
      </c>
      <c r="BE1223" s="192">
        <f>IF(N1223="základní",J1223,0)</f>
        <v>0</v>
      </c>
      <c r="BF1223" s="192">
        <f>IF(N1223="snížená",J1223,0)</f>
        <v>0</v>
      </c>
      <c r="BG1223" s="192">
        <f>IF(N1223="zákl. přenesená",J1223,0)</f>
        <v>0</v>
      </c>
      <c r="BH1223" s="192">
        <f>IF(N1223="sníž. přenesená",J1223,0)</f>
        <v>0</v>
      </c>
      <c r="BI1223" s="192">
        <f>IF(N1223="nulová",J1223,0)</f>
        <v>0</v>
      </c>
      <c r="BJ1223" s="20" t="s">
        <v>79</v>
      </c>
      <c r="BK1223" s="192">
        <f>ROUND(I1223*H1223,2)</f>
        <v>0</v>
      </c>
      <c r="BL1223" s="20" t="s">
        <v>201</v>
      </c>
      <c r="BM1223" s="191" t="s">
        <v>1868</v>
      </c>
    </row>
    <row r="1224" spans="1:65" s="2" customFormat="1">
      <c r="A1224" s="37"/>
      <c r="B1224" s="38"/>
      <c r="C1224" s="39"/>
      <c r="D1224" s="193" t="s">
        <v>170</v>
      </c>
      <c r="E1224" s="39"/>
      <c r="F1224" s="194" t="s">
        <v>1869</v>
      </c>
      <c r="G1224" s="39"/>
      <c r="H1224" s="39"/>
      <c r="I1224" s="195"/>
      <c r="J1224" s="39"/>
      <c r="K1224" s="39"/>
      <c r="L1224" s="42"/>
      <c r="M1224" s="196"/>
      <c r="N1224" s="197"/>
      <c r="O1224" s="67"/>
      <c r="P1224" s="67"/>
      <c r="Q1224" s="67"/>
      <c r="R1224" s="67"/>
      <c r="S1224" s="67"/>
      <c r="T1224" s="68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  <c r="AT1224" s="20" t="s">
        <v>170</v>
      </c>
      <c r="AU1224" s="20" t="s">
        <v>81</v>
      </c>
    </row>
    <row r="1225" spans="1:65" s="14" customFormat="1">
      <c r="B1225" s="209"/>
      <c r="C1225" s="210"/>
      <c r="D1225" s="200" t="s">
        <v>172</v>
      </c>
      <c r="E1225" s="211" t="s">
        <v>18</v>
      </c>
      <c r="F1225" s="212" t="s">
        <v>1845</v>
      </c>
      <c r="G1225" s="210"/>
      <c r="H1225" s="213">
        <v>47.17</v>
      </c>
      <c r="I1225" s="214"/>
      <c r="J1225" s="210"/>
      <c r="K1225" s="210"/>
      <c r="L1225" s="215"/>
      <c r="M1225" s="216"/>
      <c r="N1225" s="217"/>
      <c r="O1225" s="217"/>
      <c r="P1225" s="217"/>
      <c r="Q1225" s="217"/>
      <c r="R1225" s="217"/>
      <c r="S1225" s="217"/>
      <c r="T1225" s="218"/>
      <c r="AT1225" s="219" t="s">
        <v>172</v>
      </c>
      <c r="AU1225" s="219" t="s">
        <v>81</v>
      </c>
      <c r="AV1225" s="14" t="s">
        <v>81</v>
      </c>
      <c r="AW1225" s="14" t="s">
        <v>34</v>
      </c>
      <c r="AX1225" s="14" t="s">
        <v>72</v>
      </c>
      <c r="AY1225" s="219" t="s">
        <v>160</v>
      </c>
    </row>
    <row r="1226" spans="1:65" s="14" customFormat="1">
      <c r="B1226" s="209"/>
      <c r="C1226" s="210"/>
      <c r="D1226" s="200" t="s">
        <v>172</v>
      </c>
      <c r="E1226" s="211" t="s">
        <v>18</v>
      </c>
      <c r="F1226" s="212" t="s">
        <v>1856</v>
      </c>
      <c r="G1226" s="210"/>
      <c r="H1226" s="213">
        <v>8.43</v>
      </c>
      <c r="I1226" s="214"/>
      <c r="J1226" s="210"/>
      <c r="K1226" s="210"/>
      <c r="L1226" s="215"/>
      <c r="M1226" s="216"/>
      <c r="N1226" s="217"/>
      <c r="O1226" s="217"/>
      <c r="P1226" s="217"/>
      <c r="Q1226" s="217"/>
      <c r="R1226" s="217"/>
      <c r="S1226" s="217"/>
      <c r="T1226" s="218"/>
      <c r="AT1226" s="219" t="s">
        <v>172</v>
      </c>
      <c r="AU1226" s="219" t="s">
        <v>81</v>
      </c>
      <c r="AV1226" s="14" t="s">
        <v>81</v>
      </c>
      <c r="AW1226" s="14" t="s">
        <v>34</v>
      </c>
      <c r="AX1226" s="14" t="s">
        <v>72</v>
      </c>
      <c r="AY1226" s="219" t="s">
        <v>160</v>
      </c>
    </row>
    <row r="1227" spans="1:65" s="15" customFormat="1">
      <c r="B1227" s="220"/>
      <c r="C1227" s="221"/>
      <c r="D1227" s="200" t="s">
        <v>172</v>
      </c>
      <c r="E1227" s="222" t="s">
        <v>18</v>
      </c>
      <c r="F1227" s="223" t="s">
        <v>175</v>
      </c>
      <c r="G1227" s="221"/>
      <c r="H1227" s="224">
        <v>55.6</v>
      </c>
      <c r="I1227" s="225"/>
      <c r="J1227" s="221"/>
      <c r="K1227" s="221"/>
      <c r="L1227" s="226"/>
      <c r="M1227" s="227"/>
      <c r="N1227" s="228"/>
      <c r="O1227" s="228"/>
      <c r="P1227" s="228"/>
      <c r="Q1227" s="228"/>
      <c r="R1227" s="228"/>
      <c r="S1227" s="228"/>
      <c r="T1227" s="229"/>
      <c r="AT1227" s="230" t="s">
        <v>172</v>
      </c>
      <c r="AU1227" s="230" t="s">
        <v>81</v>
      </c>
      <c r="AV1227" s="15" t="s">
        <v>168</v>
      </c>
      <c r="AW1227" s="15" t="s">
        <v>34</v>
      </c>
      <c r="AX1227" s="15" t="s">
        <v>79</v>
      </c>
      <c r="AY1227" s="230" t="s">
        <v>160</v>
      </c>
    </row>
    <row r="1228" spans="1:65" s="2" customFormat="1" ht="14.4" customHeight="1">
      <c r="A1228" s="37"/>
      <c r="B1228" s="38"/>
      <c r="C1228" s="181" t="s">
        <v>1870</v>
      </c>
      <c r="D1228" s="181" t="s">
        <v>163</v>
      </c>
      <c r="E1228" s="182" t="s">
        <v>1871</v>
      </c>
      <c r="F1228" s="183" t="s">
        <v>1872</v>
      </c>
      <c r="G1228" s="184" t="s">
        <v>178</v>
      </c>
      <c r="H1228" s="185">
        <v>8.43</v>
      </c>
      <c r="I1228" s="186"/>
      <c r="J1228" s="185">
        <f>ROUND(I1228*H1228,2)</f>
        <v>0</v>
      </c>
      <c r="K1228" s="183" t="s">
        <v>167</v>
      </c>
      <c r="L1228" s="42"/>
      <c r="M1228" s="187" t="s">
        <v>18</v>
      </c>
      <c r="N1228" s="188" t="s">
        <v>43</v>
      </c>
      <c r="O1228" s="67"/>
      <c r="P1228" s="189">
        <f>O1228*H1228</f>
        <v>0</v>
      </c>
      <c r="Q1228" s="189">
        <v>0</v>
      </c>
      <c r="R1228" s="189">
        <f>Q1228*H1228</f>
        <v>0</v>
      </c>
      <c r="S1228" s="189">
        <v>0</v>
      </c>
      <c r="T1228" s="190">
        <f>S1228*H1228</f>
        <v>0</v>
      </c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  <c r="AR1228" s="191" t="s">
        <v>201</v>
      </c>
      <c r="AT1228" s="191" t="s">
        <v>163</v>
      </c>
      <c r="AU1228" s="191" t="s">
        <v>81</v>
      </c>
      <c r="AY1228" s="20" t="s">
        <v>160</v>
      </c>
      <c r="BE1228" s="192">
        <f>IF(N1228="základní",J1228,0)</f>
        <v>0</v>
      </c>
      <c r="BF1228" s="192">
        <f>IF(N1228="snížená",J1228,0)</f>
        <v>0</v>
      </c>
      <c r="BG1228" s="192">
        <f>IF(N1228="zákl. přenesená",J1228,0)</f>
        <v>0</v>
      </c>
      <c r="BH1228" s="192">
        <f>IF(N1228="sníž. přenesená",J1228,0)</f>
        <v>0</v>
      </c>
      <c r="BI1228" s="192">
        <f>IF(N1228="nulová",J1228,0)</f>
        <v>0</v>
      </c>
      <c r="BJ1228" s="20" t="s">
        <v>79</v>
      </c>
      <c r="BK1228" s="192">
        <f>ROUND(I1228*H1228,2)</f>
        <v>0</v>
      </c>
      <c r="BL1228" s="20" t="s">
        <v>201</v>
      </c>
      <c r="BM1228" s="191" t="s">
        <v>1873</v>
      </c>
    </row>
    <row r="1229" spans="1:65" s="2" customFormat="1">
      <c r="A1229" s="37"/>
      <c r="B1229" s="38"/>
      <c r="C1229" s="39"/>
      <c r="D1229" s="193" t="s">
        <v>170</v>
      </c>
      <c r="E1229" s="39"/>
      <c r="F1229" s="194" t="s">
        <v>1874</v>
      </c>
      <c r="G1229" s="39"/>
      <c r="H1229" s="39"/>
      <c r="I1229" s="195"/>
      <c r="J1229" s="39"/>
      <c r="K1229" s="39"/>
      <c r="L1229" s="42"/>
      <c r="M1229" s="196"/>
      <c r="N1229" s="197"/>
      <c r="O1229" s="67"/>
      <c r="P1229" s="67"/>
      <c r="Q1229" s="67"/>
      <c r="R1229" s="67"/>
      <c r="S1229" s="67"/>
      <c r="T1229" s="68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  <c r="AT1229" s="20" t="s">
        <v>170</v>
      </c>
      <c r="AU1229" s="20" t="s">
        <v>81</v>
      </c>
    </row>
    <row r="1230" spans="1:65" s="13" customFormat="1">
      <c r="B1230" s="198"/>
      <c r="C1230" s="199"/>
      <c r="D1230" s="200" t="s">
        <v>172</v>
      </c>
      <c r="E1230" s="201" t="s">
        <v>18</v>
      </c>
      <c r="F1230" s="202" t="s">
        <v>1080</v>
      </c>
      <c r="G1230" s="199"/>
      <c r="H1230" s="201" t="s">
        <v>18</v>
      </c>
      <c r="I1230" s="203"/>
      <c r="J1230" s="199"/>
      <c r="K1230" s="199"/>
      <c r="L1230" s="204"/>
      <c r="M1230" s="205"/>
      <c r="N1230" s="206"/>
      <c r="O1230" s="206"/>
      <c r="P1230" s="206"/>
      <c r="Q1230" s="206"/>
      <c r="R1230" s="206"/>
      <c r="S1230" s="206"/>
      <c r="T1230" s="207"/>
      <c r="AT1230" s="208" t="s">
        <v>172</v>
      </c>
      <c r="AU1230" s="208" t="s">
        <v>81</v>
      </c>
      <c r="AV1230" s="13" t="s">
        <v>79</v>
      </c>
      <c r="AW1230" s="13" t="s">
        <v>34</v>
      </c>
      <c r="AX1230" s="13" t="s">
        <v>72</v>
      </c>
      <c r="AY1230" s="208" t="s">
        <v>160</v>
      </c>
    </row>
    <row r="1231" spans="1:65" s="14" customFormat="1">
      <c r="B1231" s="209"/>
      <c r="C1231" s="210"/>
      <c r="D1231" s="200" t="s">
        <v>172</v>
      </c>
      <c r="E1231" s="211" t="s">
        <v>18</v>
      </c>
      <c r="F1231" s="212" t="s">
        <v>1875</v>
      </c>
      <c r="G1231" s="210"/>
      <c r="H1231" s="213">
        <v>2.88</v>
      </c>
      <c r="I1231" s="214"/>
      <c r="J1231" s="210"/>
      <c r="K1231" s="210"/>
      <c r="L1231" s="215"/>
      <c r="M1231" s="216"/>
      <c r="N1231" s="217"/>
      <c r="O1231" s="217"/>
      <c r="P1231" s="217"/>
      <c r="Q1231" s="217"/>
      <c r="R1231" s="217"/>
      <c r="S1231" s="217"/>
      <c r="T1231" s="218"/>
      <c r="AT1231" s="219" t="s">
        <v>172</v>
      </c>
      <c r="AU1231" s="219" t="s">
        <v>81</v>
      </c>
      <c r="AV1231" s="14" t="s">
        <v>81</v>
      </c>
      <c r="AW1231" s="14" t="s">
        <v>34</v>
      </c>
      <c r="AX1231" s="14" t="s">
        <v>72</v>
      </c>
      <c r="AY1231" s="219" t="s">
        <v>160</v>
      </c>
    </row>
    <row r="1232" spans="1:65" s="14" customFormat="1">
      <c r="B1232" s="209"/>
      <c r="C1232" s="210"/>
      <c r="D1232" s="200" t="s">
        <v>172</v>
      </c>
      <c r="E1232" s="211" t="s">
        <v>18</v>
      </c>
      <c r="F1232" s="212" t="s">
        <v>1876</v>
      </c>
      <c r="G1232" s="210"/>
      <c r="H1232" s="213">
        <v>2.88</v>
      </c>
      <c r="I1232" s="214"/>
      <c r="J1232" s="210"/>
      <c r="K1232" s="210"/>
      <c r="L1232" s="215"/>
      <c r="M1232" s="216"/>
      <c r="N1232" s="217"/>
      <c r="O1232" s="217"/>
      <c r="P1232" s="217"/>
      <c r="Q1232" s="217"/>
      <c r="R1232" s="217"/>
      <c r="S1232" s="217"/>
      <c r="T1232" s="218"/>
      <c r="AT1232" s="219" t="s">
        <v>172</v>
      </c>
      <c r="AU1232" s="219" t="s">
        <v>81</v>
      </c>
      <c r="AV1232" s="14" t="s">
        <v>81</v>
      </c>
      <c r="AW1232" s="14" t="s">
        <v>34</v>
      </c>
      <c r="AX1232" s="14" t="s">
        <v>72</v>
      </c>
      <c r="AY1232" s="219" t="s">
        <v>160</v>
      </c>
    </row>
    <row r="1233" spans="1:65" s="14" customFormat="1">
      <c r="B1233" s="209"/>
      <c r="C1233" s="210"/>
      <c r="D1233" s="200" t="s">
        <v>172</v>
      </c>
      <c r="E1233" s="211" t="s">
        <v>18</v>
      </c>
      <c r="F1233" s="212" t="s">
        <v>1877</v>
      </c>
      <c r="G1233" s="210"/>
      <c r="H1233" s="213">
        <v>1.45</v>
      </c>
      <c r="I1233" s="214"/>
      <c r="J1233" s="210"/>
      <c r="K1233" s="210"/>
      <c r="L1233" s="215"/>
      <c r="M1233" s="216"/>
      <c r="N1233" s="217"/>
      <c r="O1233" s="217"/>
      <c r="P1233" s="217"/>
      <c r="Q1233" s="217"/>
      <c r="R1233" s="217"/>
      <c r="S1233" s="217"/>
      <c r="T1233" s="218"/>
      <c r="AT1233" s="219" t="s">
        <v>172</v>
      </c>
      <c r="AU1233" s="219" t="s">
        <v>81</v>
      </c>
      <c r="AV1233" s="14" t="s">
        <v>81</v>
      </c>
      <c r="AW1233" s="14" t="s">
        <v>34</v>
      </c>
      <c r="AX1233" s="14" t="s">
        <v>72</v>
      </c>
      <c r="AY1233" s="219" t="s">
        <v>160</v>
      </c>
    </row>
    <row r="1234" spans="1:65" s="14" customFormat="1">
      <c r="B1234" s="209"/>
      <c r="C1234" s="210"/>
      <c r="D1234" s="200" t="s">
        <v>172</v>
      </c>
      <c r="E1234" s="211" t="s">
        <v>18</v>
      </c>
      <c r="F1234" s="212" t="s">
        <v>1878</v>
      </c>
      <c r="G1234" s="210"/>
      <c r="H1234" s="213">
        <v>1.22</v>
      </c>
      <c r="I1234" s="214"/>
      <c r="J1234" s="210"/>
      <c r="K1234" s="210"/>
      <c r="L1234" s="215"/>
      <c r="M1234" s="216"/>
      <c r="N1234" s="217"/>
      <c r="O1234" s="217"/>
      <c r="P1234" s="217"/>
      <c r="Q1234" s="217"/>
      <c r="R1234" s="217"/>
      <c r="S1234" s="217"/>
      <c r="T1234" s="218"/>
      <c r="AT1234" s="219" t="s">
        <v>172</v>
      </c>
      <c r="AU1234" s="219" t="s">
        <v>81</v>
      </c>
      <c r="AV1234" s="14" t="s">
        <v>81</v>
      </c>
      <c r="AW1234" s="14" t="s">
        <v>34</v>
      </c>
      <c r="AX1234" s="14" t="s">
        <v>72</v>
      </c>
      <c r="AY1234" s="219" t="s">
        <v>160</v>
      </c>
    </row>
    <row r="1235" spans="1:65" s="15" customFormat="1">
      <c r="B1235" s="220"/>
      <c r="C1235" s="221"/>
      <c r="D1235" s="200" t="s">
        <v>172</v>
      </c>
      <c r="E1235" s="222" t="s">
        <v>18</v>
      </c>
      <c r="F1235" s="223" t="s">
        <v>175</v>
      </c>
      <c r="G1235" s="221"/>
      <c r="H1235" s="224">
        <v>8.43</v>
      </c>
      <c r="I1235" s="225"/>
      <c r="J1235" s="221"/>
      <c r="K1235" s="221"/>
      <c r="L1235" s="226"/>
      <c r="M1235" s="227"/>
      <c r="N1235" s="228"/>
      <c r="O1235" s="228"/>
      <c r="P1235" s="228"/>
      <c r="Q1235" s="228"/>
      <c r="R1235" s="228"/>
      <c r="S1235" s="228"/>
      <c r="T1235" s="229"/>
      <c r="AT1235" s="230" t="s">
        <v>172</v>
      </c>
      <c r="AU1235" s="230" t="s">
        <v>81</v>
      </c>
      <c r="AV1235" s="15" t="s">
        <v>168</v>
      </c>
      <c r="AW1235" s="15" t="s">
        <v>34</v>
      </c>
      <c r="AX1235" s="15" t="s">
        <v>79</v>
      </c>
      <c r="AY1235" s="230" t="s">
        <v>160</v>
      </c>
    </row>
    <row r="1236" spans="1:65" s="2" customFormat="1" ht="14.4" customHeight="1">
      <c r="A1236" s="37"/>
      <c r="B1236" s="38"/>
      <c r="C1236" s="181" t="s">
        <v>1879</v>
      </c>
      <c r="D1236" s="181" t="s">
        <v>163</v>
      </c>
      <c r="E1236" s="182" t="s">
        <v>1880</v>
      </c>
      <c r="F1236" s="183" t="s">
        <v>1881</v>
      </c>
      <c r="G1236" s="184" t="s">
        <v>178</v>
      </c>
      <c r="H1236" s="185">
        <v>55.6</v>
      </c>
      <c r="I1236" s="186"/>
      <c r="J1236" s="185">
        <f>ROUND(I1236*H1236,2)</f>
        <v>0</v>
      </c>
      <c r="K1236" s="183" t="s">
        <v>18</v>
      </c>
      <c r="L1236" s="42"/>
      <c r="M1236" s="187" t="s">
        <v>18</v>
      </c>
      <c r="N1236" s="188" t="s">
        <v>43</v>
      </c>
      <c r="O1236" s="67"/>
      <c r="P1236" s="189">
        <f>O1236*H1236</f>
        <v>0</v>
      </c>
      <c r="Q1236" s="189">
        <v>2.5000000000000001E-4</v>
      </c>
      <c r="R1236" s="189">
        <f>Q1236*H1236</f>
        <v>1.3900000000000001E-2</v>
      </c>
      <c r="S1236" s="189">
        <v>0</v>
      </c>
      <c r="T1236" s="190">
        <f>S1236*H1236</f>
        <v>0</v>
      </c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  <c r="AR1236" s="191" t="s">
        <v>201</v>
      </c>
      <c r="AT1236" s="191" t="s">
        <v>163</v>
      </c>
      <c r="AU1236" s="191" t="s">
        <v>81</v>
      </c>
      <c r="AY1236" s="20" t="s">
        <v>160</v>
      </c>
      <c r="BE1236" s="192">
        <f>IF(N1236="základní",J1236,0)</f>
        <v>0</v>
      </c>
      <c r="BF1236" s="192">
        <f>IF(N1236="snížená",J1236,0)</f>
        <v>0</v>
      </c>
      <c r="BG1236" s="192">
        <f>IF(N1236="zákl. přenesená",J1236,0)</f>
        <v>0</v>
      </c>
      <c r="BH1236" s="192">
        <f>IF(N1236="sníž. přenesená",J1236,0)</f>
        <v>0</v>
      </c>
      <c r="BI1236" s="192">
        <f>IF(N1236="nulová",J1236,0)</f>
        <v>0</v>
      </c>
      <c r="BJ1236" s="20" t="s">
        <v>79</v>
      </c>
      <c r="BK1236" s="192">
        <f>ROUND(I1236*H1236,2)</f>
        <v>0</v>
      </c>
      <c r="BL1236" s="20" t="s">
        <v>201</v>
      </c>
      <c r="BM1236" s="191" t="s">
        <v>1882</v>
      </c>
    </row>
    <row r="1237" spans="1:65" s="14" customFormat="1">
      <c r="B1237" s="209"/>
      <c r="C1237" s="210"/>
      <c r="D1237" s="200" t="s">
        <v>172</v>
      </c>
      <c r="E1237" s="211" t="s">
        <v>18</v>
      </c>
      <c r="F1237" s="212" t="s">
        <v>1845</v>
      </c>
      <c r="G1237" s="210"/>
      <c r="H1237" s="213">
        <v>47.17</v>
      </c>
      <c r="I1237" s="214"/>
      <c r="J1237" s="210"/>
      <c r="K1237" s="210"/>
      <c r="L1237" s="215"/>
      <c r="M1237" s="216"/>
      <c r="N1237" s="217"/>
      <c r="O1237" s="217"/>
      <c r="P1237" s="217"/>
      <c r="Q1237" s="217"/>
      <c r="R1237" s="217"/>
      <c r="S1237" s="217"/>
      <c r="T1237" s="218"/>
      <c r="AT1237" s="219" t="s">
        <v>172</v>
      </c>
      <c r="AU1237" s="219" t="s">
        <v>81</v>
      </c>
      <c r="AV1237" s="14" t="s">
        <v>81</v>
      </c>
      <c r="AW1237" s="14" t="s">
        <v>34</v>
      </c>
      <c r="AX1237" s="14" t="s">
        <v>72</v>
      </c>
      <c r="AY1237" s="219" t="s">
        <v>160</v>
      </c>
    </row>
    <row r="1238" spans="1:65" s="14" customFormat="1">
      <c r="B1238" s="209"/>
      <c r="C1238" s="210"/>
      <c r="D1238" s="200" t="s">
        <v>172</v>
      </c>
      <c r="E1238" s="211" t="s">
        <v>18</v>
      </c>
      <c r="F1238" s="212" t="s">
        <v>1856</v>
      </c>
      <c r="G1238" s="210"/>
      <c r="H1238" s="213">
        <v>8.43</v>
      </c>
      <c r="I1238" s="214"/>
      <c r="J1238" s="210"/>
      <c r="K1238" s="210"/>
      <c r="L1238" s="215"/>
      <c r="M1238" s="216"/>
      <c r="N1238" s="217"/>
      <c r="O1238" s="217"/>
      <c r="P1238" s="217"/>
      <c r="Q1238" s="217"/>
      <c r="R1238" s="217"/>
      <c r="S1238" s="217"/>
      <c r="T1238" s="218"/>
      <c r="AT1238" s="219" t="s">
        <v>172</v>
      </c>
      <c r="AU1238" s="219" t="s">
        <v>81</v>
      </c>
      <c r="AV1238" s="14" t="s">
        <v>81</v>
      </c>
      <c r="AW1238" s="14" t="s">
        <v>34</v>
      </c>
      <c r="AX1238" s="14" t="s">
        <v>72</v>
      </c>
      <c r="AY1238" s="219" t="s">
        <v>160</v>
      </c>
    </row>
    <row r="1239" spans="1:65" s="15" customFormat="1">
      <c r="B1239" s="220"/>
      <c r="C1239" s="221"/>
      <c r="D1239" s="200" t="s">
        <v>172</v>
      </c>
      <c r="E1239" s="222" t="s">
        <v>18</v>
      </c>
      <c r="F1239" s="223" t="s">
        <v>175</v>
      </c>
      <c r="G1239" s="221"/>
      <c r="H1239" s="224">
        <v>55.6</v>
      </c>
      <c r="I1239" s="225"/>
      <c r="J1239" s="221"/>
      <c r="K1239" s="221"/>
      <c r="L1239" s="226"/>
      <c r="M1239" s="227"/>
      <c r="N1239" s="228"/>
      <c r="O1239" s="228"/>
      <c r="P1239" s="228"/>
      <c r="Q1239" s="228"/>
      <c r="R1239" s="228"/>
      <c r="S1239" s="228"/>
      <c r="T1239" s="229"/>
      <c r="AT1239" s="230" t="s">
        <v>172</v>
      </c>
      <c r="AU1239" s="230" t="s">
        <v>81</v>
      </c>
      <c r="AV1239" s="15" t="s">
        <v>168</v>
      </c>
      <c r="AW1239" s="15" t="s">
        <v>34</v>
      </c>
      <c r="AX1239" s="15" t="s">
        <v>79</v>
      </c>
      <c r="AY1239" s="230" t="s">
        <v>160</v>
      </c>
    </row>
    <row r="1240" spans="1:65" s="2" customFormat="1" ht="14.4" customHeight="1">
      <c r="A1240" s="37"/>
      <c r="B1240" s="38"/>
      <c r="C1240" s="181" t="s">
        <v>1883</v>
      </c>
      <c r="D1240" s="181" t="s">
        <v>163</v>
      </c>
      <c r="E1240" s="182" t="s">
        <v>1884</v>
      </c>
      <c r="F1240" s="183" t="s">
        <v>1885</v>
      </c>
      <c r="G1240" s="184" t="s">
        <v>178</v>
      </c>
      <c r="H1240" s="185">
        <v>8.43</v>
      </c>
      <c r="I1240" s="186"/>
      <c r="J1240" s="185">
        <f>ROUND(I1240*H1240,2)</f>
        <v>0</v>
      </c>
      <c r="K1240" s="183" t="s">
        <v>167</v>
      </c>
      <c r="L1240" s="42"/>
      <c r="M1240" s="187" t="s">
        <v>18</v>
      </c>
      <c r="N1240" s="188" t="s">
        <v>43</v>
      </c>
      <c r="O1240" s="67"/>
      <c r="P1240" s="189">
        <f>O1240*H1240</f>
        <v>0</v>
      </c>
      <c r="Q1240" s="189">
        <v>0</v>
      </c>
      <c r="R1240" s="189">
        <f>Q1240*H1240</f>
        <v>0</v>
      </c>
      <c r="S1240" s="189">
        <v>0</v>
      </c>
      <c r="T1240" s="190">
        <f>S1240*H1240</f>
        <v>0</v>
      </c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  <c r="AR1240" s="191" t="s">
        <v>201</v>
      </c>
      <c r="AT1240" s="191" t="s">
        <v>163</v>
      </c>
      <c r="AU1240" s="191" t="s">
        <v>81</v>
      </c>
      <c r="AY1240" s="20" t="s">
        <v>160</v>
      </c>
      <c r="BE1240" s="192">
        <f>IF(N1240="základní",J1240,0)</f>
        <v>0</v>
      </c>
      <c r="BF1240" s="192">
        <f>IF(N1240="snížená",J1240,0)</f>
        <v>0</v>
      </c>
      <c r="BG1240" s="192">
        <f>IF(N1240="zákl. přenesená",J1240,0)</f>
        <v>0</v>
      </c>
      <c r="BH1240" s="192">
        <f>IF(N1240="sníž. přenesená",J1240,0)</f>
        <v>0</v>
      </c>
      <c r="BI1240" s="192">
        <f>IF(N1240="nulová",J1240,0)</f>
        <v>0</v>
      </c>
      <c r="BJ1240" s="20" t="s">
        <v>79</v>
      </c>
      <c r="BK1240" s="192">
        <f>ROUND(I1240*H1240,2)</f>
        <v>0</v>
      </c>
      <c r="BL1240" s="20" t="s">
        <v>201</v>
      </c>
      <c r="BM1240" s="191" t="s">
        <v>1886</v>
      </c>
    </row>
    <row r="1241" spans="1:65" s="2" customFormat="1">
      <c r="A1241" s="37"/>
      <c r="B1241" s="38"/>
      <c r="C1241" s="39"/>
      <c r="D1241" s="193" t="s">
        <v>170</v>
      </c>
      <c r="E1241" s="39"/>
      <c r="F1241" s="194" t="s">
        <v>1887</v>
      </c>
      <c r="G1241" s="39"/>
      <c r="H1241" s="39"/>
      <c r="I1241" s="195"/>
      <c r="J1241" s="39"/>
      <c r="K1241" s="39"/>
      <c r="L1241" s="42"/>
      <c r="M1241" s="196"/>
      <c r="N1241" s="197"/>
      <c r="O1241" s="67"/>
      <c r="P1241" s="67"/>
      <c r="Q1241" s="67"/>
      <c r="R1241" s="67"/>
      <c r="S1241" s="67"/>
      <c r="T1241" s="68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  <c r="AT1241" s="20" t="s">
        <v>170</v>
      </c>
      <c r="AU1241" s="20" t="s">
        <v>81</v>
      </c>
    </row>
    <row r="1242" spans="1:65" s="14" customFormat="1">
      <c r="B1242" s="209"/>
      <c r="C1242" s="210"/>
      <c r="D1242" s="200" t="s">
        <v>172</v>
      </c>
      <c r="E1242" s="211" t="s">
        <v>18</v>
      </c>
      <c r="F1242" s="212" t="s">
        <v>1856</v>
      </c>
      <c r="G1242" s="210"/>
      <c r="H1242" s="213">
        <v>8.43</v>
      </c>
      <c r="I1242" s="214"/>
      <c r="J1242" s="210"/>
      <c r="K1242" s="210"/>
      <c r="L1242" s="215"/>
      <c r="M1242" s="216"/>
      <c r="N1242" s="217"/>
      <c r="O1242" s="217"/>
      <c r="P1242" s="217"/>
      <c r="Q1242" s="217"/>
      <c r="R1242" s="217"/>
      <c r="S1242" s="217"/>
      <c r="T1242" s="218"/>
      <c r="AT1242" s="219" t="s">
        <v>172</v>
      </c>
      <c r="AU1242" s="219" t="s">
        <v>81</v>
      </c>
      <c r="AV1242" s="14" t="s">
        <v>81</v>
      </c>
      <c r="AW1242" s="14" t="s">
        <v>34</v>
      </c>
      <c r="AX1242" s="14" t="s">
        <v>79</v>
      </c>
      <c r="AY1242" s="219" t="s">
        <v>160</v>
      </c>
    </row>
    <row r="1243" spans="1:65" s="2" customFormat="1" ht="22.2" customHeight="1">
      <c r="A1243" s="37"/>
      <c r="B1243" s="38"/>
      <c r="C1243" s="181" t="s">
        <v>1888</v>
      </c>
      <c r="D1243" s="181" t="s">
        <v>163</v>
      </c>
      <c r="E1243" s="182" t="s">
        <v>1889</v>
      </c>
      <c r="F1243" s="183" t="s">
        <v>1890</v>
      </c>
      <c r="G1243" s="184" t="s">
        <v>274</v>
      </c>
      <c r="H1243" s="185">
        <v>0.55000000000000004</v>
      </c>
      <c r="I1243" s="186"/>
      <c r="J1243" s="185">
        <f>ROUND(I1243*H1243,2)</f>
        <v>0</v>
      </c>
      <c r="K1243" s="183" t="s">
        <v>167</v>
      </c>
      <c r="L1243" s="42"/>
      <c r="M1243" s="187" t="s">
        <v>18</v>
      </c>
      <c r="N1243" s="188" t="s">
        <v>43</v>
      </c>
      <c r="O1243" s="67"/>
      <c r="P1243" s="189">
        <f>O1243*H1243</f>
        <v>0</v>
      </c>
      <c r="Q1243" s="189">
        <v>0</v>
      </c>
      <c r="R1243" s="189">
        <f>Q1243*H1243</f>
        <v>0</v>
      </c>
      <c r="S1243" s="189">
        <v>0</v>
      </c>
      <c r="T1243" s="190">
        <f>S1243*H1243</f>
        <v>0</v>
      </c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  <c r="AR1243" s="191" t="s">
        <v>201</v>
      </c>
      <c r="AT1243" s="191" t="s">
        <v>163</v>
      </c>
      <c r="AU1243" s="191" t="s">
        <v>81</v>
      </c>
      <c r="AY1243" s="20" t="s">
        <v>160</v>
      </c>
      <c r="BE1243" s="192">
        <f>IF(N1243="základní",J1243,0)</f>
        <v>0</v>
      </c>
      <c r="BF1243" s="192">
        <f>IF(N1243="snížená",J1243,0)</f>
        <v>0</v>
      </c>
      <c r="BG1243" s="192">
        <f>IF(N1243="zákl. přenesená",J1243,0)</f>
        <v>0</v>
      </c>
      <c r="BH1243" s="192">
        <f>IF(N1243="sníž. přenesená",J1243,0)</f>
        <v>0</v>
      </c>
      <c r="BI1243" s="192">
        <f>IF(N1243="nulová",J1243,0)</f>
        <v>0</v>
      </c>
      <c r="BJ1243" s="20" t="s">
        <v>79</v>
      </c>
      <c r="BK1243" s="192">
        <f>ROUND(I1243*H1243,2)</f>
        <v>0</v>
      </c>
      <c r="BL1243" s="20" t="s">
        <v>201</v>
      </c>
      <c r="BM1243" s="191" t="s">
        <v>1891</v>
      </c>
    </row>
    <row r="1244" spans="1:65" s="2" customFormat="1">
      <c r="A1244" s="37"/>
      <c r="B1244" s="38"/>
      <c r="C1244" s="39"/>
      <c r="D1244" s="193" t="s">
        <v>170</v>
      </c>
      <c r="E1244" s="39"/>
      <c r="F1244" s="194" t="s">
        <v>1892</v>
      </c>
      <c r="G1244" s="39"/>
      <c r="H1244" s="39"/>
      <c r="I1244" s="195"/>
      <c r="J1244" s="39"/>
      <c r="K1244" s="39"/>
      <c r="L1244" s="42"/>
      <c r="M1244" s="196"/>
      <c r="N1244" s="197"/>
      <c r="O1244" s="67"/>
      <c r="P1244" s="67"/>
      <c r="Q1244" s="67"/>
      <c r="R1244" s="67"/>
      <c r="S1244" s="67"/>
      <c r="T1244" s="68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  <c r="AT1244" s="20" t="s">
        <v>170</v>
      </c>
      <c r="AU1244" s="20" t="s">
        <v>81</v>
      </c>
    </row>
    <row r="1245" spans="1:65" s="12" customFormat="1" ht="22.8" customHeight="1">
      <c r="B1245" s="165"/>
      <c r="C1245" s="166"/>
      <c r="D1245" s="167" t="s">
        <v>71</v>
      </c>
      <c r="E1245" s="179" t="s">
        <v>1893</v>
      </c>
      <c r="F1245" s="179" t="s">
        <v>1894</v>
      </c>
      <c r="G1245" s="166"/>
      <c r="H1245" s="166"/>
      <c r="I1245" s="169"/>
      <c r="J1245" s="180">
        <f>BK1245</f>
        <v>0</v>
      </c>
      <c r="K1245" s="166"/>
      <c r="L1245" s="171"/>
      <c r="M1245" s="172"/>
      <c r="N1245" s="173"/>
      <c r="O1245" s="173"/>
      <c r="P1245" s="174">
        <f>SUM(P1246:P1288)</f>
        <v>0</v>
      </c>
      <c r="Q1245" s="173"/>
      <c r="R1245" s="174">
        <f>SUM(R1246:R1288)</f>
        <v>1.7828500000000001E-2</v>
      </c>
      <c r="S1245" s="173"/>
      <c r="T1245" s="175">
        <f>SUM(T1246:T1288)</f>
        <v>0</v>
      </c>
      <c r="AR1245" s="176" t="s">
        <v>81</v>
      </c>
      <c r="AT1245" s="177" t="s">
        <v>71</v>
      </c>
      <c r="AU1245" s="177" t="s">
        <v>79</v>
      </c>
      <c r="AY1245" s="176" t="s">
        <v>160</v>
      </c>
      <c r="BK1245" s="178">
        <f>SUM(BK1246:BK1288)</f>
        <v>0</v>
      </c>
    </row>
    <row r="1246" spans="1:65" s="2" customFormat="1" ht="14.4" customHeight="1">
      <c r="A1246" s="37"/>
      <c r="B1246" s="38"/>
      <c r="C1246" s="181" t="s">
        <v>1895</v>
      </c>
      <c r="D1246" s="181" t="s">
        <v>163</v>
      </c>
      <c r="E1246" s="182" t="s">
        <v>1896</v>
      </c>
      <c r="F1246" s="183" t="s">
        <v>1897</v>
      </c>
      <c r="G1246" s="184" t="s">
        <v>241</v>
      </c>
      <c r="H1246" s="185">
        <v>50</v>
      </c>
      <c r="I1246" s="186"/>
      <c r="J1246" s="185">
        <f>ROUND(I1246*H1246,2)</f>
        <v>0</v>
      </c>
      <c r="K1246" s="183" t="s">
        <v>18</v>
      </c>
      <c r="L1246" s="42"/>
      <c r="M1246" s="187" t="s">
        <v>18</v>
      </c>
      <c r="N1246" s="188" t="s">
        <v>43</v>
      </c>
      <c r="O1246" s="67"/>
      <c r="P1246" s="189">
        <f>O1246*H1246</f>
        <v>0</v>
      </c>
      <c r="Q1246" s="189">
        <v>2.1000000000000001E-4</v>
      </c>
      <c r="R1246" s="189">
        <f>Q1246*H1246</f>
        <v>1.0500000000000001E-2</v>
      </c>
      <c r="S1246" s="189">
        <v>0</v>
      </c>
      <c r="T1246" s="190">
        <f>S1246*H1246</f>
        <v>0</v>
      </c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  <c r="AR1246" s="191" t="s">
        <v>201</v>
      </c>
      <c r="AT1246" s="191" t="s">
        <v>163</v>
      </c>
      <c r="AU1246" s="191" t="s">
        <v>81</v>
      </c>
      <c r="AY1246" s="20" t="s">
        <v>160</v>
      </c>
      <c r="BE1246" s="192">
        <f>IF(N1246="základní",J1246,0)</f>
        <v>0</v>
      </c>
      <c r="BF1246" s="192">
        <f>IF(N1246="snížená",J1246,0)</f>
        <v>0</v>
      </c>
      <c r="BG1246" s="192">
        <f>IF(N1246="zákl. přenesená",J1246,0)</f>
        <v>0</v>
      </c>
      <c r="BH1246" s="192">
        <f>IF(N1246="sníž. přenesená",J1246,0)</f>
        <v>0</v>
      </c>
      <c r="BI1246" s="192">
        <f>IF(N1246="nulová",J1246,0)</f>
        <v>0</v>
      </c>
      <c r="BJ1246" s="20" t="s">
        <v>79</v>
      </c>
      <c r="BK1246" s="192">
        <f>ROUND(I1246*H1246,2)</f>
        <v>0</v>
      </c>
      <c r="BL1246" s="20" t="s">
        <v>201</v>
      </c>
      <c r="BM1246" s="191" t="s">
        <v>1898</v>
      </c>
    </row>
    <row r="1247" spans="1:65" s="14" customFormat="1">
      <c r="B1247" s="209"/>
      <c r="C1247" s="210"/>
      <c r="D1247" s="200" t="s">
        <v>172</v>
      </c>
      <c r="E1247" s="211" t="s">
        <v>18</v>
      </c>
      <c r="F1247" s="212" t="s">
        <v>1899</v>
      </c>
      <c r="G1247" s="210"/>
      <c r="H1247" s="213">
        <v>50</v>
      </c>
      <c r="I1247" s="214"/>
      <c r="J1247" s="210"/>
      <c r="K1247" s="210"/>
      <c r="L1247" s="215"/>
      <c r="M1247" s="216"/>
      <c r="N1247" s="217"/>
      <c r="O1247" s="217"/>
      <c r="P1247" s="217"/>
      <c r="Q1247" s="217"/>
      <c r="R1247" s="217"/>
      <c r="S1247" s="217"/>
      <c r="T1247" s="218"/>
      <c r="AT1247" s="219" t="s">
        <v>172</v>
      </c>
      <c r="AU1247" s="219" t="s">
        <v>81</v>
      </c>
      <c r="AV1247" s="14" t="s">
        <v>81</v>
      </c>
      <c r="AW1247" s="14" t="s">
        <v>34</v>
      </c>
      <c r="AX1247" s="14" t="s">
        <v>79</v>
      </c>
      <c r="AY1247" s="219" t="s">
        <v>160</v>
      </c>
    </row>
    <row r="1248" spans="1:65" s="2" customFormat="1" ht="14.4" customHeight="1">
      <c r="A1248" s="37"/>
      <c r="B1248" s="38"/>
      <c r="C1248" s="181" t="s">
        <v>1900</v>
      </c>
      <c r="D1248" s="181" t="s">
        <v>163</v>
      </c>
      <c r="E1248" s="182" t="s">
        <v>1901</v>
      </c>
      <c r="F1248" s="183" t="s">
        <v>1902</v>
      </c>
      <c r="G1248" s="184" t="s">
        <v>178</v>
      </c>
      <c r="H1248" s="185">
        <v>2</v>
      </c>
      <c r="I1248" s="186"/>
      <c r="J1248" s="185">
        <f>ROUND(I1248*H1248,2)</f>
        <v>0</v>
      </c>
      <c r="K1248" s="183" t="s">
        <v>18</v>
      </c>
      <c r="L1248" s="42"/>
      <c r="M1248" s="187" t="s">
        <v>18</v>
      </c>
      <c r="N1248" s="188" t="s">
        <v>43</v>
      </c>
      <c r="O1248" s="67"/>
      <c r="P1248" s="189">
        <f>O1248*H1248</f>
        <v>0</v>
      </c>
      <c r="Q1248" s="189">
        <v>6.9999999999999994E-5</v>
      </c>
      <c r="R1248" s="189">
        <f>Q1248*H1248</f>
        <v>1.3999999999999999E-4</v>
      </c>
      <c r="S1248" s="189">
        <v>0</v>
      </c>
      <c r="T1248" s="190">
        <f>S1248*H1248</f>
        <v>0</v>
      </c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  <c r="AR1248" s="191" t="s">
        <v>201</v>
      </c>
      <c r="AT1248" s="191" t="s">
        <v>163</v>
      </c>
      <c r="AU1248" s="191" t="s">
        <v>81</v>
      </c>
      <c r="AY1248" s="20" t="s">
        <v>160</v>
      </c>
      <c r="BE1248" s="192">
        <f>IF(N1248="základní",J1248,0)</f>
        <v>0</v>
      </c>
      <c r="BF1248" s="192">
        <f>IF(N1248="snížená",J1248,0)</f>
        <v>0</v>
      </c>
      <c r="BG1248" s="192">
        <f>IF(N1248="zákl. přenesená",J1248,0)</f>
        <v>0</v>
      </c>
      <c r="BH1248" s="192">
        <f>IF(N1248="sníž. přenesená",J1248,0)</f>
        <v>0</v>
      </c>
      <c r="BI1248" s="192">
        <f>IF(N1248="nulová",J1248,0)</f>
        <v>0</v>
      </c>
      <c r="BJ1248" s="20" t="s">
        <v>79</v>
      </c>
      <c r="BK1248" s="192">
        <f>ROUND(I1248*H1248,2)</f>
        <v>0</v>
      </c>
      <c r="BL1248" s="20" t="s">
        <v>201</v>
      </c>
      <c r="BM1248" s="191" t="s">
        <v>1903</v>
      </c>
    </row>
    <row r="1249" spans="1:65" s="14" customFormat="1">
      <c r="B1249" s="209"/>
      <c r="C1249" s="210"/>
      <c r="D1249" s="200" t="s">
        <v>172</v>
      </c>
      <c r="E1249" s="211" t="s">
        <v>18</v>
      </c>
      <c r="F1249" s="212" t="s">
        <v>1904</v>
      </c>
      <c r="G1249" s="210"/>
      <c r="H1249" s="213">
        <v>1</v>
      </c>
      <c r="I1249" s="214"/>
      <c r="J1249" s="210"/>
      <c r="K1249" s="210"/>
      <c r="L1249" s="215"/>
      <c r="M1249" s="216"/>
      <c r="N1249" s="217"/>
      <c r="O1249" s="217"/>
      <c r="P1249" s="217"/>
      <c r="Q1249" s="217"/>
      <c r="R1249" s="217"/>
      <c r="S1249" s="217"/>
      <c r="T1249" s="218"/>
      <c r="AT1249" s="219" t="s">
        <v>172</v>
      </c>
      <c r="AU1249" s="219" t="s">
        <v>81</v>
      </c>
      <c r="AV1249" s="14" t="s">
        <v>81</v>
      </c>
      <c r="AW1249" s="14" t="s">
        <v>34</v>
      </c>
      <c r="AX1249" s="14" t="s">
        <v>72</v>
      </c>
      <c r="AY1249" s="219" t="s">
        <v>160</v>
      </c>
    </row>
    <row r="1250" spans="1:65" s="14" customFormat="1">
      <c r="B1250" s="209"/>
      <c r="C1250" s="210"/>
      <c r="D1250" s="200" t="s">
        <v>172</v>
      </c>
      <c r="E1250" s="211" t="s">
        <v>18</v>
      </c>
      <c r="F1250" s="212" t="s">
        <v>1905</v>
      </c>
      <c r="G1250" s="210"/>
      <c r="H1250" s="213">
        <v>1</v>
      </c>
      <c r="I1250" s="214"/>
      <c r="J1250" s="210"/>
      <c r="K1250" s="210"/>
      <c r="L1250" s="215"/>
      <c r="M1250" s="216"/>
      <c r="N1250" s="217"/>
      <c r="O1250" s="217"/>
      <c r="P1250" s="217"/>
      <c r="Q1250" s="217"/>
      <c r="R1250" s="217"/>
      <c r="S1250" s="217"/>
      <c r="T1250" s="218"/>
      <c r="AT1250" s="219" t="s">
        <v>172</v>
      </c>
      <c r="AU1250" s="219" t="s">
        <v>81</v>
      </c>
      <c r="AV1250" s="14" t="s">
        <v>81</v>
      </c>
      <c r="AW1250" s="14" t="s">
        <v>34</v>
      </c>
      <c r="AX1250" s="14" t="s">
        <v>72</v>
      </c>
      <c r="AY1250" s="219" t="s">
        <v>160</v>
      </c>
    </row>
    <row r="1251" spans="1:65" s="15" customFormat="1">
      <c r="B1251" s="220"/>
      <c r="C1251" s="221"/>
      <c r="D1251" s="200" t="s">
        <v>172</v>
      </c>
      <c r="E1251" s="222" t="s">
        <v>18</v>
      </c>
      <c r="F1251" s="223" t="s">
        <v>175</v>
      </c>
      <c r="G1251" s="221"/>
      <c r="H1251" s="224">
        <v>2</v>
      </c>
      <c r="I1251" s="225"/>
      <c r="J1251" s="221"/>
      <c r="K1251" s="221"/>
      <c r="L1251" s="226"/>
      <c r="M1251" s="227"/>
      <c r="N1251" s="228"/>
      <c r="O1251" s="228"/>
      <c r="P1251" s="228"/>
      <c r="Q1251" s="228"/>
      <c r="R1251" s="228"/>
      <c r="S1251" s="228"/>
      <c r="T1251" s="229"/>
      <c r="AT1251" s="230" t="s">
        <v>172</v>
      </c>
      <c r="AU1251" s="230" t="s">
        <v>81</v>
      </c>
      <c r="AV1251" s="15" t="s">
        <v>168</v>
      </c>
      <c r="AW1251" s="15" t="s">
        <v>34</v>
      </c>
      <c r="AX1251" s="15" t="s">
        <v>79</v>
      </c>
      <c r="AY1251" s="230" t="s">
        <v>160</v>
      </c>
    </row>
    <row r="1252" spans="1:65" s="2" customFormat="1" ht="14.4" customHeight="1">
      <c r="A1252" s="37"/>
      <c r="B1252" s="38"/>
      <c r="C1252" s="181" t="s">
        <v>1906</v>
      </c>
      <c r="D1252" s="181" t="s">
        <v>163</v>
      </c>
      <c r="E1252" s="182" t="s">
        <v>1907</v>
      </c>
      <c r="F1252" s="183" t="s">
        <v>1908</v>
      </c>
      <c r="G1252" s="184" t="s">
        <v>178</v>
      </c>
      <c r="H1252" s="185">
        <v>2</v>
      </c>
      <c r="I1252" s="186"/>
      <c r="J1252" s="185">
        <f>ROUND(I1252*H1252,2)</f>
        <v>0</v>
      </c>
      <c r="K1252" s="183" t="s">
        <v>167</v>
      </c>
      <c r="L1252" s="42"/>
      <c r="M1252" s="187" t="s">
        <v>18</v>
      </c>
      <c r="N1252" s="188" t="s">
        <v>43</v>
      </c>
      <c r="O1252" s="67"/>
      <c r="P1252" s="189">
        <f>O1252*H1252</f>
        <v>0</v>
      </c>
      <c r="Q1252" s="189">
        <v>6.0000000000000002E-5</v>
      </c>
      <c r="R1252" s="189">
        <f>Q1252*H1252</f>
        <v>1.2E-4</v>
      </c>
      <c r="S1252" s="189">
        <v>0</v>
      </c>
      <c r="T1252" s="190">
        <f>S1252*H1252</f>
        <v>0</v>
      </c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  <c r="AR1252" s="191" t="s">
        <v>201</v>
      </c>
      <c r="AT1252" s="191" t="s">
        <v>163</v>
      </c>
      <c r="AU1252" s="191" t="s">
        <v>81</v>
      </c>
      <c r="AY1252" s="20" t="s">
        <v>160</v>
      </c>
      <c r="BE1252" s="192">
        <f>IF(N1252="základní",J1252,0)</f>
        <v>0</v>
      </c>
      <c r="BF1252" s="192">
        <f>IF(N1252="snížená",J1252,0)</f>
        <v>0</v>
      </c>
      <c r="BG1252" s="192">
        <f>IF(N1252="zákl. přenesená",J1252,0)</f>
        <v>0</v>
      </c>
      <c r="BH1252" s="192">
        <f>IF(N1252="sníž. přenesená",J1252,0)</f>
        <v>0</v>
      </c>
      <c r="BI1252" s="192">
        <f>IF(N1252="nulová",J1252,0)</f>
        <v>0</v>
      </c>
      <c r="BJ1252" s="20" t="s">
        <v>79</v>
      </c>
      <c r="BK1252" s="192">
        <f>ROUND(I1252*H1252,2)</f>
        <v>0</v>
      </c>
      <c r="BL1252" s="20" t="s">
        <v>201</v>
      </c>
      <c r="BM1252" s="191" t="s">
        <v>1909</v>
      </c>
    </row>
    <row r="1253" spans="1:65" s="2" customFormat="1">
      <c r="A1253" s="37"/>
      <c r="B1253" s="38"/>
      <c r="C1253" s="39"/>
      <c r="D1253" s="193" t="s">
        <v>170</v>
      </c>
      <c r="E1253" s="39"/>
      <c r="F1253" s="194" t="s">
        <v>1910</v>
      </c>
      <c r="G1253" s="39"/>
      <c r="H1253" s="39"/>
      <c r="I1253" s="195"/>
      <c r="J1253" s="39"/>
      <c r="K1253" s="39"/>
      <c r="L1253" s="42"/>
      <c r="M1253" s="196"/>
      <c r="N1253" s="197"/>
      <c r="O1253" s="67"/>
      <c r="P1253" s="67"/>
      <c r="Q1253" s="67"/>
      <c r="R1253" s="67"/>
      <c r="S1253" s="67"/>
      <c r="T1253" s="68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  <c r="AT1253" s="20" t="s">
        <v>170</v>
      </c>
      <c r="AU1253" s="20" t="s">
        <v>81</v>
      </c>
    </row>
    <row r="1254" spans="1:65" s="14" customFormat="1">
      <c r="B1254" s="209"/>
      <c r="C1254" s="210"/>
      <c r="D1254" s="200" t="s">
        <v>172</v>
      </c>
      <c r="E1254" s="211" t="s">
        <v>18</v>
      </c>
      <c r="F1254" s="212" t="s">
        <v>1904</v>
      </c>
      <c r="G1254" s="210"/>
      <c r="H1254" s="213">
        <v>1</v>
      </c>
      <c r="I1254" s="214"/>
      <c r="J1254" s="210"/>
      <c r="K1254" s="210"/>
      <c r="L1254" s="215"/>
      <c r="M1254" s="216"/>
      <c r="N1254" s="217"/>
      <c r="O1254" s="217"/>
      <c r="P1254" s="217"/>
      <c r="Q1254" s="217"/>
      <c r="R1254" s="217"/>
      <c r="S1254" s="217"/>
      <c r="T1254" s="218"/>
      <c r="AT1254" s="219" t="s">
        <v>172</v>
      </c>
      <c r="AU1254" s="219" t="s">
        <v>81</v>
      </c>
      <c r="AV1254" s="14" t="s">
        <v>81</v>
      </c>
      <c r="AW1254" s="14" t="s">
        <v>34</v>
      </c>
      <c r="AX1254" s="14" t="s">
        <v>72</v>
      </c>
      <c r="AY1254" s="219" t="s">
        <v>160</v>
      </c>
    </row>
    <row r="1255" spans="1:65" s="14" customFormat="1">
      <c r="B1255" s="209"/>
      <c r="C1255" s="210"/>
      <c r="D1255" s="200" t="s">
        <v>172</v>
      </c>
      <c r="E1255" s="211" t="s">
        <v>18</v>
      </c>
      <c r="F1255" s="212" t="s">
        <v>1905</v>
      </c>
      <c r="G1255" s="210"/>
      <c r="H1255" s="213">
        <v>1</v>
      </c>
      <c r="I1255" s="214"/>
      <c r="J1255" s="210"/>
      <c r="K1255" s="210"/>
      <c r="L1255" s="215"/>
      <c r="M1255" s="216"/>
      <c r="N1255" s="217"/>
      <c r="O1255" s="217"/>
      <c r="P1255" s="217"/>
      <c r="Q1255" s="217"/>
      <c r="R1255" s="217"/>
      <c r="S1255" s="217"/>
      <c r="T1255" s="218"/>
      <c r="AT1255" s="219" t="s">
        <v>172</v>
      </c>
      <c r="AU1255" s="219" t="s">
        <v>81</v>
      </c>
      <c r="AV1255" s="14" t="s">
        <v>81</v>
      </c>
      <c r="AW1255" s="14" t="s">
        <v>34</v>
      </c>
      <c r="AX1255" s="14" t="s">
        <v>72</v>
      </c>
      <c r="AY1255" s="219" t="s">
        <v>160</v>
      </c>
    </row>
    <row r="1256" spans="1:65" s="15" customFormat="1">
      <c r="B1256" s="220"/>
      <c r="C1256" s="221"/>
      <c r="D1256" s="200" t="s">
        <v>172</v>
      </c>
      <c r="E1256" s="222" t="s">
        <v>18</v>
      </c>
      <c r="F1256" s="223" t="s">
        <v>175</v>
      </c>
      <c r="G1256" s="221"/>
      <c r="H1256" s="224">
        <v>2</v>
      </c>
      <c r="I1256" s="225"/>
      <c r="J1256" s="221"/>
      <c r="K1256" s="221"/>
      <c r="L1256" s="226"/>
      <c r="M1256" s="227"/>
      <c r="N1256" s="228"/>
      <c r="O1256" s="228"/>
      <c r="P1256" s="228"/>
      <c r="Q1256" s="228"/>
      <c r="R1256" s="228"/>
      <c r="S1256" s="228"/>
      <c r="T1256" s="229"/>
      <c r="AT1256" s="230" t="s">
        <v>172</v>
      </c>
      <c r="AU1256" s="230" t="s">
        <v>81</v>
      </c>
      <c r="AV1256" s="15" t="s">
        <v>168</v>
      </c>
      <c r="AW1256" s="15" t="s">
        <v>34</v>
      </c>
      <c r="AX1256" s="15" t="s">
        <v>79</v>
      </c>
      <c r="AY1256" s="230" t="s">
        <v>160</v>
      </c>
    </row>
    <row r="1257" spans="1:65" s="2" customFormat="1" ht="14.4" customHeight="1">
      <c r="A1257" s="37"/>
      <c r="B1257" s="38"/>
      <c r="C1257" s="181" t="s">
        <v>1911</v>
      </c>
      <c r="D1257" s="181" t="s">
        <v>163</v>
      </c>
      <c r="E1257" s="182" t="s">
        <v>1912</v>
      </c>
      <c r="F1257" s="183" t="s">
        <v>1913</v>
      </c>
      <c r="G1257" s="184" t="s">
        <v>178</v>
      </c>
      <c r="H1257" s="185">
        <v>2</v>
      </c>
      <c r="I1257" s="186"/>
      <c r="J1257" s="185">
        <f>ROUND(I1257*H1257,2)</f>
        <v>0</v>
      </c>
      <c r="K1257" s="183" t="s">
        <v>167</v>
      </c>
      <c r="L1257" s="42"/>
      <c r="M1257" s="187" t="s">
        <v>18</v>
      </c>
      <c r="N1257" s="188" t="s">
        <v>43</v>
      </c>
      <c r="O1257" s="67"/>
      <c r="P1257" s="189">
        <f>O1257*H1257</f>
        <v>0</v>
      </c>
      <c r="Q1257" s="189">
        <v>1.6000000000000001E-4</v>
      </c>
      <c r="R1257" s="189">
        <f>Q1257*H1257</f>
        <v>3.2000000000000003E-4</v>
      </c>
      <c r="S1257" s="189">
        <v>0</v>
      </c>
      <c r="T1257" s="190">
        <f>S1257*H1257</f>
        <v>0</v>
      </c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  <c r="AR1257" s="191" t="s">
        <v>201</v>
      </c>
      <c r="AT1257" s="191" t="s">
        <v>163</v>
      </c>
      <c r="AU1257" s="191" t="s">
        <v>81</v>
      </c>
      <c r="AY1257" s="20" t="s">
        <v>160</v>
      </c>
      <c r="BE1257" s="192">
        <f>IF(N1257="základní",J1257,0)</f>
        <v>0</v>
      </c>
      <c r="BF1257" s="192">
        <f>IF(N1257="snížená",J1257,0)</f>
        <v>0</v>
      </c>
      <c r="BG1257" s="192">
        <f>IF(N1257="zákl. přenesená",J1257,0)</f>
        <v>0</v>
      </c>
      <c r="BH1257" s="192">
        <f>IF(N1257="sníž. přenesená",J1257,0)</f>
        <v>0</v>
      </c>
      <c r="BI1257" s="192">
        <f>IF(N1257="nulová",J1257,0)</f>
        <v>0</v>
      </c>
      <c r="BJ1257" s="20" t="s">
        <v>79</v>
      </c>
      <c r="BK1257" s="192">
        <f>ROUND(I1257*H1257,2)</f>
        <v>0</v>
      </c>
      <c r="BL1257" s="20" t="s">
        <v>201</v>
      </c>
      <c r="BM1257" s="191" t="s">
        <v>1914</v>
      </c>
    </row>
    <row r="1258" spans="1:65" s="2" customFormat="1">
      <c r="A1258" s="37"/>
      <c r="B1258" s="38"/>
      <c r="C1258" s="39"/>
      <c r="D1258" s="193" t="s">
        <v>170</v>
      </c>
      <c r="E1258" s="39"/>
      <c r="F1258" s="194" t="s">
        <v>1915</v>
      </c>
      <c r="G1258" s="39"/>
      <c r="H1258" s="39"/>
      <c r="I1258" s="195"/>
      <c r="J1258" s="39"/>
      <c r="K1258" s="39"/>
      <c r="L1258" s="42"/>
      <c r="M1258" s="196"/>
      <c r="N1258" s="197"/>
      <c r="O1258" s="67"/>
      <c r="P1258" s="67"/>
      <c r="Q1258" s="67"/>
      <c r="R1258" s="67"/>
      <c r="S1258" s="67"/>
      <c r="T1258" s="68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  <c r="AT1258" s="20" t="s">
        <v>170</v>
      </c>
      <c r="AU1258" s="20" t="s">
        <v>81</v>
      </c>
    </row>
    <row r="1259" spans="1:65" s="14" customFormat="1">
      <c r="B1259" s="209"/>
      <c r="C1259" s="210"/>
      <c r="D1259" s="200" t="s">
        <v>172</v>
      </c>
      <c r="E1259" s="211" t="s">
        <v>18</v>
      </c>
      <c r="F1259" s="212" t="s">
        <v>1904</v>
      </c>
      <c r="G1259" s="210"/>
      <c r="H1259" s="213">
        <v>1</v>
      </c>
      <c r="I1259" s="214"/>
      <c r="J1259" s="210"/>
      <c r="K1259" s="210"/>
      <c r="L1259" s="215"/>
      <c r="M1259" s="216"/>
      <c r="N1259" s="217"/>
      <c r="O1259" s="217"/>
      <c r="P1259" s="217"/>
      <c r="Q1259" s="217"/>
      <c r="R1259" s="217"/>
      <c r="S1259" s="217"/>
      <c r="T1259" s="218"/>
      <c r="AT1259" s="219" t="s">
        <v>172</v>
      </c>
      <c r="AU1259" s="219" t="s">
        <v>81</v>
      </c>
      <c r="AV1259" s="14" t="s">
        <v>81</v>
      </c>
      <c r="AW1259" s="14" t="s">
        <v>34</v>
      </c>
      <c r="AX1259" s="14" t="s">
        <v>72</v>
      </c>
      <c r="AY1259" s="219" t="s">
        <v>160</v>
      </c>
    </row>
    <row r="1260" spans="1:65" s="14" customFormat="1">
      <c r="B1260" s="209"/>
      <c r="C1260" s="210"/>
      <c r="D1260" s="200" t="s">
        <v>172</v>
      </c>
      <c r="E1260" s="211" t="s">
        <v>18</v>
      </c>
      <c r="F1260" s="212" t="s">
        <v>1905</v>
      </c>
      <c r="G1260" s="210"/>
      <c r="H1260" s="213">
        <v>1</v>
      </c>
      <c r="I1260" s="214"/>
      <c r="J1260" s="210"/>
      <c r="K1260" s="210"/>
      <c r="L1260" s="215"/>
      <c r="M1260" s="216"/>
      <c r="N1260" s="217"/>
      <c r="O1260" s="217"/>
      <c r="P1260" s="217"/>
      <c r="Q1260" s="217"/>
      <c r="R1260" s="217"/>
      <c r="S1260" s="217"/>
      <c r="T1260" s="218"/>
      <c r="AT1260" s="219" t="s">
        <v>172</v>
      </c>
      <c r="AU1260" s="219" t="s">
        <v>81</v>
      </c>
      <c r="AV1260" s="14" t="s">
        <v>81</v>
      </c>
      <c r="AW1260" s="14" t="s">
        <v>34</v>
      </c>
      <c r="AX1260" s="14" t="s">
        <v>72</v>
      </c>
      <c r="AY1260" s="219" t="s">
        <v>160</v>
      </c>
    </row>
    <row r="1261" spans="1:65" s="15" customFormat="1">
      <c r="B1261" s="220"/>
      <c r="C1261" s="221"/>
      <c r="D1261" s="200" t="s">
        <v>172</v>
      </c>
      <c r="E1261" s="222" t="s">
        <v>18</v>
      </c>
      <c r="F1261" s="223" t="s">
        <v>175</v>
      </c>
      <c r="G1261" s="221"/>
      <c r="H1261" s="224">
        <v>2</v>
      </c>
      <c r="I1261" s="225"/>
      <c r="J1261" s="221"/>
      <c r="K1261" s="221"/>
      <c r="L1261" s="226"/>
      <c r="M1261" s="227"/>
      <c r="N1261" s="228"/>
      <c r="O1261" s="228"/>
      <c r="P1261" s="228"/>
      <c r="Q1261" s="228"/>
      <c r="R1261" s="228"/>
      <c r="S1261" s="228"/>
      <c r="T1261" s="229"/>
      <c r="AT1261" s="230" t="s">
        <v>172</v>
      </c>
      <c r="AU1261" s="230" t="s">
        <v>81</v>
      </c>
      <c r="AV1261" s="15" t="s">
        <v>168</v>
      </c>
      <c r="AW1261" s="15" t="s">
        <v>34</v>
      </c>
      <c r="AX1261" s="15" t="s">
        <v>79</v>
      </c>
      <c r="AY1261" s="230" t="s">
        <v>160</v>
      </c>
    </row>
    <row r="1262" spans="1:65" s="2" customFormat="1" ht="14.4" customHeight="1">
      <c r="A1262" s="37"/>
      <c r="B1262" s="38"/>
      <c r="C1262" s="181" t="s">
        <v>1916</v>
      </c>
      <c r="D1262" s="181" t="s">
        <v>163</v>
      </c>
      <c r="E1262" s="182" t="s">
        <v>1917</v>
      </c>
      <c r="F1262" s="183" t="s">
        <v>1918</v>
      </c>
      <c r="G1262" s="184" t="s">
        <v>178</v>
      </c>
      <c r="H1262" s="185">
        <v>2</v>
      </c>
      <c r="I1262" s="186"/>
      <c r="J1262" s="185">
        <f>ROUND(I1262*H1262,2)</f>
        <v>0</v>
      </c>
      <c r="K1262" s="183" t="s">
        <v>167</v>
      </c>
      <c r="L1262" s="42"/>
      <c r="M1262" s="187" t="s">
        <v>18</v>
      </c>
      <c r="N1262" s="188" t="s">
        <v>43</v>
      </c>
      <c r="O1262" s="67"/>
      <c r="P1262" s="189">
        <f>O1262*H1262</f>
        <v>0</v>
      </c>
      <c r="Q1262" s="189">
        <v>1.7000000000000001E-4</v>
      </c>
      <c r="R1262" s="189">
        <f>Q1262*H1262</f>
        <v>3.4000000000000002E-4</v>
      </c>
      <c r="S1262" s="189">
        <v>0</v>
      </c>
      <c r="T1262" s="190">
        <f>S1262*H1262</f>
        <v>0</v>
      </c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  <c r="AR1262" s="191" t="s">
        <v>201</v>
      </c>
      <c r="AT1262" s="191" t="s">
        <v>163</v>
      </c>
      <c r="AU1262" s="191" t="s">
        <v>81</v>
      </c>
      <c r="AY1262" s="20" t="s">
        <v>160</v>
      </c>
      <c r="BE1262" s="192">
        <f>IF(N1262="základní",J1262,0)</f>
        <v>0</v>
      </c>
      <c r="BF1262" s="192">
        <f>IF(N1262="snížená",J1262,0)</f>
        <v>0</v>
      </c>
      <c r="BG1262" s="192">
        <f>IF(N1262="zákl. přenesená",J1262,0)</f>
        <v>0</v>
      </c>
      <c r="BH1262" s="192">
        <f>IF(N1262="sníž. přenesená",J1262,0)</f>
        <v>0</v>
      </c>
      <c r="BI1262" s="192">
        <f>IF(N1262="nulová",J1262,0)</f>
        <v>0</v>
      </c>
      <c r="BJ1262" s="20" t="s">
        <v>79</v>
      </c>
      <c r="BK1262" s="192">
        <f>ROUND(I1262*H1262,2)</f>
        <v>0</v>
      </c>
      <c r="BL1262" s="20" t="s">
        <v>201</v>
      </c>
      <c r="BM1262" s="191" t="s">
        <v>1919</v>
      </c>
    </row>
    <row r="1263" spans="1:65" s="2" customFormat="1">
      <c r="A1263" s="37"/>
      <c r="B1263" s="38"/>
      <c r="C1263" s="39"/>
      <c r="D1263" s="193" t="s">
        <v>170</v>
      </c>
      <c r="E1263" s="39"/>
      <c r="F1263" s="194" t="s">
        <v>1920</v>
      </c>
      <c r="G1263" s="39"/>
      <c r="H1263" s="39"/>
      <c r="I1263" s="195"/>
      <c r="J1263" s="39"/>
      <c r="K1263" s="39"/>
      <c r="L1263" s="42"/>
      <c r="M1263" s="196"/>
      <c r="N1263" s="197"/>
      <c r="O1263" s="67"/>
      <c r="P1263" s="67"/>
      <c r="Q1263" s="67"/>
      <c r="R1263" s="67"/>
      <c r="S1263" s="67"/>
      <c r="T1263" s="68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  <c r="AT1263" s="20" t="s">
        <v>170</v>
      </c>
      <c r="AU1263" s="20" t="s">
        <v>81</v>
      </c>
    </row>
    <row r="1264" spans="1:65" s="14" customFormat="1">
      <c r="B1264" s="209"/>
      <c r="C1264" s="210"/>
      <c r="D1264" s="200" t="s">
        <v>172</v>
      </c>
      <c r="E1264" s="211" t="s">
        <v>18</v>
      </c>
      <c r="F1264" s="212" t="s">
        <v>1904</v>
      </c>
      <c r="G1264" s="210"/>
      <c r="H1264" s="213">
        <v>1</v>
      </c>
      <c r="I1264" s="214"/>
      <c r="J1264" s="210"/>
      <c r="K1264" s="210"/>
      <c r="L1264" s="215"/>
      <c r="M1264" s="216"/>
      <c r="N1264" s="217"/>
      <c r="O1264" s="217"/>
      <c r="P1264" s="217"/>
      <c r="Q1264" s="217"/>
      <c r="R1264" s="217"/>
      <c r="S1264" s="217"/>
      <c r="T1264" s="218"/>
      <c r="AT1264" s="219" t="s">
        <v>172</v>
      </c>
      <c r="AU1264" s="219" t="s">
        <v>81</v>
      </c>
      <c r="AV1264" s="14" t="s">
        <v>81</v>
      </c>
      <c r="AW1264" s="14" t="s">
        <v>34</v>
      </c>
      <c r="AX1264" s="14" t="s">
        <v>72</v>
      </c>
      <c r="AY1264" s="219" t="s">
        <v>160</v>
      </c>
    </row>
    <row r="1265" spans="1:65" s="14" customFormat="1">
      <c r="B1265" s="209"/>
      <c r="C1265" s="210"/>
      <c r="D1265" s="200" t="s">
        <v>172</v>
      </c>
      <c r="E1265" s="211" t="s">
        <v>18</v>
      </c>
      <c r="F1265" s="212" t="s">
        <v>1905</v>
      </c>
      <c r="G1265" s="210"/>
      <c r="H1265" s="213">
        <v>1</v>
      </c>
      <c r="I1265" s="214"/>
      <c r="J1265" s="210"/>
      <c r="K1265" s="210"/>
      <c r="L1265" s="215"/>
      <c r="M1265" s="216"/>
      <c r="N1265" s="217"/>
      <c r="O1265" s="217"/>
      <c r="P1265" s="217"/>
      <c r="Q1265" s="217"/>
      <c r="R1265" s="217"/>
      <c r="S1265" s="217"/>
      <c r="T1265" s="218"/>
      <c r="AT1265" s="219" t="s">
        <v>172</v>
      </c>
      <c r="AU1265" s="219" t="s">
        <v>81</v>
      </c>
      <c r="AV1265" s="14" t="s">
        <v>81</v>
      </c>
      <c r="AW1265" s="14" t="s">
        <v>34</v>
      </c>
      <c r="AX1265" s="14" t="s">
        <v>72</v>
      </c>
      <c r="AY1265" s="219" t="s">
        <v>160</v>
      </c>
    </row>
    <row r="1266" spans="1:65" s="15" customFormat="1">
      <c r="B1266" s="220"/>
      <c r="C1266" s="221"/>
      <c r="D1266" s="200" t="s">
        <v>172</v>
      </c>
      <c r="E1266" s="222" t="s">
        <v>18</v>
      </c>
      <c r="F1266" s="223" t="s">
        <v>175</v>
      </c>
      <c r="G1266" s="221"/>
      <c r="H1266" s="224">
        <v>2</v>
      </c>
      <c r="I1266" s="225"/>
      <c r="J1266" s="221"/>
      <c r="K1266" s="221"/>
      <c r="L1266" s="226"/>
      <c r="M1266" s="227"/>
      <c r="N1266" s="228"/>
      <c r="O1266" s="228"/>
      <c r="P1266" s="228"/>
      <c r="Q1266" s="228"/>
      <c r="R1266" s="228"/>
      <c r="S1266" s="228"/>
      <c r="T1266" s="229"/>
      <c r="AT1266" s="230" t="s">
        <v>172</v>
      </c>
      <c r="AU1266" s="230" t="s">
        <v>81</v>
      </c>
      <c r="AV1266" s="15" t="s">
        <v>168</v>
      </c>
      <c r="AW1266" s="15" t="s">
        <v>34</v>
      </c>
      <c r="AX1266" s="15" t="s">
        <v>79</v>
      </c>
      <c r="AY1266" s="230" t="s">
        <v>160</v>
      </c>
    </row>
    <row r="1267" spans="1:65" s="2" customFormat="1" ht="14.4" customHeight="1">
      <c r="A1267" s="37"/>
      <c r="B1267" s="38"/>
      <c r="C1267" s="181" t="s">
        <v>1921</v>
      </c>
      <c r="D1267" s="181" t="s">
        <v>163</v>
      </c>
      <c r="E1267" s="182" t="s">
        <v>1922</v>
      </c>
      <c r="F1267" s="183" t="s">
        <v>1923</v>
      </c>
      <c r="G1267" s="184" t="s">
        <v>178</v>
      </c>
      <c r="H1267" s="185">
        <v>18.309999999999999</v>
      </c>
      <c r="I1267" s="186"/>
      <c r="J1267" s="185">
        <f>ROUND(I1267*H1267,2)</f>
        <v>0</v>
      </c>
      <c r="K1267" s="183" t="s">
        <v>167</v>
      </c>
      <c r="L1267" s="42"/>
      <c r="M1267" s="187" t="s">
        <v>18</v>
      </c>
      <c r="N1267" s="188" t="s">
        <v>43</v>
      </c>
      <c r="O1267" s="67"/>
      <c r="P1267" s="189">
        <f>O1267*H1267</f>
        <v>0</v>
      </c>
      <c r="Q1267" s="189">
        <v>8.0000000000000007E-5</v>
      </c>
      <c r="R1267" s="189">
        <f>Q1267*H1267</f>
        <v>1.4648E-3</v>
      </c>
      <c r="S1267" s="189">
        <v>0</v>
      </c>
      <c r="T1267" s="190">
        <f>S1267*H1267</f>
        <v>0</v>
      </c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  <c r="AR1267" s="191" t="s">
        <v>201</v>
      </c>
      <c r="AT1267" s="191" t="s">
        <v>163</v>
      </c>
      <c r="AU1267" s="191" t="s">
        <v>81</v>
      </c>
      <c r="AY1267" s="20" t="s">
        <v>160</v>
      </c>
      <c r="BE1267" s="192">
        <f>IF(N1267="základní",J1267,0)</f>
        <v>0</v>
      </c>
      <c r="BF1267" s="192">
        <f>IF(N1267="snížená",J1267,0)</f>
        <v>0</v>
      </c>
      <c r="BG1267" s="192">
        <f>IF(N1267="zákl. přenesená",J1267,0)</f>
        <v>0</v>
      </c>
      <c r="BH1267" s="192">
        <f>IF(N1267="sníž. přenesená",J1267,0)</f>
        <v>0</v>
      </c>
      <c r="BI1267" s="192">
        <f>IF(N1267="nulová",J1267,0)</f>
        <v>0</v>
      </c>
      <c r="BJ1267" s="20" t="s">
        <v>79</v>
      </c>
      <c r="BK1267" s="192">
        <f>ROUND(I1267*H1267,2)</f>
        <v>0</v>
      </c>
      <c r="BL1267" s="20" t="s">
        <v>201</v>
      </c>
      <c r="BM1267" s="191" t="s">
        <v>1924</v>
      </c>
    </row>
    <row r="1268" spans="1:65" s="2" customFormat="1">
      <c r="A1268" s="37"/>
      <c r="B1268" s="38"/>
      <c r="C1268" s="39"/>
      <c r="D1268" s="193" t="s">
        <v>170</v>
      </c>
      <c r="E1268" s="39"/>
      <c r="F1268" s="194" t="s">
        <v>1925</v>
      </c>
      <c r="G1268" s="39"/>
      <c r="H1268" s="39"/>
      <c r="I1268" s="195"/>
      <c r="J1268" s="39"/>
      <c r="K1268" s="39"/>
      <c r="L1268" s="42"/>
      <c r="M1268" s="196"/>
      <c r="N1268" s="197"/>
      <c r="O1268" s="67"/>
      <c r="P1268" s="67"/>
      <c r="Q1268" s="67"/>
      <c r="R1268" s="67"/>
      <c r="S1268" s="67"/>
      <c r="T1268" s="68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  <c r="AT1268" s="20" t="s">
        <v>170</v>
      </c>
      <c r="AU1268" s="20" t="s">
        <v>81</v>
      </c>
    </row>
    <row r="1269" spans="1:65" s="13" customFormat="1">
      <c r="B1269" s="198"/>
      <c r="C1269" s="199"/>
      <c r="D1269" s="200" t="s">
        <v>172</v>
      </c>
      <c r="E1269" s="201" t="s">
        <v>18</v>
      </c>
      <c r="F1269" s="202" t="s">
        <v>738</v>
      </c>
      <c r="G1269" s="199"/>
      <c r="H1269" s="201" t="s">
        <v>18</v>
      </c>
      <c r="I1269" s="203"/>
      <c r="J1269" s="199"/>
      <c r="K1269" s="199"/>
      <c r="L1269" s="204"/>
      <c r="M1269" s="205"/>
      <c r="N1269" s="206"/>
      <c r="O1269" s="206"/>
      <c r="P1269" s="206"/>
      <c r="Q1269" s="206"/>
      <c r="R1269" s="206"/>
      <c r="S1269" s="206"/>
      <c r="T1269" s="207"/>
      <c r="AT1269" s="208" t="s">
        <v>172</v>
      </c>
      <c r="AU1269" s="208" t="s">
        <v>81</v>
      </c>
      <c r="AV1269" s="13" t="s">
        <v>79</v>
      </c>
      <c r="AW1269" s="13" t="s">
        <v>34</v>
      </c>
      <c r="AX1269" s="13" t="s">
        <v>72</v>
      </c>
      <c r="AY1269" s="208" t="s">
        <v>160</v>
      </c>
    </row>
    <row r="1270" spans="1:65" s="13" customFormat="1">
      <c r="B1270" s="198"/>
      <c r="C1270" s="199"/>
      <c r="D1270" s="200" t="s">
        <v>172</v>
      </c>
      <c r="E1270" s="201" t="s">
        <v>18</v>
      </c>
      <c r="F1270" s="202" t="s">
        <v>743</v>
      </c>
      <c r="G1270" s="199"/>
      <c r="H1270" s="201" t="s">
        <v>18</v>
      </c>
      <c r="I1270" s="203"/>
      <c r="J1270" s="199"/>
      <c r="K1270" s="199"/>
      <c r="L1270" s="204"/>
      <c r="M1270" s="205"/>
      <c r="N1270" s="206"/>
      <c r="O1270" s="206"/>
      <c r="P1270" s="206"/>
      <c r="Q1270" s="206"/>
      <c r="R1270" s="206"/>
      <c r="S1270" s="206"/>
      <c r="T1270" s="207"/>
      <c r="AT1270" s="208" t="s">
        <v>172</v>
      </c>
      <c r="AU1270" s="208" t="s">
        <v>81</v>
      </c>
      <c r="AV1270" s="13" t="s">
        <v>79</v>
      </c>
      <c r="AW1270" s="13" t="s">
        <v>34</v>
      </c>
      <c r="AX1270" s="13" t="s">
        <v>72</v>
      </c>
      <c r="AY1270" s="208" t="s">
        <v>160</v>
      </c>
    </row>
    <row r="1271" spans="1:65" s="14" customFormat="1">
      <c r="B1271" s="209"/>
      <c r="C1271" s="210"/>
      <c r="D1271" s="200" t="s">
        <v>172</v>
      </c>
      <c r="E1271" s="211" t="s">
        <v>18</v>
      </c>
      <c r="F1271" s="212" t="s">
        <v>759</v>
      </c>
      <c r="G1271" s="210"/>
      <c r="H1271" s="213">
        <v>2.54</v>
      </c>
      <c r="I1271" s="214"/>
      <c r="J1271" s="210"/>
      <c r="K1271" s="210"/>
      <c r="L1271" s="215"/>
      <c r="M1271" s="216"/>
      <c r="N1271" s="217"/>
      <c r="O1271" s="217"/>
      <c r="P1271" s="217"/>
      <c r="Q1271" s="217"/>
      <c r="R1271" s="217"/>
      <c r="S1271" s="217"/>
      <c r="T1271" s="218"/>
      <c r="AT1271" s="219" t="s">
        <v>172</v>
      </c>
      <c r="AU1271" s="219" t="s">
        <v>81</v>
      </c>
      <c r="AV1271" s="14" t="s">
        <v>81</v>
      </c>
      <c r="AW1271" s="14" t="s">
        <v>34</v>
      </c>
      <c r="AX1271" s="14" t="s">
        <v>72</v>
      </c>
      <c r="AY1271" s="219" t="s">
        <v>160</v>
      </c>
    </row>
    <row r="1272" spans="1:65" s="14" customFormat="1">
      <c r="B1272" s="209"/>
      <c r="C1272" s="210"/>
      <c r="D1272" s="200" t="s">
        <v>172</v>
      </c>
      <c r="E1272" s="211" t="s">
        <v>18</v>
      </c>
      <c r="F1272" s="212" t="s">
        <v>760</v>
      </c>
      <c r="G1272" s="210"/>
      <c r="H1272" s="213">
        <v>5.43</v>
      </c>
      <c r="I1272" s="214"/>
      <c r="J1272" s="210"/>
      <c r="K1272" s="210"/>
      <c r="L1272" s="215"/>
      <c r="M1272" s="216"/>
      <c r="N1272" s="217"/>
      <c r="O1272" s="217"/>
      <c r="P1272" s="217"/>
      <c r="Q1272" s="217"/>
      <c r="R1272" s="217"/>
      <c r="S1272" s="217"/>
      <c r="T1272" s="218"/>
      <c r="AT1272" s="219" t="s">
        <v>172</v>
      </c>
      <c r="AU1272" s="219" t="s">
        <v>81</v>
      </c>
      <c r="AV1272" s="14" t="s">
        <v>81</v>
      </c>
      <c r="AW1272" s="14" t="s">
        <v>34</v>
      </c>
      <c r="AX1272" s="14" t="s">
        <v>72</v>
      </c>
      <c r="AY1272" s="219" t="s">
        <v>160</v>
      </c>
    </row>
    <row r="1273" spans="1:65" s="14" customFormat="1">
      <c r="B1273" s="209"/>
      <c r="C1273" s="210"/>
      <c r="D1273" s="200" t="s">
        <v>172</v>
      </c>
      <c r="E1273" s="211" t="s">
        <v>18</v>
      </c>
      <c r="F1273" s="212" t="s">
        <v>762</v>
      </c>
      <c r="G1273" s="210"/>
      <c r="H1273" s="213">
        <v>3.74</v>
      </c>
      <c r="I1273" s="214"/>
      <c r="J1273" s="210"/>
      <c r="K1273" s="210"/>
      <c r="L1273" s="215"/>
      <c r="M1273" s="216"/>
      <c r="N1273" s="217"/>
      <c r="O1273" s="217"/>
      <c r="P1273" s="217"/>
      <c r="Q1273" s="217"/>
      <c r="R1273" s="217"/>
      <c r="S1273" s="217"/>
      <c r="T1273" s="218"/>
      <c r="AT1273" s="219" t="s">
        <v>172</v>
      </c>
      <c r="AU1273" s="219" t="s">
        <v>81</v>
      </c>
      <c r="AV1273" s="14" t="s">
        <v>81</v>
      </c>
      <c r="AW1273" s="14" t="s">
        <v>34</v>
      </c>
      <c r="AX1273" s="14" t="s">
        <v>72</v>
      </c>
      <c r="AY1273" s="219" t="s">
        <v>160</v>
      </c>
    </row>
    <row r="1274" spans="1:65" s="14" customFormat="1">
      <c r="B1274" s="209"/>
      <c r="C1274" s="210"/>
      <c r="D1274" s="200" t="s">
        <v>172</v>
      </c>
      <c r="E1274" s="211" t="s">
        <v>18</v>
      </c>
      <c r="F1274" s="212" t="s">
        <v>763</v>
      </c>
      <c r="G1274" s="210"/>
      <c r="H1274" s="213">
        <v>1.28</v>
      </c>
      <c r="I1274" s="214"/>
      <c r="J1274" s="210"/>
      <c r="K1274" s="210"/>
      <c r="L1274" s="215"/>
      <c r="M1274" s="216"/>
      <c r="N1274" s="217"/>
      <c r="O1274" s="217"/>
      <c r="P1274" s="217"/>
      <c r="Q1274" s="217"/>
      <c r="R1274" s="217"/>
      <c r="S1274" s="217"/>
      <c r="T1274" s="218"/>
      <c r="AT1274" s="219" t="s">
        <v>172</v>
      </c>
      <c r="AU1274" s="219" t="s">
        <v>81</v>
      </c>
      <c r="AV1274" s="14" t="s">
        <v>81</v>
      </c>
      <c r="AW1274" s="14" t="s">
        <v>34</v>
      </c>
      <c r="AX1274" s="14" t="s">
        <v>72</v>
      </c>
      <c r="AY1274" s="219" t="s">
        <v>160</v>
      </c>
    </row>
    <row r="1275" spans="1:65" s="14" customFormat="1">
      <c r="B1275" s="209"/>
      <c r="C1275" s="210"/>
      <c r="D1275" s="200" t="s">
        <v>172</v>
      </c>
      <c r="E1275" s="211" t="s">
        <v>18</v>
      </c>
      <c r="F1275" s="212" t="s">
        <v>764</v>
      </c>
      <c r="G1275" s="210"/>
      <c r="H1275" s="213">
        <v>2.46</v>
      </c>
      <c r="I1275" s="214"/>
      <c r="J1275" s="210"/>
      <c r="K1275" s="210"/>
      <c r="L1275" s="215"/>
      <c r="M1275" s="216"/>
      <c r="N1275" s="217"/>
      <c r="O1275" s="217"/>
      <c r="P1275" s="217"/>
      <c r="Q1275" s="217"/>
      <c r="R1275" s="217"/>
      <c r="S1275" s="217"/>
      <c r="T1275" s="218"/>
      <c r="AT1275" s="219" t="s">
        <v>172</v>
      </c>
      <c r="AU1275" s="219" t="s">
        <v>81</v>
      </c>
      <c r="AV1275" s="14" t="s">
        <v>81</v>
      </c>
      <c r="AW1275" s="14" t="s">
        <v>34</v>
      </c>
      <c r="AX1275" s="14" t="s">
        <v>72</v>
      </c>
      <c r="AY1275" s="219" t="s">
        <v>160</v>
      </c>
    </row>
    <row r="1276" spans="1:65" s="14" customFormat="1">
      <c r="B1276" s="209"/>
      <c r="C1276" s="210"/>
      <c r="D1276" s="200" t="s">
        <v>172</v>
      </c>
      <c r="E1276" s="211" t="s">
        <v>18</v>
      </c>
      <c r="F1276" s="212" t="s">
        <v>1926</v>
      </c>
      <c r="G1276" s="210"/>
      <c r="H1276" s="213">
        <v>2.86</v>
      </c>
      <c r="I1276" s="214"/>
      <c r="J1276" s="210"/>
      <c r="K1276" s="210"/>
      <c r="L1276" s="215"/>
      <c r="M1276" s="216"/>
      <c r="N1276" s="217"/>
      <c r="O1276" s="217"/>
      <c r="P1276" s="217"/>
      <c r="Q1276" s="217"/>
      <c r="R1276" s="217"/>
      <c r="S1276" s="217"/>
      <c r="T1276" s="218"/>
      <c r="AT1276" s="219" t="s">
        <v>172</v>
      </c>
      <c r="AU1276" s="219" t="s">
        <v>81</v>
      </c>
      <c r="AV1276" s="14" t="s">
        <v>81</v>
      </c>
      <c r="AW1276" s="14" t="s">
        <v>34</v>
      </c>
      <c r="AX1276" s="14" t="s">
        <v>72</v>
      </c>
      <c r="AY1276" s="219" t="s">
        <v>160</v>
      </c>
    </row>
    <row r="1277" spans="1:65" s="15" customFormat="1">
      <c r="B1277" s="220"/>
      <c r="C1277" s="221"/>
      <c r="D1277" s="200" t="s">
        <v>172</v>
      </c>
      <c r="E1277" s="222" t="s">
        <v>18</v>
      </c>
      <c r="F1277" s="223" t="s">
        <v>175</v>
      </c>
      <c r="G1277" s="221"/>
      <c r="H1277" s="224">
        <v>18.309999999999999</v>
      </c>
      <c r="I1277" s="225"/>
      <c r="J1277" s="221"/>
      <c r="K1277" s="221"/>
      <c r="L1277" s="226"/>
      <c r="M1277" s="227"/>
      <c r="N1277" s="228"/>
      <c r="O1277" s="228"/>
      <c r="P1277" s="228"/>
      <c r="Q1277" s="228"/>
      <c r="R1277" s="228"/>
      <c r="S1277" s="228"/>
      <c r="T1277" s="229"/>
      <c r="AT1277" s="230" t="s">
        <v>172</v>
      </c>
      <c r="AU1277" s="230" t="s">
        <v>81</v>
      </c>
      <c r="AV1277" s="15" t="s">
        <v>168</v>
      </c>
      <c r="AW1277" s="15" t="s">
        <v>34</v>
      </c>
      <c r="AX1277" s="15" t="s">
        <v>79</v>
      </c>
      <c r="AY1277" s="230" t="s">
        <v>160</v>
      </c>
    </row>
    <row r="1278" spans="1:65" s="2" customFormat="1" ht="22.2" customHeight="1">
      <c r="A1278" s="37"/>
      <c r="B1278" s="38"/>
      <c r="C1278" s="181" t="s">
        <v>1927</v>
      </c>
      <c r="D1278" s="181" t="s">
        <v>163</v>
      </c>
      <c r="E1278" s="182" t="s">
        <v>1928</v>
      </c>
      <c r="F1278" s="183" t="s">
        <v>1929</v>
      </c>
      <c r="G1278" s="184" t="s">
        <v>178</v>
      </c>
      <c r="H1278" s="185">
        <v>18.309999999999999</v>
      </c>
      <c r="I1278" s="186"/>
      <c r="J1278" s="185">
        <f>ROUND(I1278*H1278,2)</f>
        <v>0</v>
      </c>
      <c r="K1278" s="183" t="s">
        <v>167</v>
      </c>
      <c r="L1278" s="42"/>
      <c r="M1278" s="187" t="s">
        <v>18</v>
      </c>
      <c r="N1278" s="188" t="s">
        <v>43</v>
      </c>
      <c r="O1278" s="67"/>
      <c r="P1278" s="189">
        <f>O1278*H1278</f>
        <v>0</v>
      </c>
      <c r="Q1278" s="189">
        <v>2.7E-4</v>
      </c>
      <c r="R1278" s="189">
        <f>Q1278*H1278</f>
        <v>4.9436999999999997E-3</v>
      </c>
      <c r="S1278" s="189">
        <v>0</v>
      </c>
      <c r="T1278" s="190">
        <f>S1278*H1278</f>
        <v>0</v>
      </c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  <c r="AR1278" s="191" t="s">
        <v>201</v>
      </c>
      <c r="AT1278" s="191" t="s">
        <v>163</v>
      </c>
      <c r="AU1278" s="191" t="s">
        <v>81</v>
      </c>
      <c r="AY1278" s="20" t="s">
        <v>160</v>
      </c>
      <c r="BE1278" s="192">
        <f>IF(N1278="základní",J1278,0)</f>
        <v>0</v>
      </c>
      <c r="BF1278" s="192">
        <f>IF(N1278="snížená",J1278,0)</f>
        <v>0</v>
      </c>
      <c r="BG1278" s="192">
        <f>IF(N1278="zákl. přenesená",J1278,0)</f>
        <v>0</v>
      </c>
      <c r="BH1278" s="192">
        <f>IF(N1278="sníž. přenesená",J1278,0)</f>
        <v>0</v>
      </c>
      <c r="BI1278" s="192">
        <f>IF(N1278="nulová",J1278,0)</f>
        <v>0</v>
      </c>
      <c r="BJ1278" s="20" t="s">
        <v>79</v>
      </c>
      <c r="BK1278" s="192">
        <f>ROUND(I1278*H1278,2)</f>
        <v>0</v>
      </c>
      <c r="BL1278" s="20" t="s">
        <v>201</v>
      </c>
      <c r="BM1278" s="191" t="s">
        <v>1930</v>
      </c>
    </row>
    <row r="1279" spans="1:65" s="2" customFormat="1">
      <c r="A1279" s="37"/>
      <c r="B1279" s="38"/>
      <c r="C1279" s="39"/>
      <c r="D1279" s="193" t="s">
        <v>170</v>
      </c>
      <c r="E1279" s="39"/>
      <c r="F1279" s="194" t="s">
        <v>1931</v>
      </c>
      <c r="G1279" s="39"/>
      <c r="H1279" s="39"/>
      <c r="I1279" s="195"/>
      <c r="J1279" s="39"/>
      <c r="K1279" s="39"/>
      <c r="L1279" s="42"/>
      <c r="M1279" s="196"/>
      <c r="N1279" s="197"/>
      <c r="O1279" s="67"/>
      <c r="P1279" s="67"/>
      <c r="Q1279" s="67"/>
      <c r="R1279" s="67"/>
      <c r="S1279" s="67"/>
      <c r="T1279" s="68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  <c r="AT1279" s="20" t="s">
        <v>170</v>
      </c>
      <c r="AU1279" s="20" t="s">
        <v>81</v>
      </c>
    </row>
    <row r="1280" spans="1:65" s="13" customFormat="1">
      <c r="B1280" s="198"/>
      <c r="C1280" s="199"/>
      <c r="D1280" s="200" t="s">
        <v>172</v>
      </c>
      <c r="E1280" s="201" t="s">
        <v>18</v>
      </c>
      <c r="F1280" s="202" t="s">
        <v>738</v>
      </c>
      <c r="G1280" s="199"/>
      <c r="H1280" s="201" t="s">
        <v>18</v>
      </c>
      <c r="I1280" s="203"/>
      <c r="J1280" s="199"/>
      <c r="K1280" s="199"/>
      <c r="L1280" s="204"/>
      <c r="M1280" s="205"/>
      <c r="N1280" s="206"/>
      <c r="O1280" s="206"/>
      <c r="P1280" s="206"/>
      <c r="Q1280" s="206"/>
      <c r="R1280" s="206"/>
      <c r="S1280" s="206"/>
      <c r="T1280" s="207"/>
      <c r="AT1280" s="208" t="s">
        <v>172</v>
      </c>
      <c r="AU1280" s="208" t="s">
        <v>81</v>
      </c>
      <c r="AV1280" s="13" t="s">
        <v>79</v>
      </c>
      <c r="AW1280" s="13" t="s">
        <v>34</v>
      </c>
      <c r="AX1280" s="13" t="s">
        <v>72</v>
      </c>
      <c r="AY1280" s="208" t="s">
        <v>160</v>
      </c>
    </row>
    <row r="1281" spans="1:65" s="13" customFormat="1">
      <c r="B1281" s="198"/>
      <c r="C1281" s="199"/>
      <c r="D1281" s="200" t="s">
        <v>172</v>
      </c>
      <c r="E1281" s="201" t="s">
        <v>18</v>
      </c>
      <c r="F1281" s="202" t="s">
        <v>743</v>
      </c>
      <c r="G1281" s="199"/>
      <c r="H1281" s="201" t="s">
        <v>18</v>
      </c>
      <c r="I1281" s="203"/>
      <c r="J1281" s="199"/>
      <c r="K1281" s="199"/>
      <c r="L1281" s="204"/>
      <c r="M1281" s="205"/>
      <c r="N1281" s="206"/>
      <c r="O1281" s="206"/>
      <c r="P1281" s="206"/>
      <c r="Q1281" s="206"/>
      <c r="R1281" s="206"/>
      <c r="S1281" s="206"/>
      <c r="T1281" s="207"/>
      <c r="AT1281" s="208" t="s">
        <v>172</v>
      </c>
      <c r="AU1281" s="208" t="s">
        <v>81</v>
      </c>
      <c r="AV1281" s="13" t="s">
        <v>79</v>
      </c>
      <c r="AW1281" s="13" t="s">
        <v>34</v>
      </c>
      <c r="AX1281" s="13" t="s">
        <v>72</v>
      </c>
      <c r="AY1281" s="208" t="s">
        <v>160</v>
      </c>
    </row>
    <row r="1282" spans="1:65" s="14" customFormat="1">
      <c r="B1282" s="209"/>
      <c r="C1282" s="210"/>
      <c r="D1282" s="200" t="s">
        <v>172</v>
      </c>
      <c r="E1282" s="211" t="s">
        <v>18</v>
      </c>
      <c r="F1282" s="212" t="s">
        <v>759</v>
      </c>
      <c r="G1282" s="210"/>
      <c r="H1282" s="213">
        <v>2.54</v>
      </c>
      <c r="I1282" s="214"/>
      <c r="J1282" s="210"/>
      <c r="K1282" s="210"/>
      <c r="L1282" s="215"/>
      <c r="M1282" s="216"/>
      <c r="N1282" s="217"/>
      <c r="O1282" s="217"/>
      <c r="P1282" s="217"/>
      <c r="Q1282" s="217"/>
      <c r="R1282" s="217"/>
      <c r="S1282" s="217"/>
      <c r="T1282" s="218"/>
      <c r="AT1282" s="219" t="s">
        <v>172</v>
      </c>
      <c r="AU1282" s="219" t="s">
        <v>81</v>
      </c>
      <c r="AV1282" s="14" t="s">
        <v>81</v>
      </c>
      <c r="AW1282" s="14" t="s">
        <v>34</v>
      </c>
      <c r="AX1282" s="14" t="s">
        <v>72</v>
      </c>
      <c r="AY1282" s="219" t="s">
        <v>160</v>
      </c>
    </row>
    <row r="1283" spans="1:65" s="14" customFormat="1">
      <c r="B1283" s="209"/>
      <c r="C1283" s="210"/>
      <c r="D1283" s="200" t="s">
        <v>172</v>
      </c>
      <c r="E1283" s="211" t="s">
        <v>18</v>
      </c>
      <c r="F1283" s="212" t="s">
        <v>760</v>
      </c>
      <c r="G1283" s="210"/>
      <c r="H1283" s="213">
        <v>5.43</v>
      </c>
      <c r="I1283" s="214"/>
      <c r="J1283" s="210"/>
      <c r="K1283" s="210"/>
      <c r="L1283" s="215"/>
      <c r="M1283" s="216"/>
      <c r="N1283" s="217"/>
      <c r="O1283" s="217"/>
      <c r="P1283" s="217"/>
      <c r="Q1283" s="217"/>
      <c r="R1283" s="217"/>
      <c r="S1283" s="217"/>
      <c r="T1283" s="218"/>
      <c r="AT1283" s="219" t="s">
        <v>172</v>
      </c>
      <c r="AU1283" s="219" t="s">
        <v>81</v>
      </c>
      <c r="AV1283" s="14" t="s">
        <v>81</v>
      </c>
      <c r="AW1283" s="14" t="s">
        <v>34</v>
      </c>
      <c r="AX1283" s="14" t="s">
        <v>72</v>
      </c>
      <c r="AY1283" s="219" t="s">
        <v>160</v>
      </c>
    </row>
    <row r="1284" spans="1:65" s="14" customFormat="1">
      <c r="B1284" s="209"/>
      <c r="C1284" s="210"/>
      <c r="D1284" s="200" t="s">
        <v>172</v>
      </c>
      <c r="E1284" s="211" t="s">
        <v>18</v>
      </c>
      <c r="F1284" s="212" t="s">
        <v>762</v>
      </c>
      <c r="G1284" s="210"/>
      <c r="H1284" s="213">
        <v>3.74</v>
      </c>
      <c r="I1284" s="214"/>
      <c r="J1284" s="210"/>
      <c r="K1284" s="210"/>
      <c r="L1284" s="215"/>
      <c r="M1284" s="216"/>
      <c r="N1284" s="217"/>
      <c r="O1284" s="217"/>
      <c r="P1284" s="217"/>
      <c r="Q1284" s="217"/>
      <c r="R1284" s="217"/>
      <c r="S1284" s="217"/>
      <c r="T1284" s="218"/>
      <c r="AT1284" s="219" t="s">
        <v>172</v>
      </c>
      <c r="AU1284" s="219" t="s">
        <v>81</v>
      </c>
      <c r="AV1284" s="14" t="s">
        <v>81</v>
      </c>
      <c r="AW1284" s="14" t="s">
        <v>34</v>
      </c>
      <c r="AX1284" s="14" t="s">
        <v>72</v>
      </c>
      <c r="AY1284" s="219" t="s">
        <v>160</v>
      </c>
    </row>
    <row r="1285" spans="1:65" s="14" customFormat="1">
      <c r="B1285" s="209"/>
      <c r="C1285" s="210"/>
      <c r="D1285" s="200" t="s">
        <v>172</v>
      </c>
      <c r="E1285" s="211" t="s">
        <v>18</v>
      </c>
      <c r="F1285" s="212" t="s">
        <v>763</v>
      </c>
      <c r="G1285" s="210"/>
      <c r="H1285" s="213">
        <v>1.28</v>
      </c>
      <c r="I1285" s="214"/>
      <c r="J1285" s="210"/>
      <c r="K1285" s="210"/>
      <c r="L1285" s="215"/>
      <c r="M1285" s="216"/>
      <c r="N1285" s="217"/>
      <c r="O1285" s="217"/>
      <c r="P1285" s="217"/>
      <c r="Q1285" s="217"/>
      <c r="R1285" s="217"/>
      <c r="S1285" s="217"/>
      <c r="T1285" s="218"/>
      <c r="AT1285" s="219" t="s">
        <v>172</v>
      </c>
      <c r="AU1285" s="219" t="s">
        <v>81</v>
      </c>
      <c r="AV1285" s="14" t="s">
        <v>81</v>
      </c>
      <c r="AW1285" s="14" t="s">
        <v>34</v>
      </c>
      <c r="AX1285" s="14" t="s">
        <v>72</v>
      </c>
      <c r="AY1285" s="219" t="s">
        <v>160</v>
      </c>
    </row>
    <row r="1286" spans="1:65" s="14" customFormat="1">
      <c r="B1286" s="209"/>
      <c r="C1286" s="210"/>
      <c r="D1286" s="200" t="s">
        <v>172</v>
      </c>
      <c r="E1286" s="211" t="s">
        <v>18</v>
      </c>
      <c r="F1286" s="212" t="s">
        <v>764</v>
      </c>
      <c r="G1286" s="210"/>
      <c r="H1286" s="213">
        <v>2.46</v>
      </c>
      <c r="I1286" s="214"/>
      <c r="J1286" s="210"/>
      <c r="K1286" s="210"/>
      <c r="L1286" s="215"/>
      <c r="M1286" s="216"/>
      <c r="N1286" s="217"/>
      <c r="O1286" s="217"/>
      <c r="P1286" s="217"/>
      <c r="Q1286" s="217"/>
      <c r="R1286" s="217"/>
      <c r="S1286" s="217"/>
      <c r="T1286" s="218"/>
      <c r="AT1286" s="219" t="s">
        <v>172</v>
      </c>
      <c r="AU1286" s="219" t="s">
        <v>81</v>
      </c>
      <c r="AV1286" s="14" t="s">
        <v>81</v>
      </c>
      <c r="AW1286" s="14" t="s">
        <v>34</v>
      </c>
      <c r="AX1286" s="14" t="s">
        <v>72</v>
      </c>
      <c r="AY1286" s="219" t="s">
        <v>160</v>
      </c>
    </row>
    <row r="1287" spans="1:65" s="14" customFormat="1">
      <c r="B1287" s="209"/>
      <c r="C1287" s="210"/>
      <c r="D1287" s="200" t="s">
        <v>172</v>
      </c>
      <c r="E1287" s="211" t="s">
        <v>18</v>
      </c>
      <c r="F1287" s="212" t="s">
        <v>1926</v>
      </c>
      <c r="G1287" s="210"/>
      <c r="H1287" s="213">
        <v>2.86</v>
      </c>
      <c r="I1287" s="214"/>
      <c r="J1287" s="210"/>
      <c r="K1287" s="210"/>
      <c r="L1287" s="215"/>
      <c r="M1287" s="216"/>
      <c r="N1287" s="217"/>
      <c r="O1287" s="217"/>
      <c r="P1287" s="217"/>
      <c r="Q1287" s="217"/>
      <c r="R1287" s="217"/>
      <c r="S1287" s="217"/>
      <c r="T1287" s="218"/>
      <c r="AT1287" s="219" t="s">
        <v>172</v>
      </c>
      <c r="AU1287" s="219" t="s">
        <v>81</v>
      </c>
      <c r="AV1287" s="14" t="s">
        <v>81</v>
      </c>
      <c r="AW1287" s="14" t="s">
        <v>34</v>
      </c>
      <c r="AX1287" s="14" t="s">
        <v>72</v>
      </c>
      <c r="AY1287" s="219" t="s">
        <v>160</v>
      </c>
    </row>
    <row r="1288" spans="1:65" s="15" customFormat="1">
      <c r="B1288" s="220"/>
      <c r="C1288" s="221"/>
      <c r="D1288" s="200" t="s">
        <v>172</v>
      </c>
      <c r="E1288" s="222" t="s">
        <v>18</v>
      </c>
      <c r="F1288" s="223" t="s">
        <v>175</v>
      </c>
      <c r="G1288" s="221"/>
      <c r="H1288" s="224">
        <v>18.309999999999999</v>
      </c>
      <c r="I1288" s="225"/>
      <c r="J1288" s="221"/>
      <c r="K1288" s="221"/>
      <c r="L1288" s="226"/>
      <c r="M1288" s="227"/>
      <c r="N1288" s="228"/>
      <c r="O1288" s="228"/>
      <c r="P1288" s="228"/>
      <c r="Q1288" s="228"/>
      <c r="R1288" s="228"/>
      <c r="S1288" s="228"/>
      <c r="T1288" s="229"/>
      <c r="AT1288" s="230" t="s">
        <v>172</v>
      </c>
      <c r="AU1288" s="230" t="s">
        <v>81</v>
      </c>
      <c r="AV1288" s="15" t="s">
        <v>168</v>
      </c>
      <c r="AW1288" s="15" t="s">
        <v>34</v>
      </c>
      <c r="AX1288" s="15" t="s">
        <v>79</v>
      </c>
      <c r="AY1288" s="230" t="s">
        <v>160</v>
      </c>
    </row>
    <row r="1289" spans="1:65" s="12" customFormat="1" ht="22.8" customHeight="1">
      <c r="B1289" s="165"/>
      <c r="C1289" s="166"/>
      <c r="D1289" s="167" t="s">
        <v>71</v>
      </c>
      <c r="E1289" s="179" t="s">
        <v>1932</v>
      </c>
      <c r="F1289" s="179" t="s">
        <v>1933</v>
      </c>
      <c r="G1289" s="166"/>
      <c r="H1289" s="166"/>
      <c r="I1289" s="169"/>
      <c r="J1289" s="180">
        <f>BK1289</f>
        <v>0</v>
      </c>
      <c r="K1289" s="166"/>
      <c r="L1289" s="171"/>
      <c r="M1289" s="172"/>
      <c r="N1289" s="173"/>
      <c r="O1289" s="173"/>
      <c r="P1289" s="174">
        <f>SUM(P1290:P1307)</f>
        <v>0</v>
      </c>
      <c r="Q1289" s="173"/>
      <c r="R1289" s="174">
        <f>SUM(R1290:R1307)</f>
        <v>0.54629559999999999</v>
      </c>
      <c r="S1289" s="173"/>
      <c r="T1289" s="175">
        <f>SUM(T1290:T1307)</f>
        <v>0</v>
      </c>
      <c r="AR1289" s="176" t="s">
        <v>81</v>
      </c>
      <c r="AT1289" s="177" t="s">
        <v>71</v>
      </c>
      <c r="AU1289" s="177" t="s">
        <v>79</v>
      </c>
      <c r="AY1289" s="176" t="s">
        <v>160</v>
      </c>
      <c r="BK1289" s="178">
        <f>SUM(BK1290:BK1307)</f>
        <v>0</v>
      </c>
    </row>
    <row r="1290" spans="1:65" s="2" customFormat="1" ht="14.4" customHeight="1">
      <c r="A1290" s="37"/>
      <c r="B1290" s="38"/>
      <c r="C1290" s="181" t="s">
        <v>1934</v>
      </c>
      <c r="D1290" s="181" t="s">
        <v>163</v>
      </c>
      <c r="E1290" s="182" t="s">
        <v>1935</v>
      </c>
      <c r="F1290" s="183" t="s">
        <v>1936</v>
      </c>
      <c r="G1290" s="184" t="s">
        <v>178</v>
      </c>
      <c r="H1290" s="185">
        <v>114.55</v>
      </c>
      <c r="I1290" s="186"/>
      <c r="J1290" s="185">
        <f>ROUND(I1290*H1290,2)</f>
        <v>0</v>
      </c>
      <c r="K1290" s="183" t="s">
        <v>167</v>
      </c>
      <c r="L1290" s="42"/>
      <c r="M1290" s="187" t="s">
        <v>18</v>
      </c>
      <c r="N1290" s="188" t="s">
        <v>43</v>
      </c>
      <c r="O1290" s="67"/>
      <c r="P1290" s="189">
        <f>O1290*H1290</f>
        <v>0</v>
      </c>
      <c r="Q1290" s="189">
        <v>0</v>
      </c>
      <c r="R1290" s="189">
        <f>Q1290*H1290</f>
        <v>0</v>
      </c>
      <c r="S1290" s="189">
        <v>0</v>
      </c>
      <c r="T1290" s="190">
        <f>S1290*H1290</f>
        <v>0</v>
      </c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  <c r="AR1290" s="191" t="s">
        <v>201</v>
      </c>
      <c r="AT1290" s="191" t="s">
        <v>163</v>
      </c>
      <c r="AU1290" s="191" t="s">
        <v>81</v>
      </c>
      <c r="AY1290" s="20" t="s">
        <v>160</v>
      </c>
      <c r="BE1290" s="192">
        <f>IF(N1290="základní",J1290,0)</f>
        <v>0</v>
      </c>
      <c r="BF1290" s="192">
        <f>IF(N1290="snížená",J1290,0)</f>
        <v>0</v>
      </c>
      <c r="BG1290" s="192">
        <f>IF(N1290="zákl. přenesená",J1290,0)</f>
        <v>0</v>
      </c>
      <c r="BH1290" s="192">
        <f>IF(N1290="sníž. přenesená",J1290,0)</f>
        <v>0</v>
      </c>
      <c r="BI1290" s="192">
        <f>IF(N1290="nulová",J1290,0)</f>
        <v>0</v>
      </c>
      <c r="BJ1290" s="20" t="s">
        <v>79</v>
      </c>
      <c r="BK1290" s="192">
        <f>ROUND(I1290*H1290,2)</f>
        <v>0</v>
      </c>
      <c r="BL1290" s="20" t="s">
        <v>201</v>
      </c>
      <c r="BM1290" s="191" t="s">
        <v>1937</v>
      </c>
    </row>
    <row r="1291" spans="1:65" s="2" customFormat="1">
      <c r="A1291" s="37"/>
      <c r="B1291" s="38"/>
      <c r="C1291" s="39"/>
      <c r="D1291" s="193" t="s">
        <v>170</v>
      </c>
      <c r="E1291" s="39"/>
      <c r="F1291" s="194" t="s">
        <v>1938</v>
      </c>
      <c r="G1291" s="39"/>
      <c r="H1291" s="39"/>
      <c r="I1291" s="195"/>
      <c r="J1291" s="39"/>
      <c r="K1291" s="39"/>
      <c r="L1291" s="42"/>
      <c r="M1291" s="196"/>
      <c r="N1291" s="197"/>
      <c r="O1291" s="67"/>
      <c r="P1291" s="67"/>
      <c r="Q1291" s="67"/>
      <c r="R1291" s="67"/>
      <c r="S1291" s="67"/>
      <c r="T1291" s="68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  <c r="AT1291" s="20" t="s">
        <v>170</v>
      </c>
      <c r="AU1291" s="20" t="s">
        <v>81</v>
      </c>
    </row>
    <row r="1292" spans="1:65" s="14" customFormat="1">
      <c r="B1292" s="209"/>
      <c r="C1292" s="210"/>
      <c r="D1292" s="200" t="s">
        <v>172</v>
      </c>
      <c r="E1292" s="211" t="s">
        <v>18</v>
      </c>
      <c r="F1292" s="212" t="s">
        <v>1939</v>
      </c>
      <c r="G1292" s="210"/>
      <c r="H1292" s="213">
        <v>24.73</v>
      </c>
      <c r="I1292" s="214"/>
      <c r="J1292" s="210"/>
      <c r="K1292" s="210"/>
      <c r="L1292" s="215"/>
      <c r="M1292" s="216"/>
      <c r="N1292" s="217"/>
      <c r="O1292" s="217"/>
      <c r="P1292" s="217"/>
      <c r="Q1292" s="217"/>
      <c r="R1292" s="217"/>
      <c r="S1292" s="217"/>
      <c r="T1292" s="218"/>
      <c r="AT1292" s="219" t="s">
        <v>172</v>
      </c>
      <c r="AU1292" s="219" t="s">
        <v>81</v>
      </c>
      <c r="AV1292" s="14" t="s">
        <v>81</v>
      </c>
      <c r="AW1292" s="14" t="s">
        <v>34</v>
      </c>
      <c r="AX1292" s="14" t="s">
        <v>72</v>
      </c>
      <c r="AY1292" s="219" t="s">
        <v>160</v>
      </c>
    </row>
    <row r="1293" spans="1:65" s="14" customFormat="1">
      <c r="B1293" s="209"/>
      <c r="C1293" s="210"/>
      <c r="D1293" s="200" t="s">
        <v>172</v>
      </c>
      <c r="E1293" s="211" t="s">
        <v>18</v>
      </c>
      <c r="F1293" s="212" t="s">
        <v>1940</v>
      </c>
      <c r="G1293" s="210"/>
      <c r="H1293" s="213">
        <v>88.52</v>
      </c>
      <c r="I1293" s="214"/>
      <c r="J1293" s="210"/>
      <c r="K1293" s="210"/>
      <c r="L1293" s="215"/>
      <c r="M1293" s="216"/>
      <c r="N1293" s="217"/>
      <c r="O1293" s="217"/>
      <c r="P1293" s="217"/>
      <c r="Q1293" s="217"/>
      <c r="R1293" s="217"/>
      <c r="S1293" s="217"/>
      <c r="T1293" s="218"/>
      <c r="AT1293" s="219" t="s">
        <v>172</v>
      </c>
      <c r="AU1293" s="219" t="s">
        <v>81</v>
      </c>
      <c r="AV1293" s="14" t="s">
        <v>81</v>
      </c>
      <c r="AW1293" s="14" t="s">
        <v>34</v>
      </c>
      <c r="AX1293" s="14" t="s">
        <v>72</v>
      </c>
      <c r="AY1293" s="219" t="s">
        <v>160</v>
      </c>
    </row>
    <row r="1294" spans="1:65" s="14" customFormat="1">
      <c r="B1294" s="209"/>
      <c r="C1294" s="210"/>
      <c r="D1294" s="200" t="s">
        <v>172</v>
      </c>
      <c r="E1294" s="211" t="s">
        <v>18</v>
      </c>
      <c r="F1294" s="212" t="s">
        <v>1941</v>
      </c>
      <c r="G1294" s="210"/>
      <c r="H1294" s="213">
        <v>1.3</v>
      </c>
      <c r="I1294" s="214"/>
      <c r="J1294" s="210"/>
      <c r="K1294" s="210"/>
      <c r="L1294" s="215"/>
      <c r="M1294" s="216"/>
      <c r="N1294" s="217"/>
      <c r="O1294" s="217"/>
      <c r="P1294" s="217"/>
      <c r="Q1294" s="217"/>
      <c r="R1294" s="217"/>
      <c r="S1294" s="217"/>
      <c r="T1294" s="218"/>
      <c r="AT1294" s="219" t="s">
        <v>172</v>
      </c>
      <c r="AU1294" s="219" t="s">
        <v>81</v>
      </c>
      <c r="AV1294" s="14" t="s">
        <v>81</v>
      </c>
      <c r="AW1294" s="14" t="s">
        <v>34</v>
      </c>
      <c r="AX1294" s="14" t="s">
        <v>72</v>
      </c>
      <c r="AY1294" s="219" t="s">
        <v>160</v>
      </c>
    </row>
    <row r="1295" spans="1:65" s="15" customFormat="1">
      <c r="B1295" s="220"/>
      <c r="C1295" s="221"/>
      <c r="D1295" s="200" t="s">
        <v>172</v>
      </c>
      <c r="E1295" s="222" t="s">
        <v>18</v>
      </c>
      <c r="F1295" s="223" t="s">
        <v>175</v>
      </c>
      <c r="G1295" s="221"/>
      <c r="H1295" s="224">
        <v>114.55</v>
      </c>
      <c r="I1295" s="225"/>
      <c r="J1295" s="221"/>
      <c r="K1295" s="221"/>
      <c r="L1295" s="226"/>
      <c r="M1295" s="227"/>
      <c r="N1295" s="228"/>
      <c r="O1295" s="228"/>
      <c r="P1295" s="228"/>
      <c r="Q1295" s="228"/>
      <c r="R1295" s="228"/>
      <c r="S1295" s="228"/>
      <c r="T1295" s="229"/>
      <c r="AT1295" s="230" t="s">
        <v>172</v>
      </c>
      <c r="AU1295" s="230" t="s">
        <v>81</v>
      </c>
      <c r="AV1295" s="15" t="s">
        <v>168</v>
      </c>
      <c r="AW1295" s="15" t="s">
        <v>34</v>
      </c>
      <c r="AX1295" s="15" t="s">
        <v>79</v>
      </c>
      <c r="AY1295" s="230" t="s">
        <v>160</v>
      </c>
    </row>
    <row r="1296" spans="1:65" s="2" customFormat="1" ht="19.8" customHeight="1">
      <c r="A1296" s="37"/>
      <c r="B1296" s="38"/>
      <c r="C1296" s="181" t="s">
        <v>1942</v>
      </c>
      <c r="D1296" s="181" t="s">
        <v>163</v>
      </c>
      <c r="E1296" s="182" t="s">
        <v>1943</v>
      </c>
      <c r="F1296" s="183" t="s">
        <v>1944</v>
      </c>
      <c r="G1296" s="184" t="s">
        <v>178</v>
      </c>
      <c r="H1296" s="185">
        <v>114.55</v>
      </c>
      <c r="I1296" s="186"/>
      <c r="J1296" s="185">
        <f>ROUND(I1296*H1296,2)</f>
        <v>0</v>
      </c>
      <c r="K1296" s="183" t="s">
        <v>167</v>
      </c>
      <c r="L1296" s="42"/>
      <c r="M1296" s="187" t="s">
        <v>18</v>
      </c>
      <c r="N1296" s="188" t="s">
        <v>43</v>
      </c>
      <c r="O1296" s="67"/>
      <c r="P1296" s="189">
        <f>O1296*H1296</f>
        <v>0</v>
      </c>
      <c r="Q1296" s="189">
        <v>2.1000000000000001E-4</v>
      </c>
      <c r="R1296" s="189">
        <f>Q1296*H1296</f>
        <v>2.40555E-2</v>
      </c>
      <c r="S1296" s="189">
        <v>0</v>
      </c>
      <c r="T1296" s="190">
        <f>S1296*H1296</f>
        <v>0</v>
      </c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  <c r="AR1296" s="191" t="s">
        <v>201</v>
      </c>
      <c r="AT1296" s="191" t="s">
        <v>163</v>
      </c>
      <c r="AU1296" s="191" t="s">
        <v>81</v>
      </c>
      <c r="AY1296" s="20" t="s">
        <v>160</v>
      </c>
      <c r="BE1296" s="192">
        <f>IF(N1296="základní",J1296,0)</f>
        <v>0</v>
      </c>
      <c r="BF1296" s="192">
        <f>IF(N1296="snížená",J1296,0)</f>
        <v>0</v>
      </c>
      <c r="BG1296" s="192">
        <f>IF(N1296="zákl. přenesená",J1296,0)</f>
        <v>0</v>
      </c>
      <c r="BH1296" s="192">
        <f>IF(N1296="sníž. přenesená",J1296,0)</f>
        <v>0</v>
      </c>
      <c r="BI1296" s="192">
        <f>IF(N1296="nulová",J1296,0)</f>
        <v>0</v>
      </c>
      <c r="BJ1296" s="20" t="s">
        <v>79</v>
      </c>
      <c r="BK1296" s="192">
        <f>ROUND(I1296*H1296,2)</f>
        <v>0</v>
      </c>
      <c r="BL1296" s="20" t="s">
        <v>201</v>
      </c>
      <c r="BM1296" s="191" t="s">
        <v>1945</v>
      </c>
    </row>
    <row r="1297" spans="1:65" s="2" customFormat="1">
      <c r="A1297" s="37"/>
      <c r="B1297" s="38"/>
      <c r="C1297" s="39"/>
      <c r="D1297" s="193" t="s">
        <v>170</v>
      </c>
      <c r="E1297" s="39"/>
      <c r="F1297" s="194" t="s">
        <v>1946</v>
      </c>
      <c r="G1297" s="39"/>
      <c r="H1297" s="39"/>
      <c r="I1297" s="195"/>
      <c r="J1297" s="39"/>
      <c r="K1297" s="39"/>
      <c r="L1297" s="42"/>
      <c r="M1297" s="196"/>
      <c r="N1297" s="197"/>
      <c r="O1297" s="67"/>
      <c r="P1297" s="67"/>
      <c r="Q1297" s="67"/>
      <c r="R1297" s="67"/>
      <c r="S1297" s="67"/>
      <c r="T1297" s="68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  <c r="AT1297" s="20" t="s">
        <v>170</v>
      </c>
      <c r="AU1297" s="20" t="s">
        <v>81</v>
      </c>
    </row>
    <row r="1298" spans="1:65" s="14" customFormat="1">
      <c r="B1298" s="209"/>
      <c r="C1298" s="210"/>
      <c r="D1298" s="200" t="s">
        <v>172</v>
      </c>
      <c r="E1298" s="211" t="s">
        <v>18</v>
      </c>
      <c r="F1298" s="212" t="s">
        <v>1947</v>
      </c>
      <c r="G1298" s="210"/>
      <c r="H1298" s="213">
        <v>114.55</v>
      </c>
      <c r="I1298" s="214"/>
      <c r="J1298" s="210"/>
      <c r="K1298" s="210"/>
      <c r="L1298" s="215"/>
      <c r="M1298" s="216"/>
      <c r="N1298" s="217"/>
      <c r="O1298" s="217"/>
      <c r="P1298" s="217"/>
      <c r="Q1298" s="217"/>
      <c r="R1298" s="217"/>
      <c r="S1298" s="217"/>
      <c r="T1298" s="218"/>
      <c r="AT1298" s="219" t="s">
        <v>172</v>
      </c>
      <c r="AU1298" s="219" t="s">
        <v>81</v>
      </c>
      <c r="AV1298" s="14" t="s">
        <v>81</v>
      </c>
      <c r="AW1298" s="14" t="s">
        <v>34</v>
      </c>
      <c r="AX1298" s="14" t="s">
        <v>79</v>
      </c>
      <c r="AY1298" s="219" t="s">
        <v>160</v>
      </c>
    </row>
    <row r="1299" spans="1:65" s="2" customFormat="1" ht="22.2" customHeight="1">
      <c r="A1299" s="37"/>
      <c r="B1299" s="38"/>
      <c r="C1299" s="181" t="s">
        <v>1948</v>
      </c>
      <c r="D1299" s="181" t="s">
        <v>163</v>
      </c>
      <c r="E1299" s="182" t="s">
        <v>1949</v>
      </c>
      <c r="F1299" s="183" t="s">
        <v>1950</v>
      </c>
      <c r="G1299" s="184" t="s">
        <v>178</v>
      </c>
      <c r="H1299" s="185">
        <v>114.55</v>
      </c>
      <c r="I1299" s="186"/>
      <c r="J1299" s="185">
        <f>ROUND(I1299*H1299,2)</f>
        <v>0</v>
      </c>
      <c r="K1299" s="183" t="s">
        <v>167</v>
      </c>
      <c r="L1299" s="42"/>
      <c r="M1299" s="187" t="s">
        <v>18</v>
      </c>
      <c r="N1299" s="188" t="s">
        <v>43</v>
      </c>
      <c r="O1299" s="67"/>
      <c r="P1299" s="189">
        <f>O1299*H1299</f>
        <v>0</v>
      </c>
      <c r="Q1299" s="189">
        <v>2.9999999999999997E-4</v>
      </c>
      <c r="R1299" s="189">
        <f>Q1299*H1299</f>
        <v>3.4364999999999993E-2</v>
      </c>
      <c r="S1299" s="189">
        <v>0</v>
      </c>
      <c r="T1299" s="190">
        <f>S1299*H1299</f>
        <v>0</v>
      </c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  <c r="AR1299" s="191" t="s">
        <v>201</v>
      </c>
      <c r="AT1299" s="191" t="s">
        <v>163</v>
      </c>
      <c r="AU1299" s="191" t="s">
        <v>81</v>
      </c>
      <c r="AY1299" s="20" t="s">
        <v>160</v>
      </c>
      <c r="BE1299" s="192">
        <f>IF(N1299="základní",J1299,0)</f>
        <v>0</v>
      </c>
      <c r="BF1299" s="192">
        <f>IF(N1299="snížená",J1299,0)</f>
        <v>0</v>
      </c>
      <c r="BG1299" s="192">
        <f>IF(N1299="zákl. přenesená",J1299,0)</f>
        <v>0</v>
      </c>
      <c r="BH1299" s="192">
        <f>IF(N1299="sníž. přenesená",J1299,0)</f>
        <v>0</v>
      </c>
      <c r="BI1299" s="192">
        <f>IF(N1299="nulová",J1299,0)</f>
        <v>0</v>
      </c>
      <c r="BJ1299" s="20" t="s">
        <v>79</v>
      </c>
      <c r="BK1299" s="192">
        <f>ROUND(I1299*H1299,2)</f>
        <v>0</v>
      </c>
      <c r="BL1299" s="20" t="s">
        <v>201</v>
      </c>
      <c r="BM1299" s="191" t="s">
        <v>1951</v>
      </c>
    </row>
    <row r="1300" spans="1:65" s="2" customFormat="1">
      <c r="A1300" s="37"/>
      <c r="B1300" s="38"/>
      <c r="C1300" s="39"/>
      <c r="D1300" s="193" t="s">
        <v>170</v>
      </c>
      <c r="E1300" s="39"/>
      <c r="F1300" s="194" t="s">
        <v>1952</v>
      </c>
      <c r="G1300" s="39"/>
      <c r="H1300" s="39"/>
      <c r="I1300" s="195"/>
      <c r="J1300" s="39"/>
      <c r="K1300" s="39"/>
      <c r="L1300" s="42"/>
      <c r="M1300" s="196"/>
      <c r="N1300" s="197"/>
      <c r="O1300" s="67"/>
      <c r="P1300" s="67"/>
      <c r="Q1300" s="67"/>
      <c r="R1300" s="67"/>
      <c r="S1300" s="67"/>
      <c r="T1300" s="68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  <c r="AT1300" s="20" t="s">
        <v>170</v>
      </c>
      <c r="AU1300" s="20" t="s">
        <v>81</v>
      </c>
    </row>
    <row r="1301" spans="1:65" s="14" customFormat="1">
      <c r="B1301" s="209"/>
      <c r="C1301" s="210"/>
      <c r="D1301" s="200" t="s">
        <v>172</v>
      </c>
      <c r="E1301" s="211" t="s">
        <v>18</v>
      </c>
      <c r="F1301" s="212" t="s">
        <v>1947</v>
      </c>
      <c r="G1301" s="210"/>
      <c r="H1301" s="213">
        <v>114.55</v>
      </c>
      <c r="I1301" s="214"/>
      <c r="J1301" s="210"/>
      <c r="K1301" s="210"/>
      <c r="L1301" s="215"/>
      <c r="M1301" s="216"/>
      <c r="N1301" s="217"/>
      <c r="O1301" s="217"/>
      <c r="P1301" s="217"/>
      <c r="Q1301" s="217"/>
      <c r="R1301" s="217"/>
      <c r="S1301" s="217"/>
      <c r="T1301" s="218"/>
      <c r="AT1301" s="219" t="s">
        <v>172</v>
      </c>
      <c r="AU1301" s="219" t="s">
        <v>81</v>
      </c>
      <c r="AV1301" s="14" t="s">
        <v>81</v>
      </c>
      <c r="AW1301" s="14" t="s">
        <v>34</v>
      </c>
      <c r="AX1301" s="14" t="s">
        <v>79</v>
      </c>
      <c r="AY1301" s="219" t="s">
        <v>160</v>
      </c>
    </row>
    <row r="1302" spans="1:65" s="2" customFormat="1" ht="14.4" customHeight="1">
      <c r="A1302" s="37"/>
      <c r="B1302" s="38"/>
      <c r="C1302" s="181" t="s">
        <v>1953</v>
      </c>
      <c r="D1302" s="181" t="s">
        <v>163</v>
      </c>
      <c r="E1302" s="182" t="s">
        <v>1954</v>
      </c>
      <c r="F1302" s="183" t="s">
        <v>1955</v>
      </c>
      <c r="G1302" s="184" t="s">
        <v>178</v>
      </c>
      <c r="H1302" s="185">
        <v>55.63</v>
      </c>
      <c r="I1302" s="186"/>
      <c r="J1302" s="185">
        <f>ROUND(I1302*H1302,2)</f>
        <v>0</v>
      </c>
      <c r="K1302" s="183" t="s">
        <v>167</v>
      </c>
      <c r="L1302" s="42"/>
      <c r="M1302" s="187" t="s">
        <v>18</v>
      </c>
      <c r="N1302" s="188" t="s">
        <v>43</v>
      </c>
      <c r="O1302" s="67"/>
      <c r="P1302" s="189">
        <f>O1302*H1302</f>
        <v>0</v>
      </c>
      <c r="Q1302" s="189">
        <v>8.77E-3</v>
      </c>
      <c r="R1302" s="189">
        <f>Q1302*H1302</f>
        <v>0.48787510000000001</v>
      </c>
      <c r="S1302" s="189">
        <v>0</v>
      </c>
      <c r="T1302" s="190">
        <f>S1302*H1302</f>
        <v>0</v>
      </c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  <c r="AR1302" s="191" t="s">
        <v>201</v>
      </c>
      <c r="AT1302" s="191" t="s">
        <v>163</v>
      </c>
      <c r="AU1302" s="191" t="s">
        <v>81</v>
      </c>
      <c r="AY1302" s="20" t="s">
        <v>160</v>
      </c>
      <c r="BE1302" s="192">
        <f>IF(N1302="základní",J1302,0)</f>
        <v>0</v>
      </c>
      <c r="BF1302" s="192">
        <f>IF(N1302="snížená",J1302,0)</f>
        <v>0</v>
      </c>
      <c r="BG1302" s="192">
        <f>IF(N1302="zákl. přenesená",J1302,0)</f>
        <v>0</v>
      </c>
      <c r="BH1302" s="192">
        <f>IF(N1302="sníž. přenesená",J1302,0)</f>
        <v>0</v>
      </c>
      <c r="BI1302" s="192">
        <f>IF(N1302="nulová",J1302,0)</f>
        <v>0</v>
      </c>
      <c r="BJ1302" s="20" t="s">
        <v>79</v>
      </c>
      <c r="BK1302" s="192">
        <f>ROUND(I1302*H1302,2)</f>
        <v>0</v>
      </c>
      <c r="BL1302" s="20" t="s">
        <v>201</v>
      </c>
      <c r="BM1302" s="191" t="s">
        <v>1956</v>
      </c>
    </row>
    <row r="1303" spans="1:65" s="2" customFormat="1">
      <c r="A1303" s="37"/>
      <c r="B1303" s="38"/>
      <c r="C1303" s="39"/>
      <c r="D1303" s="193" t="s">
        <v>170</v>
      </c>
      <c r="E1303" s="39"/>
      <c r="F1303" s="194" t="s">
        <v>1957</v>
      </c>
      <c r="G1303" s="39"/>
      <c r="H1303" s="39"/>
      <c r="I1303" s="195"/>
      <c r="J1303" s="39"/>
      <c r="K1303" s="39"/>
      <c r="L1303" s="42"/>
      <c r="M1303" s="196"/>
      <c r="N1303" s="197"/>
      <c r="O1303" s="67"/>
      <c r="P1303" s="67"/>
      <c r="Q1303" s="67"/>
      <c r="R1303" s="67"/>
      <c r="S1303" s="67"/>
      <c r="T1303" s="68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  <c r="AT1303" s="20" t="s">
        <v>170</v>
      </c>
      <c r="AU1303" s="20" t="s">
        <v>81</v>
      </c>
    </row>
    <row r="1304" spans="1:65" s="13" customFormat="1">
      <c r="B1304" s="198"/>
      <c r="C1304" s="199"/>
      <c r="D1304" s="200" t="s">
        <v>172</v>
      </c>
      <c r="E1304" s="201" t="s">
        <v>18</v>
      </c>
      <c r="F1304" s="202" t="s">
        <v>812</v>
      </c>
      <c r="G1304" s="199"/>
      <c r="H1304" s="201" t="s">
        <v>18</v>
      </c>
      <c r="I1304" s="203"/>
      <c r="J1304" s="199"/>
      <c r="K1304" s="199"/>
      <c r="L1304" s="204"/>
      <c r="M1304" s="205"/>
      <c r="N1304" s="206"/>
      <c r="O1304" s="206"/>
      <c r="P1304" s="206"/>
      <c r="Q1304" s="206"/>
      <c r="R1304" s="206"/>
      <c r="S1304" s="206"/>
      <c r="T1304" s="207"/>
      <c r="AT1304" s="208" t="s">
        <v>172</v>
      </c>
      <c r="AU1304" s="208" t="s">
        <v>81</v>
      </c>
      <c r="AV1304" s="13" t="s">
        <v>79</v>
      </c>
      <c r="AW1304" s="13" t="s">
        <v>34</v>
      </c>
      <c r="AX1304" s="13" t="s">
        <v>72</v>
      </c>
      <c r="AY1304" s="208" t="s">
        <v>160</v>
      </c>
    </row>
    <row r="1305" spans="1:65" s="14" customFormat="1">
      <c r="B1305" s="209"/>
      <c r="C1305" s="210"/>
      <c r="D1305" s="200" t="s">
        <v>172</v>
      </c>
      <c r="E1305" s="211" t="s">
        <v>18</v>
      </c>
      <c r="F1305" s="212" t="s">
        <v>1958</v>
      </c>
      <c r="G1305" s="210"/>
      <c r="H1305" s="213">
        <v>26.83</v>
      </c>
      <c r="I1305" s="214"/>
      <c r="J1305" s="210"/>
      <c r="K1305" s="210"/>
      <c r="L1305" s="215"/>
      <c r="M1305" s="216"/>
      <c r="N1305" s="217"/>
      <c r="O1305" s="217"/>
      <c r="P1305" s="217"/>
      <c r="Q1305" s="217"/>
      <c r="R1305" s="217"/>
      <c r="S1305" s="217"/>
      <c r="T1305" s="218"/>
      <c r="AT1305" s="219" t="s">
        <v>172</v>
      </c>
      <c r="AU1305" s="219" t="s">
        <v>81</v>
      </c>
      <c r="AV1305" s="14" t="s">
        <v>81</v>
      </c>
      <c r="AW1305" s="14" t="s">
        <v>34</v>
      </c>
      <c r="AX1305" s="14" t="s">
        <v>72</v>
      </c>
      <c r="AY1305" s="219" t="s">
        <v>160</v>
      </c>
    </row>
    <row r="1306" spans="1:65" s="14" customFormat="1">
      <c r="B1306" s="209"/>
      <c r="C1306" s="210"/>
      <c r="D1306" s="200" t="s">
        <v>172</v>
      </c>
      <c r="E1306" s="211" t="s">
        <v>18</v>
      </c>
      <c r="F1306" s="212" t="s">
        <v>1959</v>
      </c>
      <c r="G1306" s="210"/>
      <c r="H1306" s="213">
        <v>28.8</v>
      </c>
      <c r="I1306" s="214"/>
      <c r="J1306" s="210"/>
      <c r="K1306" s="210"/>
      <c r="L1306" s="215"/>
      <c r="M1306" s="216"/>
      <c r="N1306" s="217"/>
      <c r="O1306" s="217"/>
      <c r="P1306" s="217"/>
      <c r="Q1306" s="217"/>
      <c r="R1306" s="217"/>
      <c r="S1306" s="217"/>
      <c r="T1306" s="218"/>
      <c r="AT1306" s="219" t="s">
        <v>172</v>
      </c>
      <c r="AU1306" s="219" t="s">
        <v>81</v>
      </c>
      <c r="AV1306" s="14" t="s">
        <v>81</v>
      </c>
      <c r="AW1306" s="14" t="s">
        <v>34</v>
      </c>
      <c r="AX1306" s="14" t="s">
        <v>72</v>
      </c>
      <c r="AY1306" s="219" t="s">
        <v>160</v>
      </c>
    </row>
    <row r="1307" spans="1:65" s="15" customFormat="1">
      <c r="B1307" s="220"/>
      <c r="C1307" s="221"/>
      <c r="D1307" s="200" t="s">
        <v>172</v>
      </c>
      <c r="E1307" s="222" t="s">
        <v>18</v>
      </c>
      <c r="F1307" s="223" t="s">
        <v>175</v>
      </c>
      <c r="G1307" s="221"/>
      <c r="H1307" s="224">
        <v>55.63</v>
      </c>
      <c r="I1307" s="225"/>
      <c r="J1307" s="221"/>
      <c r="K1307" s="221"/>
      <c r="L1307" s="226"/>
      <c r="M1307" s="242"/>
      <c r="N1307" s="243"/>
      <c r="O1307" s="243"/>
      <c r="P1307" s="243"/>
      <c r="Q1307" s="243"/>
      <c r="R1307" s="243"/>
      <c r="S1307" s="243"/>
      <c r="T1307" s="244"/>
      <c r="AT1307" s="230" t="s">
        <v>172</v>
      </c>
      <c r="AU1307" s="230" t="s">
        <v>81</v>
      </c>
      <c r="AV1307" s="15" t="s">
        <v>168</v>
      </c>
      <c r="AW1307" s="15" t="s">
        <v>34</v>
      </c>
      <c r="AX1307" s="15" t="s">
        <v>79</v>
      </c>
      <c r="AY1307" s="230" t="s">
        <v>160</v>
      </c>
    </row>
    <row r="1308" spans="1:65" s="2" customFormat="1" ht="6.9" customHeight="1">
      <c r="A1308" s="37"/>
      <c r="B1308" s="50"/>
      <c r="C1308" s="51"/>
      <c r="D1308" s="51"/>
      <c r="E1308" s="51"/>
      <c r="F1308" s="51"/>
      <c r="G1308" s="51"/>
      <c r="H1308" s="51"/>
      <c r="I1308" s="51"/>
      <c r="J1308" s="51"/>
      <c r="K1308" s="51"/>
      <c r="L1308" s="42"/>
      <c r="M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</sheetData>
  <sheetProtection password="CC53" sheet="1" objects="1" scenarios="1" formatColumns="0" formatRows="0" autoFilter="0"/>
  <autoFilter ref="C106:K1307"/>
  <mergeCells count="12">
    <mergeCell ref="E99:H99"/>
    <mergeCell ref="L2:V2"/>
    <mergeCell ref="E50:H50"/>
    <mergeCell ref="E52:H52"/>
    <mergeCell ref="E54:H54"/>
    <mergeCell ref="E95:H95"/>
    <mergeCell ref="E97:H97"/>
    <mergeCell ref="E7:H7"/>
    <mergeCell ref="E9:H9"/>
    <mergeCell ref="E11:H11"/>
    <mergeCell ref="E20:H20"/>
    <mergeCell ref="E29:H29"/>
  </mergeCells>
  <hyperlinks>
    <hyperlink ref="F111" r:id="rId1"/>
    <hyperlink ref="F115" r:id="rId2"/>
    <hyperlink ref="F118" r:id="rId3"/>
    <hyperlink ref="F121" r:id="rId4"/>
    <hyperlink ref="F124" r:id="rId5"/>
    <hyperlink ref="F132" r:id="rId6"/>
    <hyperlink ref="F142" r:id="rId7"/>
    <hyperlink ref="F153" r:id="rId8"/>
    <hyperlink ref="F156" r:id="rId9"/>
    <hyperlink ref="F167" r:id="rId10"/>
    <hyperlink ref="F173" r:id="rId11"/>
    <hyperlink ref="F181" r:id="rId12"/>
    <hyperlink ref="F185" r:id="rId13"/>
    <hyperlink ref="F189" r:id="rId14"/>
    <hyperlink ref="F192" r:id="rId15"/>
    <hyperlink ref="F196" r:id="rId16"/>
    <hyperlink ref="F199" r:id="rId17"/>
    <hyperlink ref="F209" r:id="rId18"/>
    <hyperlink ref="F213" r:id="rId19"/>
    <hyperlink ref="F217" r:id="rId20"/>
    <hyperlink ref="F220" r:id="rId21"/>
    <hyperlink ref="F224" r:id="rId22"/>
    <hyperlink ref="F232" r:id="rId23"/>
    <hyperlink ref="F245" r:id="rId24"/>
    <hyperlink ref="F261" r:id="rId25"/>
    <hyperlink ref="F267" r:id="rId26"/>
    <hyperlink ref="F271" r:id="rId27"/>
    <hyperlink ref="F302" r:id="rId28"/>
    <hyperlink ref="F332" r:id="rId29"/>
    <hyperlink ref="F339" r:id="rId30"/>
    <hyperlink ref="F345" r:id="rId31"/>
    <hyperlink ref="F351" r:id="rId32"/>
    <hyperlink ref="F360" r:id="rId33"/>
    <hyperlink ref="F364" r:id="rId34"/>
    <hyperlink ref="F370" r:id="rId35"/>
    <hyperlink ref="F377" r:id="rId36"/>
    <hyperlink ref="F380" r:id="rId37"/>
    <hyperlink ref="F384" r:id="rId38"/>
    <hyperlink ref="F389" r:id="rId39"/>
    <hyperlink ref="F393" r:id="rId40"/>
    <hyperlink ref="F398" r:id="rId41"/>
    <hyperlink ref="F406" r:id="rId42"/>
    <hyperlink ref="F418" r:id="rId43"/>
    <hyperlink ref="F435" r:id="rId44"/>
    <hyperlink ref="F459" r:id="rId45"/>
    <hyperlink ref="F462" r:id="rId46"/>
    <hyperlink ref="F465" r:id="rId47"/>
    <hyperlink ref="F476" r:id="rId48"/>
    <hyperlink ref="F479" r:id="rId49"/>
    <hyperlink ref="F484" r:id="rId50"/>
    <hyperlink ref="F489" r:id="rId51"/>
    <hyperlink ref="F508" r:id="rId52"/>
    <hyperlink ref="F513" r:id="rId53"/>
    <hyperlink ref="F518" r:id="rId54"/>
    <hyperlink ref="F534" r:id="rId55"/>
    <hyperlink ref="F539" r:id="rId56"/>
    <hyperlink ref="F546" r:id="rId57"/>
    <hyperlink ref="F555" r:id="rId58"/>
    <hyperlink ref="F560" r:id="rId59"/>
    <hyperlink ref="F565" r:id="rId60"/>
    <hyperlink ref="F570" r:id="rId61"/>
    <hyperlink ref="F575" r:id="rId62"/>
    <hyperlink ref="F580" r:id="rId63"/>
    <hyperlink ref="F585" r:id="rId64"/>
    <hyperlink ref="F631" r:id="rId65"/>
    <hyperlink ref="F638" r:id="rId66"/>
    <hyperlink ref="F648" r:id="rId67"/>
    <hyperlink ref="F654" r:id="rId68"/>
    <hyperlink ref="F658" r:id="rId69"/>
    <hyperlink ref="F661" r:id="rId70"/>
    <hyperlink ref="F664" r:id="rId71"/>
    <hyperlink ref="F667" r:id="rId72"/>
    <hyperlink ref="F670" r:id="rId73"/>
    <hyperlink ref="F673" r:id="rId74"/>
    <hyperlink ref="F676" r:id="rId75"/>
    <hyperlink ref="F679" r:id="rId76"/>
    <hyperlink ref="F691" r:id="rId77"/>
    <hyperlink ref="F700" r:id="rId78"/>
    <hyperlink ref="F723" r:id="rId79"/>
    <hyperlink ref="F740" r:id="rId80"/>
    <hyperlink ref="F748" r:id="rId81"/>
    <hyperlink ref="F755" r:id="rId82"/>
    <hyperlink ref="F763" r:id="rId83"/>
    <hyperlink ref="F771" r:id="rId84"/>
    <hyperlink ref="F781" r:id="rId85"/>
    <hyperlink ref="F789" r:id="rId86"/>
    <hyperlink ref="F799" r:id="rId87"/>
    <hyperlink ref="F808" r:id="rId88"/>
    <hyperlink ref="F817" r:id="rId89"/>
    <hyperlink ref="F825" r:id="rId90"/>
    <hyperlink ref="F833" r:id="rId91"/>
    <hyperlink ref="F849" r:id="rId92"/>
    <hyperlink ref="F853" r:id="rId93"/>
    <hyperlink ref="F861" r:id="rId94"/>
    <hyperlink ref="F870" r:id="rId95"/>
    <hyperlink ref="F875" r:id="rId96"/>
    <hyperlink ref="F884" r:id="rId97"/>
    <hyperlink ref="F890" r:id="rId98"/>
    <hyperlink ref="F902" r:id="rId99"/>
    <hyperlink ref="F907" r:id="rId100"/>
    <hyperlink ref="F915" r:id="rId101"/>
    <hyperlink ref="F930" r:id="rId102"/>
    <hyperlink ref="F948" r:id="rId103"/>
    <hyperlink ref="F963" r:id="rId104"/>
    <hyperlink ref="F973" r:id="rId105"/>
    <hyperlink ref="F976" r:id="rId106"/>
    <hyperlink ref="F984" r:id="rId107"/>
    <hyperlink ref="F1024" r:id="rId108"/>
    <hyperlink ref="F1040" r:id="rId109"/>
    <hyperlink ref="F1048" r:id="rId110"/>
    <hyperlink ref="F1069" r:id="rId111"/>
    <hyperlink ref="F1071" r:id="rId112"/>
    <hyperlink ref="F1074" r:id="rId113"/>
    <hyperlink ref="F1077" r:id="rId114"/>
    <hyperlink ref="F1082" r:id="rId115"/>
    <hyperlink ref="F1090" r:id="rId116"/>
    <hyperlink ref="F1093" r:id="rId117"/>
    <hyperlink ref="F1096" r:id="rId118"/>
    <hyperlink ref="F1099" r:id="rId119"/>
    <hyperlink ref="F1112" r:id="rId120"/>
    <hyperlink ref="F1117" r:id="rId121"/>
    <hyperlink ref="F1126" r:id="rId122"/>
    <hyperlink ref="F1131" r:id="rId123"/>
    <hyperlink ref="F1137" r:id="rId124"/>
    <hyperlink ref="F1142" r:id="rId125"/>
    <hyperlink ref="F1147" r:id="rId126"/>
    <hyperlink ref="F1158" r:id="rId127"/>
    <hyperlink ref="F1170" r:id="rId128"/>
    <hyperlink ref="F1201" r:id="rId129"/>
    <hyperlink ref="F1204" r:id="rId130"/>
    <hyperlink ref="F1207" r:id="rId131"/>
    <hyperlink ref="F1210" r:id="rId132"/>
    <hyperlink ref="F1215" r:id="rId133"/>
    <hyperlink ref="F1224" r:id="rId134"/>
    <hyperlink ref="F1229" r:id="rId135"/>
    <hyperlink ref="F1241" r:id="rId136"/>
    <hyperlink ref="F1244" r:id="rId137"/>
    <hyperlink ref="F1253" r:id="rId138"/>
    <hyperlink ref="F1258" r:id="rId139"/>
    <hyperlink ref="F1263" r:id="rId140"/>
    <hyperlink ref="F1268" r:id="rId141"/>
    <hyperlink ref="F1279" r:id="rId142"/>
    <hyperlink ref="F1291" r:id="rId143"/>
    <hyperlink ref="F1297" r:id="rId144"/>
    <hyperlink ref="F1300" r:id="rId145"/>
    <hyperlink ref="F1303" r:id="rId14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6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92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1" customFormat="1" ht="12" customHeight="1">
      <c r="B8" s="23"/>
      <c r="D8" s="115" t="s">
        <v>126</v>
      </c>
      <c r="L8" s="23"/>
    </row>
    <row r="9" spans="1:46" s="2" customFormat="1" ht="14.4" customHeight="1">
      <c r="A9" s="37"/>
      <c r="B9" s="42"/>
      <c r="C9" s="37"/>
      <c r="D9" s="37"/>
      <c r="E9" s="396" t="s">
        <v>127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128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5.6" customHeight="1">
      <c r="A11" s="37"/>
      <c r="B11" s="42"/>
      <c r="C11" s="37"/>
      <c r="D11" s="37"/>
      <c r="E11" s="399" t="s">
        <v>1960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17</v>
      </c>
      <c r="E13" s="37"/>
      <c r="F13" s="106" t="s">
        <v>18</v>
      </c>
      <c r="G13" s="37"/>
      <c r="H13" s="37"/>
      <c r="I13" s="115" t="s">
        <v>19</v>
      </c>
      <c r="J13" s="106" t="s">
        <v>18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20</v>
      </c>
      <c r="E14" s="37"/>
      <c r="F14" s="106" t="s">
        <v>21</v>
      </c>
      <c r="G14" s="37"/>
      <c r="H14" s="37"/>
      <c r="I14" s="115" t="s">
        <v>22</v>
      </c>
      <c r="J14" s="117" t="str">
        <f>'Rekapitulace stavby'!AN8</f>
        <v>19. 9. 2024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8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24</v>
      </c>
      <c r="E16" s="37"/>
      <c r="F16" s="37"/>
      <c r="G16" s="37"/>
      <c r="H16" s="37"/>
      <c r="I16" s="115" t="s">
        <v>25</v>
      </c>
      <c r="J16" s="106" t="s">
        <v>26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18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25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25</v>
      </c>
      <c r="J22" s="106" t="s">
        <v>32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33</v>
      </c>
      <c r="F23" s="37"/>
      <c r="G23" s="37"/>
      <c r="H23" s="37"/>
      <c r="I23" s="115" t="s">
        <v>28</v>
      </c>
      <c r="J23" s="106" t="s">
        <v>18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35</v>
      </c>
      <c r="E25" s="37"/>
      <c r="F25" s="37"/>
      <c r="G25" s="37"/>
      <c r="H25" s="37"/>
      <c r="I25" s="115" t="s">
        <v>25</v>
      </c>
      <c r="J25" s="106" t="s">
        <v>32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33</v>
      </c>
      <c r="F26" s="37"/>
      <c r="G26" s="37"/>
      <c r="H26" s="37"/>
      <c r="I26" s="115" t="s">
        <v>28</v>
      </c>
      <c r="J26" s="106" t="s">
        <v>18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36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4.4" customHeight="1">
      <c r="A29" s="118"/>
      <c r="B29" s="119"/>
      <c r="C29" s="118"/>
      <c r="D29" s="118"/>
      <c r="E29" s="402" t="s">
        <v>18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38</v>
      </c>
      <c r="E32" s="37"/>
      <c r="F32" s="37"/>
      <c r="G32" s="37"/>
      <c r="H32" s="37"/>
      <c r="I32" s="37"/>
      <c r="J32" s="123">
        <f>ROUND(J86,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37"/>
      <c r="F34" s="124" t="s">
        <v>40</v>
      </c>
      <c r="G34" s="37"/>
      <c r="H34" s="37"/>
      <c r="I34" s="124" t="s">
        <v>39</v>
      </c>
      <c r="J34" s="124" t="s">
        <v>41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customHeight="1">
      <c r="A35" s="37"/>
      <c r="B35" s="42"/>
      <c r="C35" s="37"/>
      <c r="D35" s="125" t="s">
        <v>42</v>
      </c>
      <c r="E35" s="115" t="s">
        <v>43</v>
      </c>
      <c r="F35" s="126">
        <f>ROUND((SUM(BE86:BE95)),  2)</f>
        <v>0</v>
      </c>
      <c r="G35" s="37"/>
      <c r="H35" s="37"/>
      <c r="I35" s="127">
        <v>0.21</v>
      </c>
      <c r="J35" s="126">
        <f>ROUND(((SUM(BE86:BE95))*I35),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customHeight="1">
      <c r="A36" s="37"/>
      <c r="B36" s="42"/>
      <c r="C36" s="37"/>
      <c r="D36" s="37"/>
      <c r="E36" s="115" t="s">
        <v>44</v>
      </c>
      <c r="F36" s="126">
        <f>ROUND((SUM(BF86:BF95)),  2)</f>
        <v>0</v>
      </c>
      <c r="G36" s="37"/>
      <c r="H36" s="37"/>
      <c r="I36" s="127">
        <v>0.12</v>
      </c>
      <c r="J36" s="126">
        <f>ROUND(((SUM(BF86:BF95))*I36),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45</v>
      </c>
      <c r="F37" s="126">
        <f>ROUND((SUM(BG86:BG95)),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" hidden="1" customHeight="1">
      <c r="A38" s="37"/>
      <c r="B38" s="42"/>
      <c r="C38" s="37"/>
      <c r="D38" s="37"/>
      <c r="E38" s="115" t="s">
        <v>46</v>
      </c>
      <c r="F38" s="126">
        <f>ROUND((SUM(BH86:BH95)),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" hidden="1" customHeight="1">
      <c r="A39" s="37"/>
      <c r="B39" s="42"/>
      <c r="C39" s="37"/>
      <c r="D39" s="37"/>
      <c r="E39" s="115" t="s">
        <v>47</v>
      </c>
      <c r="F39" s="126">
        <f>ROUND((SUM(BI86:BI95)),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48</v>
      </c>
      <c r="E41" s="130"/>
      <c r="F41" s="130"/>
      <c r="G41" s="131" t="s">
        <v>49</v>
      </c>
      <c r="H41" s="132" t="s">
        <v>50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" customHeight="1">
      <c r="A47" s="37"/>
      <c r="B47" s="38"/>
      <c r="C47" s="26" t="s">
        <v>130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15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4.4" customHeight="1">
      <c r="A50" s="37"/>
      <c r="B50" s="38"/>
      <c r="C50" s="39"/>
      <c r="D50" s="39"/>
      <c r="E50" s="394" t="str">
        <f>E7</f>
        <v>Stod – ÚV III – doplnění technologického stupně úpravy vody</v>
      </c>
      <c r="F50" s="395"/>
      <c r="G50" s="395"/>
      <c r="H50" s="39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126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4.4" customHeight="1">
      <c r="A52" s="37"/>
      <c r="B52" s="38"/>
      <c r="C52" s="39"/>
      <c r="D52" s="39"/>
      <c r="E52" s="394" t="s">
        <v>127</v>
      </c>
      <c r="F52" s="393"/>
      <c r="G52" s="393"/>
      <c r="H52" s="393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128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9"/>
      <c r="D54" s="39"/>
      <c r="E54" s="389" t="str">
        <f>E11</f>
        <v>SO 01.3 - Vzduchotechnika</v>
      </c>
      <c r="F54" s="393"/>
      <c r="G54" s="393"/>
      <c r="H54" s="393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20</v>
      </c>
      <c r="D56" s="39"/>
      <c r="E56" s="39"/>
      <c r="F56" s="30" t="str">
        <f>F14</f>
        <v>Stod</v>
      </c>
      <c r="G56" s="39"/>
      <c r="H56" s="39"/>
      <c r="I56" s="32" t="s">
        <v>22</v>
      </c>
      <c r="J56" s="62" t="str">
        <f>IF(J14="","",J14)</f>
        <v>19. 9. 2024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26.4" customHeight="1">
      <c r="A58" s="37"/>
      <c r="B58" s="38"/>
      <c r="C58" s="32" t="s">
        <v>24</v>
      </c>
      <c r="D58" s="39"/>
      <c r="E58" s="39"/>
      <c r="F58" s="30" t="str">
        <f>E17</f>
        <v>Město Stod</v>
      </c>
      <c r="G58" s="39"/>
      <c r="H58" s="39"/>
      <c r="I58" s="32" t="s">
        <v>31</v>
      </c>
      <c r="J58" s="35" t="str">
        <f>E23</f>
        <v>Vodohospodářský podnik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6.4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35</v>
      </c>
      <c r="J59" s="35" t="str">
        <f>E26</f>
        <v>Vodohospodářský podnik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131</v>
      </c>
      <c r="D61" s="140"/>
      <c r="E61" s="140"/>
      <c r="F61" s="140"/>
      <c r="G61" s="140"/>
      <c r="H61" s="140"/>
      <c r="I61" s="140"/>
      <c r="J61" s="141" t="s">
        <v>132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8" customHeight="1">
      <c r="A63" s="37"/>
      <c r="B63" s="38"/>
      <c r="C63" s="142" t="s">
        <v>70</v>
      </c>
      <c r="D63" s="39"/>
      <c r="E63" s="39"/>
      <c r="F63" s="39"/>
      <c r="G63" s="39"/>
      <c r="H63" s="39"/>
      <c r="I63" s="39"/>
      <c r="J63" s="80">
        <f>J86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133</v>
      </c>
    </row>
    <row r="64" spans="1:47" s="9" customFormat="1" ht="24.9" customHeight="1">
      <c r="B64" s="143"/>
      <c r="C64" s="144"/>
      <c r="D64" s="145" t="s">
        <v>1961</v>
      </c>
      <c r="E64" s="146"/>
      <c r="F64" s="146"/>
      <c r="G64" s="146"/>
      <c r="H64" s="146"/>
      <c r="I64" s="146"/>
      <c r="J64" s="147">
        <f>J87</f>
        <v>0</v>
      </c>
      <c r="K64" s="144"/>
      <c r="L64" s="148"/>
    </row>
    <row r="65" spans="1:31" s="2" customFormat="1" ht="21.75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16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31" s="2" customFormat="1" ht="6.9" customHeight="1">
      <c r="A66" s="37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116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pans="1:31" s="2" customFormat="1" ht="6.9" customHeight="1">
      <c r="A70" s="37"/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24.9" customHeight="1">
      <c r="A71" s="37"/>
      <c r="B71" s="38"/>
      <c r="C71" s="26" t="s">
        <v>145</v>
      </c>
      <c r="D71" s="39"/>
      <c r="E71" s="39"/>
      <c r="F71" s="39"/>
      <c r="G71" s="39"/>
      <c r="H71" s="39"/>
      <c r="I71" s="39"/>
      <c r="J71" s="39"/>
      <c r="K71" s="39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2" customHeight="1">
      <c r="A73" s="37"/>
      <c r="B73" s="38"/>
      <c r="C73" s="32" t="s">
        <v>15</v>
      </c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4.4" customHeight="1">
      <c r="A74" s="37"/>
      <c r="B74" s="38"/>
      <c r="C74" s="39"/>
      <c r="D74" s="39"/>
      <c r="E74" s="394" t="str">
        <f>E7</f>
        <v>Stod – ÚV III – doplnění technologického stupně úpravy vody</v>
      </c>
      <c r="F74" s="395"/>
      <c r="G74" s="395"/>
      <c r="H74" s="395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1" customFormat="1" ht="12" customHeight="1">
      <c r="B75" s="24"/>
      <c r="C75" s="32" t="s">
        <v>126</v>
      </c>
      <c r="D75" s="25"/>
      <c r="E75" s="25"/>
      <c r="F75" s="25"/>
      <c r="G75" s="25"/>
      <c r="H75" s="25"/>
      <c r="I75" s="25"/>
      <c r="J75" s="25"/>
      <c r="K75" s="25"/>
      <c r="L75" s="23"/>
    </row>
    <row r="76" spans="1:31" s="2" customFormat="1" ht="14.4" customHeight="1">
      <c r="A76" s="37"/>
      <c r="B76" s="38"/>
      <c r="C76" s="39"/>
      <c r="D76" s="39"/>
      <c r="E76" s="394" t="s">
        <v>127</v>
      </c>
      <c r="F76" s="393"/>
      <c r="G76" s="393"/>
      <c r="H76" s="393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128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5.6" customHeight="1">
      <c r="A78" s="37"/>
      <c r="B78" s="38"/>
      <c r="C78" s="39"/>
      <c r="D78" s="39"/>
      <c r="E78" s="389" t="str">
        <f>E11</f>
        <v>SO 01.3 - Vzduchotechnika</v>
      </c>
      <c r="F78" s="393"/>
      <c r="G78" s="393"/>
      <c r="H78" s="393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20</v>
      </c>
      <c r="D80" s="39"/>
      <c r="E80" s="39"/>
      <c r="F80" s="30" t="str">
        <f>F14</f>
        <v>Stod</v>
      </c>
      <c r="G80" s="39"/>
      <c r="H80" s="39"/>
      <c r="I80" s="32" t="s">
        <v>22</v>
      </c>
      <c r="J80" s="62" t="str">
        <f>IF(J14="","",J14)</f>
        <v>19. 9. 2024</v>
      </c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26.4" customHeight="1">
      <c r="A82" s="37"/>
      <c r="B82" s="38"/>
      <c r="C82" s="32" t="s">
        <v>24</v>
      </c>
      <c r="D82" s="39"/>
      <c r="E82" s="39"/>
      <c r="F82" s="30" t="str">
        <f>E17</f>
        <v>Město Stod</v>
      </c>
      <c r="G82" s="39"/>
      <c r="H82" s="39"/>
      <c r="I82" s="32" t="s">
        <v>31</v>
      </c>
      <c r="J82" s="35" t="str">
        <f>E23</f>
        <v>Vodohospodářský podnik a.s.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26.4" customHeight="1">
      <c r="A83" s="37"/>
      <c r="B83" s="38"/>
      <c r="C83" s="32" t="s">
        <v>29</v>
      </c>
      <c r="D83" s="39"/>
      <c r="E83" s="39"/>
      <c r="F83" s="30" t="str">
        <f>IF(E20="","",E20)</f>
        <v>Vyplň údaj</v>
      </c>
      <c r="G83" s="39"/>
      <c r="H83" s="39"/>
      <c r="I83" s="32" t="s">
        <v>35</v>
      </c>
      <c r="J83" s="35" t="str">
        <f>E26</f>
        <v>Vodohospodářský podnik a.s.</v>
      </c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54"/>
      <c r="B85" s="155"/>
      <c r="C85" s="156" t="s">
        <v>146</v>
      </c>
      <c r="D85" s="157" t="s">
        <v>57</v>
      </c>
      <c r="E85" s="157" t="s">
        <v>53</v>
      </c>
      <c r="F85" s="157" t="s">
        <v>54</v>
      </c>
      <c r="G85" s="157" t="s">
        <v>147</v>
      </c>
      <c r="H85" s="157" t="s">
        <v>148</v>
      </c>
      <c r="I85" s="157" t="s">
        <v>149</v>
      </c>
      <c r="J85" s="157" t="s">
        <v>132</v>
      </c>
      <c r="K85" s="158" t="s">
        <v>150</v>
      </c>
      <c r="L85" s="159"/>
      <c r="M85" s="71" t="s">
        <v>18</v>
      </c>
      <c r="N85" s="72" t="s">
        <v>42</v>
      </c>
      <c r="O85" s="72" t="s">
        <v>151</v>
      </c>
      <c r="P85" s="72" t="s">
        <v>152</v>
      </c>
      <c r="Q85" s="72" t="s">
        <v>153</v>
      </c>
      <c r="R85" s="72" t="s">
        <v>154</v>
      </c>
      <c r="S85" s="72" t="s">
        <v>155</v>
      </c>
      <c r="T85" s="73" t="s">
        <v>156</v>
      </c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</row>
    <row r="86" spans="1:65" s="2" customFormat="1" ht="22.8" customHeight="1">
      <c r="A86" s="37"/>
      <c r="B86" s="38"/>
      <c r="C86" s="78" t="s">
        <v>157</v>
      </c>
      <c r="D86" s="39"/>
      <c r="E86" s="39"/>
      <c r="F86" s="39"/>
      <c r="G86" s="39"/>
      <c r="H86" s="39"/>
      <c r="I86" s="39"/>
      <c r="J86" s="160">
        <f>BK86</f>
        <v>0</v>
      </c>
      <c r="K86" s="39"/>
      <c r="L86" s="42"/>
      <c r="M86" s="74"/>
      <c r="N86" s="161"/>
      <c r="O86" s="75"/>
      <c r="P86" s="162">
        <f>P87</f>
        <v>0</v>
      </c>
      <c r="Q86" s="75"/>
      <c r="R86" s="162">
        <f>R87</f>
        <v>0</v>
      </c>
      <c r="S86" s="75"/>
      <c r="T86" s="163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20" t="s">
        <v>71</v>
      </c>
      <c r="AU86" s="20" t="s">
        <v>133</v>
      </c>
      <c r="BK86" s="164">
        <f>BK87</f>
        <v>0</v>
      </c>
    </row>
    <row r="87" spans="1:65" s="12" customFormat="1" ht="25.95" customHeight="1">
      <c r="B87" s="165"/>
      <c r="C87" s="166"/>
      <c r="D87" s="167" t="s">
        <v>71</v>
      </c>
      <c r="E87" s="168" t="s">
        <v>1962</v>
      </c>
      <c r="F87" s="168" t="s">
        <v>1963</v>
      </c>
      <c r="G87" s="166"/>
      <c r="H87" s="166"/>
      <c r="I87" s="169"/>
      <c r="J87" s="170">
        <f>BK87</f>
        <v>0</v>
      </c>
      <c r="K87" s="166"/>
      <c r="L87" s="171"/>
      <c r="M87" s="172"/>
      <c r="N87" s="173"/>
      <c r="O87" s="173"/>
      <c r="P87" s="174">
        <f>SUM(P88:P95)</f>
        <v>0</v>
      </c>
      <c r="Q87" s="173"/>
      <c r="R87" s="174">
        <f>SUM(R88:R95)</f>
        <v>0</v>
      </c>
      <c r="S87" s="173"/>
      <c r="T87" s="175">
        <f>SUM(T88:T95)</f>
        <v>0</v>
      </c>
      <c r="AR87" s="176" t="s">
        <v>79</v>
      </c>
      <c r="AT87" s="177" t="s">
        <v>71</v>
      </c>
      <c r="AU87" s="177" t="s">
        <v>72</v>
      </c>
      <c r="AY87" s="176" t="s">
        <v>160</v>
      </c>
      <c r="BK87" s="178">
        <f>SUM(BK88:BK95)</f>
        <v>0</v>
      </c>
    </row>
    <row r="88" spans="1:65" s="2" customFormat="1" ht="128.4" customHeight="1">
      <c r="A88" s="37"/>
      <c r="B88" s="38"/>
      <c r="C88" s="181" t="s">
        <v>79</v>
      </c>
      <c r="D88" s="181" t="s">
        <v>163</v>
      </c>
      <c r="E88" s="182" t="s">
        <v>1964</v>
      </c>
      <c r="F88" s="183" t="s">
        <v>1965</v>
      </c>
      <c r="G88" s="184" t="s">
        <v>1966</v>
      </c>
      <c r="H88" s="185">
        <v>1</v>
      </c>
      <c r="I88" s="186"/>
      <c r="J88" s="185">
        <f t="shared" ref="J88:J95" si="0">ROUND(I88*H88,2)</f>
        <v>0</v>
      </c>
      <c r="K88" s="183" t="s">
        <v>18</v>
      </c>
      <c r="L88" s="42"/>
      <c r="M88" s="187" t="s">
        <v>18</v>
      </c>
      <c r="N88" s="188" t="s">
        <v>43</v>
      </c>
      <c r="O88" s="67"/>
      <c r="P88" s="189">
        <f t="shared" ref="P88:P95" si="1">O88*H88</f>
        <v>0</v>
      </c>
      <c r="Q88" s="189">
        <v>0</v>
      </c>
      <c r="R88" s="189">
        <f t="shared" ref="R88:R95" si="2">Q88*H88</f>
        <v>0</v>
      </c>
      <c r="S88" s="189">
        <v>0</v>
      </c>
      <c r="T88" s="190">
        <f t="shared" ref="T88:T95" si="3"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91" t="s">
        <v>168</v>
      </c>
      <c r="AT88" s="191" t="s">
        <v>163</v>
      </c>
      <c r="AU88" s="191" t="s">
        <v>79</v>
      </c>
      <c r="AY88" s="20" t="s">
        <v>160</v>
      </c>
      <c r="BE88" s="192">
        <f t="shared" ref="BE88:BE95" si="4">IF(N88="základní",J88,0)</f>
        <v>0</v>
      </c>
      <c r="BF88" s="192">
        <f t="shared" ref="BF88:BF95" si="5">IF(N88="snížená",J88,0)</f>
        <v>0</v>
      </c>
      <c r="BG88" s="192">
        <f t="shared" ref="BG88:BG95" si="6">IF(N88="zákl. přenesená",J88,0)</f>
        <v>0</v>
      </c>
      <c r="BH88" s="192">
        <f t="shared" ref="BH88:BH95" si="7">IF(N88="sníž. přenesená",J88,0)</f>
        <v>0</v>
      </c>
      <c r="BI88" s="192">
        <f t="shared" ref="BI88:BI95" si="8">IF(N88="nulová",J88,0)</f>
        <v>0</v>
      </c>
      <c r="BJ88" s="20" t="s">
        <v>79</v>
      </c>
      <c r="BK88" s="192">
        <f t="shared" ref="BK88:BK95" si="9">ROUND(I88*H88,2)</f>
        <v>0</v>
      </c>
      <c r="BL88" s="20" t="s">
        <v>168</v>
      </c>
      <c r="BM88" s="191" t="s">
        <v>81</v>
      </c>
    </row>
    <row r="89" spans="1:65" s="2" customFormat="1" ht="57.6" customHeight="1">
      <c r="A89" s="37"/>
      <c r="B89" s="38"/>
      <c r="C89" s="181" t="s">
        <v>81</v>
      </c>
      <c r="D89" s="181" t="s">
        <v>163</v>
      </c>
      <c r="E89" s="182" t="s">
        <v>1967</v>
      </c>
      <c r="F89" s="183" t="s">
        <v>1968</v>
      </c>
      <c r="G89" s="184" t="s">
        <v>1966</v>
      </c>
      <c r="H89" s="185">
        <v>1</v>
      </c>
      <c r="I89" s="186"/>
      <c r="J89" s="185">
        <f t="shared" si="0"/>
        <v>0</v>
      </c>
      <c r="K89" s="183" t="s">
        <v>18</v>
      </c>
      <c r="L89" s="42"/>
      <c r="M89" s="187" t="s">
        <v>18</v>
      </c>
      <c r="N89" s="188" t="s">
        <v>43</v>
      </c>
      <c r="O89" s="67"/>
      <c r="P89" s="189">
        <f t="shared" si="1"/>
        <v>0</v>
      </c>
      <c r="Q89" s="189">
        <v>0</v>
      </c>
      <c r="R89" s="189">
        <f t="shared" si="2"/>
        <v>0</v>
      </c>
      <c r="S89" s="189">
        <v>0</v>
      </c>
      <c r="T89" s="190">
        <f t="shared" si="3"/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91" t="s">
        <v>168</v>
      </c>
      <c r="AT89" s="191" t="s">
        <v>163</v>
      </c>
      <c r="AU89" s="191" t="s">
        <v>79</v>
      </c>
      <c r="AY89" s="20" t="s">
        <v>160</v>
      </c>
      <c r="BE89" s="192">
        <f t="shared" si="4"/>
        <v>0</v>
      </c>
      <c r="BF89" s="192">
        <f t="shared" si="5"/>
        <v>0</v>
      </c>
      <c r="BG89" s="192">
        <f t="shared" si="6"/>
        <v>0</v>
      </c>
      <c r="BH89" s="192">
        <f t="shared" si="7"/>
        <v>0</v>
      </c>
      <c r="BI89" s="192">
        <f t="shared" si="8"/>
        <v>0</v>
      </c>
      <c r="BJ89" s="20" t="s">
        <v>79</v>
      </c>
      <c r="BK89" s="192">
        <f t="shared" si="9"/>
        <v>0</v>
      </c>
      <c r="BL89" s="20" t="s">
        <v>168</v>
      </c>
      <c r="BM89" s="191" t="s">
        <v>168</v>
      </c>
    </row>
    <row r="90" spans="1:65" s="2" customFormat="1" ht="22.2" customHeight="1">
      <c r="A90" s="37"/>
      <c r="B90" s="38"/>
      <c r="C90" s="181" t="s">
        <v>184</v>
      </c>
      <c r="D90" s="181" t="s">
        <v>163</v>
      </c>
      <c r="E90" s="182" t="s">
        <v>1969</v>
      </c>
      <c r="F90" s="183" t="s">
        <v>1970</v>
      </c>
      <c r="G90" s="184" t="s">
        <v>178</v>
      </c>
      <c r="H90" s="185">
        <v>0.8</v>
      </c>
      <c r="I90" s="186"/>
      <c r="J90" s="185">
        <f t="shared" si="0"/>
        <v>0</v>
      </c>
      <c r="K90" s="183" t="s">
        <v>18</v>
      </c>
      <c r="L90" s="42"/>
      <c r="M90" s="187" t="s">
        <v>18</v>
      </c>
      <c r="N90" s="188" t="s">
        <v>43</v>
      </c>
      <c r="O90" s="67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91" t="s">
        <v>168</v>
      </c>
      <c r="AT90" s="191" t="s">
        <v>163</v>
      </c>
      <c r="AU90" s="191" t="s">
        <v>79</v>
      </c>
      <c r="AY90" s="20" t="s">
        <v>160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20" t="s">
        <v>79</v>
      </c>
      <c r="BK90" s="192">
        <f t="shared" si="9"/>
        <v>0</v>
      </c>
      <c r="BL90" s="20" t="s">
        <v>168</v>
      </c>
      <c r="BM90" s="191" t="s">
        <v>205</v>
      </c>
    </row>
    <row r="91" spans="1:65" s="2" customFormat="1" ht="30" customHeight="1">
      <c r="A91" s="37"/>
      <c r="B91" s="38"/>
      <c r="C91" s="181" t="s">
        <v>168</v>
      </c>
      <c r="D91" s="181" t="s">
        <v>163</v>
      </c>
      <c r="E91" s="182" t="s">
        <v>1971</v>
      </c>
      <c r="F91" s="183" t="s">
        <v>1972</v>
      </c>
      <c r="G91" s="184" t="s">
        <v>223</v>
      </c>
      <c r="H91" s="185">
        <v>1</v>
      </c>
      <c r="I91" s="186"/>
      <c r="J91" s="185">
        <f t="shared" si="0"/>
        <v>0</v>
      </c>
      <c r="K91" s="183" t="s">
        <v>18</v>
      </c>
      <c r="L91" s="42"/>
      <c r="M91" s="187" t="s">
        <v>18</v>
      </c>
      <c r="N91" s="188" t="s">
        <v>43</v>
      </c>
      <c r="O91" s="67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1" t="s">
        <v>168</v>
      </c>
      <c r="AT91" s="191" t="s">
        <v>163</v>
      </c>
      <c r="AU91" s="191" t="s">
        <v>79</v>
      </c>
      <c r="AY91" s="20" t="s">
        <v>160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20" t="s">
        <v>79</v>
      </c>
      <c r="BK91" s="192">
        <f t="shared" si="9"/>
        <v>0</v>
      </c>
      <c r="BL91" s="20" t="s">
        <v>168</v>
      </c>
      <c r="BM91" s="191" t="s">
        <v>220</v>
      </c>
    </row>
    <row r="92" spans="1:65" s="2" customFormat="1" ht="22.2" customHeight="1">
      <c r="A92" s="37"/>
      <c r="B92" s="38"/>
      <c r="C92" s="181" t="s">
        <v>198</v>
      </c>
      <c r="D92" s="181" t="s">
        <v>163</v>
      </c>
      <c r="E92" s="182" t="s">
        <v>1973</v>
      </c>
      <c r="F92" s="183" t="s">
        <v>1974</v>
      </c>
      <c r="G92" s="184" t="s">
        <v>1966</v>
      </c>
      <c r="H92" s="185">
        <v>1</v>
      </c>
      <c r="I92" s="186"/>
      <c r="J92" s="185">
        <f t="shared" si="0"/>
        <v>0</v>
      </c>
      <c r="K92" s="183" t="s">
        <v>18</v>
      </c>
      <c r="L92" s="42"/>
      <c r="M92" s="187" t="s">
        <v>18</v>
      </c>
      <c r="N92" s="188" t="s">
        <v>43</v>
      </c>
      <c r="O92" s="67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91" t="s">
        <v>168</v>
      </c>
      <c r="AT92" s="191" t="s">
        <v>163</v>
      </c>
      <c r="AU92" s="191" t="s">
        <v>79</v>
      </c>
      <c r="AY92" s="20" t="s">
        <v>160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20" t="s">
        <v>79</v>
      </c>
      <c r="BK92" s="192">
        <f t="shared" si="9"/>
        <v>0</v>
      </c>
      <c r="BL92" s="20" t="s">
        <v>168</v>
      </c>
      <c r="BM92" s="191" t="s">
        <v>238</v>
      </c>
    </row>
    <row r="93" spans="1:65" s="2" customFormat="1" ht="22.2" customHeight="1">
      <c r="A93" s="37"/>
      <c r="B93" s="38"/>
      <c r="C93" s="181" t="s">
        <v>205</v>
      </c>
      <c r="D93" s="181" t="s">
        <v>163</v>
      </c>
      <c r="E93" s="182" t="s">
        <v>1975</v>
      </c>
      <c r="F93" s="183" t="s">
        <v>1976</v>
      </c>
      <c r="G93" s="184" t="s">
        <v>1966</v>
      </c>
      <c r="H93" s="185">
        <v>1</v>
      </c>
      <c r="I93" s="186"/>
      <c r="J93" s="185">
        <f t="shared" si="0"/>
        <v>0</v>
      </c>
      <c r="K93" s="183" t="s">
        <v>18</v>
      </c>
      <c r="L93" s="42"/>
      <c r="M93" s="187" t="s">
        <v>18</v>
      </c>
      <c r="N93" s="188" t="s">
        <v>43</v>
      </c>
      <c r="O93" s="67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91" t="s">
        <v>168</v>
      </c>
      <c r="AT93" s="191" t="s">
        <v>163</v>
      </c>
      <c r="AU93" s="191" t="s">
        <v>79</v>
      </c>
      <c r="AY93" s="20" t="s">
        <v>160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20" t="s">
        <v>79</v>
      </c>
      <c r="BK93" s="192">
        <f t="shared" si="9"/>
        <v>0</v>
      </c>
      <c r="BL93" s="20" t="s">
        <v>168</v>
      </c>
      <c r="BM93" s="191" t="s">
        <v>8</v>
      </c>
    </row>
    <row r="94" spans="1:65" s="2" customFormat="1" ht="22.2" customHeight="1">
      <c r="A94" s="37"/>
      <c r="B94" s="38"/>
      <c r="C94" s="181" t="s">
        <v>212</v>
      </c>
      <c r="D94" s="181" t="s">
        <v>163</v>
      </c>
      <c r="E94" s="182" t="s">
        <v>1977</v>
      </c>
      <c r="F94" s="183" t="s">
        <v>1978</v>
      </c>
      <c r="G94" s="184" t="s">
        <v>1966</v>
      </c>
      <c r="H94" s="185">
        <v>1</v>
      </c>
      <c r="I94" s="186"/>
      <c r="J94" s="185">
        <f t="shared" si="0"/>
        <v>0</v>
      </c>
      <c r="K94" s="183" t="s">
        <v>18</v>
      </c>
      <c r="L94" s="42"/>
      <c r="M94" s="187" t="s">
        <v>18</v>
      </c>
      <c r="N94" s="188" t="s">
        <v>43</v>
      </c>
      <c r="O94" s="67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91" t="s">
        <v>168</v>
      </c>
      <c r="AT94" s="191" t="s">
        <v>163</v>
      </c>
      <c r="AU94" s="191" t="s">
        <v>79</v>
      </c>
      <c r="AY94" s="20" t="s">
        <v>160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20" t="s">
        <v>79</v>
      </c>
      <c r="BK94" s="192">
        <f t="shared" si="9"/>
        <v>0</v>
      </c>
      <c r="BL94" s="20" t="s">
        <v>168</v>
      </c>
      <c r="BM94" s="191" t="s">
        <v>261</v>
      </c>
    </row>
    <row r="95" spans="1:65" s="2" customFormat="1" ht="14.4" customHeight="1">
      <c r="A95" s="37"/>
      <c r="B95" s="38"/>
      <c r="C95" s="181" t="s">
        <v>220</v>
      </c>
      <c r="D95" s="181" t="s">
        <v>163</v>
      </c>
      <c r="E95" s="182" t="s">
        <v>1979</v>
      </c>
      <c r="F95" s="183" t="s">
        <v>1980</v>
      </c>
      <c r="G95" s="184" t="s">
        <v>1966</v>
      </c>
      <c r="H95" s="185">
        <v>1</v>
      </c>
      <c r="I95" s="186"/>
      <c r="J95" s="185">
        <f t="shared" si="0"/>
        <v>0</v>
      </c>
      <c r="K95" s="183" t="s">
        <v>18</v>
      </c>
      <c r="L95" s="42"/>
      <c r="M95" s="254" t="s">
        <v>18</v>
      </c>
      <c r="N95" s="255" t="s">
        <v>43</v>
      </c>
      <c r="O95" s="256"/>
      <c r="P95" s="257">
        <f t="shared" si="1"/>
        <v>0</v>
      </c>
      <c r="Q95" s="257">
        <v>0</v>
      </c>
      <c r="R95" s="257">
        <f t="shared" si="2"/>
        <v>0</v>
      </c>
      <c r="S95" s="257">
        <v>0</v>
      </c>
      <c r="T95" s="258">
        <f t="shared" si="3"/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1" t="s">
        <v>168</v>
      </c>
      <c r="AT95" s="191" t="s">
        <v>163</v>
      </c>
      <c r="AU95" s="191" t="s">
        <v>79</v>
      </c>
      <c r="AY95" s="20" t="s">
        <v>160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20" t="s">
        <v>79</v>
      </c>
      <c r="BK95" s="192">
        <f t="shared" si="9"/>
        <v>0</v>
      </c>
      <c r="BL95" s="20" t="s">
        <v>168</v>
      </c>
      <c r="BM95" s="191" t="s">
        <v>201</v>
      </c>
    </row>
    <row r="96" spans="1:65" s="2" customFormat="1" ht="6.9" customHeight="1">
      <c r="A96" s="37"/>
      <c r="B96" s="50"/>
      <c r="C96" s="51"/>
      <c r="D96" s="51"/>
      <c r="E96" s="51"/>
      <c r="F96" s="51"/>
      <c r="G96" s="51"/>
      <c r="H96" s="51"/>
      <c r="I96" s="51"/>
      <c r="J96" s="51"/>
      <c r="K96" s="51"/>
      <c r="L96" s="42"/>
      <c r="M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</sheetData>
  <sheetProtection algorithmName="SHA-512" hashValue="OzTelDUR1Ed8BpPKWXrynA8ahvDHZ65BzD6gsWWBWTOJEZICLOS2keSEG2HJr2Rgrl8v4BEsJdyLGE8GpTmRZg==" saltValue="+o/gv9/BQn86rgJgQwRdJxcXWGV+bC0ekggXlFLjsmqi/G6x2ANJufk8YEByGfAv+8Lw7mMtUCS6Z+mJYV67zA==" spinCount="100000" sheet="1" objects="1" scenarios="1" formatColumns="0" formatRows="0" autoFilter="0"/>
  <autoFilter ref="C85:K95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68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95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2" customFormat="1" ht="12" customHeight="1">
      <c r="A8" s="37"/>
      <c r="B8" s="42"/>
      <c r="C8" s="37"/>
      <c r="D8" s="115" t="s">
        <v>126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99" t="s">
        <v>1981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17</v>
      </c>
      <c r="E11" s="37"/>
      <c r="F11" s="106" t="s">
        <v>18</v>
      </c>
      <c r="G11" s="37"/>
      <c r="H11" s="37"/>
      <c r="I11" s="115" t="s">
        <v>19</v>
      </c>
      <c r="J11" s="106" t="s">
        <v>18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20</v>
      </c>
      <c r="E12" s="37"/>
      <c r="F12" s="106" t="s">
        <v>21</v>
      </c>
      <c r="G12" s="37"/>
      <c r="H12" s="37"/>
      <c r="I12" s="115" t="s">
        <v>22</v>
      </c>
      <c r="J12" s="117" t="str">
        <f>'Rekapitulace stavby'!AN8</f>
        <v>19. 9. 2024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24</v>
      </c>
      <c r="E14" s="37"/>
      <c r="F14" s="37"/>
      <c r="G14" s="37"/>
      <c r="H14" s="37"/>
      <c r="I14" s="115" t="s">
        <v>25</v>
      </c>
      <c r="J14" s="106" t="s">
        <v>26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27</v>
      </c>
      <c r="F15" s="37"/>
      <c r="G15" s="37"/>
      <c r="H15" s="37"/>
      <c r="I15" s="115" t="s">
        <v>28</v>
      </c>
      <c r="J15" s="106" t="s">
        <v>18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29</v>
      </c>
      <c r="E17" s="37"/>
      <c r="F17" s="37"/>
      <c r="G17" s="37"/>
      <c r="H17" s="37"/>
      <c r="I17" s="115" t="s">
        <v>25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400" t="str">
        <f>'Rekapitulace stavby'!E14</f>
        <v>Vyplň údaj</v>
      </c>
      <c r="F18" s="401"/>
      <c r="G18" s="401"/>
      <c r="H18" s="401"/>
      <c r="I18" s="115" t="s">
        <v>28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31</v>
      </c>
      <c r="E20" s="37"/>
      <c r="F20" s="37"/>
      <c r="G20" s="37"/>
      <c r="H20" s="37"/>
      <c r="I20" s="115" t="s">
        <v>25</v>
      </c>
      <c r="J20" s="106" t="s">
        <v>32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33</v>
      </c>
      <c r="F21" s="37"/>
      <c r="G21" s="37"/>
      <c r="H21" s="37"/>
      <c r="I21" s="115" t="s">
        <v>28</v>
      </c>
      <c r="J21" s="106" t="s">
        <v>18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35</v>
      </c>
      <c r="E23" s="37"/>
      <c r="F23" s="37"/>
      <c r="G23" s="37"/>
      <c r="H23" s="37"/>
      <c r="I23" s="115" t="s">
        <v>25</v>
      </c>
      <c r="J23" s="106" t="s">
        <v>32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33</v>
      </c>
      <c r="F24" s="37"/>
      <c r="G24" s="37"/>
      <c r="H24" s="37"/>
      <c r="I24" s="115" t="s">
        <v>28</v>
      </c>
      <c r="J24" s="106" t="s">
        <v>18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36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8"/>
      <c r="B27" s="119"/>
      <c r="C27" s="118"/>
      <c r="D27" s="118"/>
      <c r="E27" s="402" t="s">
        <v>18</v>
      </c>
      <c r="F27" s="402"/>
      <c r="G27" s="402"/>
      <c r="H27" s="40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38</v>
      </c>
      <c r="E30" s="37"/>
      <c r="F30" s="37"/>
      <c r="G30" s="37"/>
      <c r="H30" s="37"/>
      <c r="I30" s="37"/>
      <c r="J30" s="123">
        <f>ROUND(J87,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24" t="s">
        <v>40</v>
      </c>
      <c r="G32" s="37"/>
      <c r="H32" s="37"/>
      <c r="I32" s="124" t="s">
        <v>39</v>
      </c>
      <c r="J32" s="124" t="s">
        <v>41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25" t="s">
        <v>42</v>
      </c>
      <c r="E33" s="115" t="s">
        <v>43</v>
      </c>
      <c r="F33" s="126">
        <f>ROUND((SUM(BE87:BE767)),  2)</f>
        <v>0</v>
      </c>
      <c r="G33" s="37"/>
      <c r="H33" s="37"/>
      <c r="I33" s="127">
        <v>0.21</v>
      </c>
      <c r="J33" s="126">
        <f>ROUND(((SUM(BE87:BE767))*I33),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15" t="s">
        <v>44</v>
      </c>
      <c r="F34" s="126">
        <f>ROUND((SUM(BF87:BF767)),  2)</f>
        <v>0</v>
      </c>
      <c r="G34" s="37"/>
      <c r="H34" s="37"/>
      <c r="I34" s="127">
        <v>0.12</v>
      </c>
      <c r="J34" s="126">
        <f>ROUND(((SUM(BF87:BF767))*I34),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15" t="s">
        <v>45</v>
      </c>
      <c r="F35" s="126">
        <f>ROUND((SUM(BG87:BG767)),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15" t="s">
        <v>46</v>
      </c>
      <c r="F36" s="126">
        <f>ROUND((SUM(BH87:BH767)),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47</v>
      </c>
      <c r="F37" s="126">
        <f>ROUND((SUM(BI87:BI767)),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48</v>
      </c>
      <c r="E39" s="130"/>
      <c r="F39" s="130"/>
      <c r="G39" s="131" t="s">
        <v>49</v>
      </c>
      <c r="H39" s="132" t="s">
        <v>50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130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4.4" customHeight="1">
      <c r="A48" s="37"/>
      <c r="B48" s="38"/>
      <c r="C48" s="39"/>
      <c r="D48" s="39"/>
      <c r="E48" s="394" t="str">
        <f>E7</f>
        <v>Stod – ÚV III – doplnění technologického stupně úpravy vody</v>
      </c>
      <c r="F48" s="395"/>
      <c r="G48" s="395"/>
      <c r="H48" s="395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126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89" t="str">
        <f>E9</f>
        <v>SO 02 - Venkovní trubní vedení</v>
      </c>
      <c r="F50" s="393"/>
      <c r="G50" s="393"/>
      <c r="H50" s="393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Stod</v>
      </c>
      <c r="G52" s="39"/>
      <c r="H52" s="39"/>
      <c r="I52" s="32" t="s">
        <v>22</v>
      </c>
      <c r="J52" s="62" t="str">
        <f>IF(J12="","",J12)</f>
        <v>19. 9. 2024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26.4" customHeight="1">
      <c r="A54" s="37"/>
      <c r="B54" s="38"/>
      <c r="C54" s="32" t="s">
        <v>24</v>
      </c>
      <c r="D54" s="39"/>
      <c r="E54" s="39"/>
      <c r="F54" s="30" t="str">
        <f>E15</f>
        <v>Město Stod</v>
      </c>
      <c r="G54" s="39"/>
      <c r="H54" s="39"/>
      <c r="I54" s="32" t="s">
        <v>31</v>
      </c>
      <c r="J54" s="35" t="str">
        <f>E21</f>
        <v>Vodohospodářský podnik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26.4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35</v>
      </c>
      <c r="J55" s="35" t="str">
        <f>E24</f>
        <v>Vodohospodářský podnik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131</v>
      </c>
      <c r="D57" s="140"/>
      <c r="E57" s="140"/>
      <c r="F57" s="140"/>
      <c r="G57" s="140"/>
      <c r="H57" s="140"/>
      <c r="I57" s="140"/>
      <c r="J57" s="141" t="s">
        <v>132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42" t="s">
        <v>70</v>
      </c>
      <c r="D59" s="39"/>
      <c r="E59" s="39"/>
      <c r="F59" s="39"/>
      <c r="G59" s="39"/>
      <c r="H59" s="39"/>
      <c r="I59" s="39"/>
      <c r="J59" s="80">
        <f>J87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133</v>
      </c>
    </row>
    <row r="60" spans="1:47" s="9" customFormat="1" ht="24.9" customHeight="1">
      <c r="B60" s="143"/>
      <c r="C60" s="144"/>
      <c r="D60" s="145" t="s">
        <v>134</v>
      </c>
      <c r="E60" s="146"/>
      <c r="F60" s="146"/>
      <c r="G60" s="146"/>
      <c r="H60" s="146"/>
      <c r="I60" s="146"/>
      <c r="J60" s="147">
        <f>J88</f>
        <v>0</v>
      </c>
      <c r="K60" s="144"/>
      <c r="L60" s="148"/>
    </row>
    <row r="61" spans="1:47" s="10" customFormat="1" ht="19.95" customHeight="1">
      <c r="B61" s="149"/>
      <c r="C61" s="100"/>
      <c r="D61" s="150" t="s">
        <v>524</v>
      </c>
      <c r="E61" s="151"/>
      <c r="F61" s="151"/>
      <c r="G61" s="151"/>
      <c r="H61" s="151"/>
      <c r="I61" s="151"/>
      <c r="J61" s="152">
        <f>J89</f>
        <v>0</v>
      </c>
      <c r="K61" s="100"/>
      <c r="L61" s="153"/>
    </row>
    <row r="62" spans="1:47" s="10" customFormat="1" ht="19.95" customHeight="1">
      <c r="B62" s="149"/>
      <c r="C62" s="100"/>
      <c r="D62" s="150" t="s">
        <v>527</v>
      </c>
      <c r="E62" s="151"/>
      <c r="F62" s="151"/>
      <c r="G62" s="151"/>
      <c r="H62" s="151"/>
      <c r="I62" s="151"/>
      <c r="J62" s="152">
        <f>J295</f>
        <v>0</v>
      </c>
      <c r="K62" s="100"/>
      <c r="L62" s="153"/>
    </row>
    <row r="63" spans="1:47" s="10" customFormat="1" ht="19.95" customHeight="1">
      <c r="B63" s="149"/>
      <c r="C63" s="100"/>
      <c r="D63" s="150" t="s">
        <v>1982</v>
      </c>
      <c r="E63" s="151"/>
      <c r="F63" s="151"/>
      <c r="G63" s="151"/>
      <c r="H63" s="151"/>
      <c r="I63" s="151"/>
      <c r="J63" s="152">
        <f>J325</f>
        <v>0</v>
      </c>
      <c r="K63" s="100"/>
      <c r="L63" s="153"/>
    </row>
    <row r="64" spans="1:47" s="10" customFormat="1" ht="19.95" customHeight="1">
      <c r="B64" s="149"/>
      <c r="C64" s="100"/>
      <c r="D64" s="150" t="s">
        <v>529</v>
      </c>
      <c r="E64" s="151"/>
      <c r="F64" s="151"/>
      <c r="G64" s="151"/>
      <c r="H64" s="151"/>
      <c r="I64" s="151"/>
      <c r="J64" s="152">
        <f>J369</f>
        <v>0</v>
      </c>
      <c r="K64" s="100"/>
      <c r="L64" s="153"/>
    </row>
    <row r="65" spans="1:31" s="10" customFormat="1" ht="19.95" customHeight="1">
      <c r="B65" s="149"/>
      <c r="C65" s="100"/>
      <c r="D65" s="150" t="s">
        <v>135</v>
      </c>
      <c r="E65" s="151"/>
      <c r="F65" s="151"/>
      <c r="G65" s="151"/>
      <c r="H65" s="151"/>
      <c r="I65" s="151"/>
      <c r="J65" s="152">
        <f>J692</f>
        <v>0</v>
      </c>
      <c r="K65" s="100"/>
      <c r="L65" s="153"/>
    </row>
    <row r="66" spans="1:31" s="10" customFormat="1" ht="19.95" customHeight="1">
      <c r="B66" s="149"/>
      <c r="C66" s="100"/>
      <c r="D66" s="150" t="s">
        <v>136</v>
      </c>
      <c r="E66" s="151"/>
      <c r="F66" s="151"/>
      <c r="G66" s="151"/>
      <c r="H66" s="151"/>
      <c r="I66" s="151"/>
      <c r="J66" s="152">
        <f>J702</f>
        <v>0</v>
      </c>
      <c r="K66" s="100"/>
      <c r="L66" s="153"/>
    </row>
    <row r="67" spans="1:31" s="10" customFormat="1" ht="19.95" customHeight="1">
      <c r="B67" s="149"/>
      <c r="C67" s="100"/>
      <c r="D67" s="150" t="s">
        <v>532</v>
      </c>
      <c r="E67" s="151"/>
      <c r="F67" s="151"/>
      <c r="G67" s="151"/>
      <c r="H67" s="151"/>
      <c r="I67" s="151"/>
      <c r="J67" s="152">
        <f>J765</f>
        <v>0</v>
      </c>
      <c r="K67" s="100"/>
      <c r="L67" s="153"/>
    </row>
    <row r="68" spans="1:31" s="2" customFormat="1" ht="21.75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16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1:31" s="2" customFormat="1" ht="6.9" customHeight="1">
      <c r="A69" s="37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3" spans="1:31" s="2" customFormat="1" ht="6.9" customHeight="1">
      <c r="A73" s="37"/>
      <c r="B73" s="52"/>
      <c r="C73" s="53"/>
      <c r="D73" s="53"/>
      <c r="E73" s="53"/>
      <c r="F73" s="53"/>
      <c r="G73" s="53"/>
      <c r="H73" s="53"/>
      <c r="I73" s="53"/>
      <c r="J73" s="53"/>
      <c r="K73" s="53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24.9" customHeight="1">
      <c r="A74" s="37"/>
      <c r="B74" s="38"/>
      <c r="C74" s="26" t="s">
        <v>145</v>
      </c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6.9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2" customHeight="1">
      <c r="A76" s="37"/>
      <c r="B76" s="38"/>
      <c r="C76" s="32" t="s">
        <v>15</v>
      </c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4.4" customHeight="1">
      <c r="A77" s="37"/>
      <c r="B77" s="38"/>
      <c r="C77" s="39"/>
      <c r="D77" s="39"/>
      <c r="E77" s="394" t="str">
        <f>E7</f>
        <v>Stod – ÚV III – doplnění technologického stupně úpravy vody</v>
      </c>
      <c r="F77" s="395"/>
      <c r="G77" s="395"/>
      <c r="H77" s="395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2" customHeight="1">
      <c r="A78" s="37"/>
      <c r="B78" s="38"/>
      <c r="C78" s="32" t="s">
        <v>126</v>
      </c>
      <c r="D78" s="39"/>
      <c r="E78" s="39"/>
      <c r="F78" s="39"/>
      <c r="G78" s="39"/>
      <c r="H78" s="39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5.6" customHeight="1">
      <c r="A79" s="37"/>
      <c r="B79" s="38"/>
      <c r="C79" s="39"/>
      <c r="D79" s="39"/>
      <c r="E79" s="389" t="str">
        <f>E9</f>
        <v>SO 02 - Venkovní trubní vedení</v>
      </c>
      <c r="F79" s="393"/>
      <c r="G79" s="393"/>
      <c r="H79" s="393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2" customHeight="1">
      <c r="A81" s="37"/>
      <c r="B81" s="38"/>
      <c r="C81" s="32" t="s">
        <v>20</v>
      </c>
      <c r="D81" s="39"/>
      <c r="E81" s="39"/>
      <c r="F81" s="30" t="str">
        <f>F12</f>
        <v>Stod</v>
      </c>
      <c r="G81" s="39"/>
      <c r="H81" s="39"/>
      <c r="I81" s="32" t="s">
        <v>22</v>
      </c>
      <c r="J81" s="62" t="str">
        <f>IF(J12="","",J12)</f>
        <v>19. 9. 2024</v>
      </c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6.9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26.4" customHeight="1">
      <c r="A83" s="37"/>
      <c r="B83" s="38"/>
      <c r="C83" s="32" t="s">
        <v>24</v>
      </c>
      <c r="D83" s="39"/>
      <c r="E83" s="39"/>
      <c r="F83" s="30" t="str">
        <f>E15</f>
        <v>Město Stod</v>
      </c>
      <c r="G83" s="39"/>
      <c r="H83" s="39"/>
      <c r="I83" s="32" t="s">
        <v>31</v>
      </c>
      <c r="J83" s="35" t="str">
        <f>E21</f>
        <v>Vodohospodářský podnik a.s.</v>
      </c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26.4" customHeight="1">
      <c r="A84" s="37"/>
      <c r="B84" s="38"/>
      <c r="C84" s="32" t="s">
        <v>29</v>
      </c>
      <c r="D84" s="39"/>
      <c r="E84" s="39"/>
      <c r="F84" s="30" t="str">
        <f>IF(E18="","",E18)</f>
        <v>Vyplň údaj</v>
      </c>
      <c r="G84" s="39"/>
      <c r="H84" s="39"/>
      <c r="I84" s="32" t="s">
        <v>35</v>
      </c>
      <c r="J84" s="35" t="str">
        <f>E24</f>
        <v>Vodohospodářský podnik a.s.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0.35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11" customFormat="1" ht="29.25" customHeight="1">
      <c r="A86" s="154"/>
      <c r="B86" s="155"/>
      <c r="C86" s="156" t="s">
        <v>146</v>
      </c>
      <c r="D86" s="157" t="s">
        <v>57</v>
      </c>
      <c r="E86" s="157" t="s">
        <v>53</v>
      </c>
      <c r="F86" s="157" t="s">
        <v>54</v>
      </c>
      <c r="G86" s="157" t="s">
        <v>147</v>
      </c>
      <c r="H86" s="157" t="s">
        <v>148</v>
      </c>
      <c r="I86" s="157" t="s">
        <v>149</v>
      </c>
      <c r="J86" s="157" t="s">
        <v>132</v>
      </c>
      <c r="K86" s="158" t="s">
        <v>150</v>
      </c>
      <c r="L86" s="159"/>
      <c r="M86" s="71" t="s">
        <v>18</v>
      </c>
      <c r="N86" s="72" t="s">
        <v>42</v>
      </c>
      <c r="O86" s="72" t="s">
        <v>151</v>
      </c>
      <c r="P86" s="72" t="s">
        <v>152</v>
      </c>
      <c r="Q86" s="72" t="s">
        <v>153</v>
      </c>
      <c r="R86" s="72" t="s">
        <v>154</v>
      </c>
      <c r="S86" s="72" t="s">
        <v>155</v>
      </c>
      <c r="T86" s="73" t="s">
        <v>156</v>
      </c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</row>
    <row r="87" spans="1:65" s="2" customFormat="1" ht="22.8" customHeight="1">
      <c r="A87" s="37"/>
      <c r="B87" s="38"/>
      <c r="C87" s="78" t="s">
        <v>157</v>
      </c>
      <c r="D87" s="39"/>
      <c r="E87" s="39"/>
      <c r="F87" s="39"/>
      <c r="G87" s="39"/>
      <c r="H87" s="39"/>
      <c r="I87" s="39"/>
      <c r="J87" s="160">
        <f>BK87</f>
        <v>0</v>
      </c>
      <c r="K87" s="39"/>
      <c r="L87" s="42"/>
      <c r="M87" s="74"/>
      <c r="N87" s="161"/>
      <c r="O87" s="75"/>
      <c r="P87" s="162">
        <f>P88</f>
        <v>0</v>
      </c>
      <c r="Q87" s="75"/>
      <c r="R87" s="162">
        <f>R88</f>
        <v>18.454211300000004</v>
      </c>
      <c r="S87" s="75"/>
      <c r="T87" s="163">
        <f>T88</f>
        <v>67.095600000000005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20" t="s">
        <v>71</v>
      </c>
      <c r="AU87" s="20" t="s">
        <v>133</v>
      </c>
      <c r="BK87" s="164">
        <f>BK88</f>
        <v>0</v>
      </c>
    </row>
    <row r="88" spans="1:65" s="12" customFormat="1" ht="25.95" customHeight="1">
      <c r="B88" s="165"/>
      <c r="C88" s="166"/>
      <c r="D88" s="167" t="s">
        <v>71</v>
      </c>
      <c r="E88" s="168" t="s">
        <v>158</v>
      </c>
      <c r="F88" s="168" t="s">
        <v>159</v>
      </c>
      <c r="G88" s="166"/>
      <c r="H88" s="166"/>
      <c r="I88" s="169"/>
      <c r="J88" s="170">
        <f>BK88</f>
        <v>0</v>
      </c>
      <c r="K88" s="166"/>
      <c r="L88" s="171"/>
      <c r="M88" s="172"/>
      <c r="N88" s="173"/>
      <c r="O88" s="173"/>
      <c r="P88" s="174">
        <f>P89+P295+P325+P369+P692+P702+P765</f>
        <v>0</v>
      </c>
      <c r="Q88" s="173"/>
      <c r="R88" s="174">
        <f>R89+R295+R325+R369+R692+R702+R765</f>
        <v>18.454211300000004</v>
      </c>
      <c r="S88" s="173"/>
      <c r="T88" s="175">
        <f>T89+T295+T325+T369+T692+T702+T765</f>
        <v>67.095600000000005</v>
      </c>
      <c r="AR88" s="176" t="s">
        <v>79</v>
      </c>
      <c r="AT88" s="177" t="s">
        <v>71</v>
      </c>
      <c r="AU88" s="177" t="s">
        <v>72</v>
      </c>
      <c r="AY88" s="176" t="s">
        <v>160</v>
      </c>
      <c r="BK88" s="178">
        <f>BK89+BK295+BK325+BK369+BK692+BK702+BK765</f>
        <v>0</v>
      </c>
    </row>
    <row r="89" spans="1:65" s="12" customFormat="1" ht="22.8" customHeight="1">
      <c r="B89" s="165"/>
      <c r="C89" s="166"/>
      <c r="D89" s="167" t="s">
        <v>71</v>
      </c>
      <c r="E89" s="179" t="s">
        <v>79</v>
      </c>
      <c r="F89" s="179" t="s">
        <v>539</v>
      </c>
      <c r="G89" s="166"/>
      <c r="H89" s="166"/>
      <c r="I89" s="169"/>
      <c r="J89" s="180">
        <f>BK89</f>
        <v>0</v>
      </c>
      <c r="K89" s="166"/>
      <c r="L89" s="171"/>
      <c r="M89" s="172"/>
      <c r="N89" s="173"/>
      <c r="O89" s="173"/>
      <c r="P89" s="174">
        <f>SUM(P90:P294)</f>
        <v>0</v>
      </c>
      <c r="Q89" s="173"/>
      <c r="R89" s="174">
        <f>SUM(R90:R294)</f>
        <v>0.74802879999999994</v>
      </c>
      <c r="S89" s="173"/>
      <c r="T89" s="175">
        <f>SUM(T90:T294)</f>
        <v>63.195099999999996</v>
      </c>
      <c r="AR89" s="176" t="s">
        <v>79</v>
      </c>
      <c r="AT89" s="177" t="s">
        <v>71</v>
      </c>
      <c r="AU89" s="177" t="s">
        <v>79</v>
      </c>
      <c r="AY89" s="176" t="s">
        <v>160</v>
      </c>
      <c r="BK89" s="178">
        <f>SUM(BK90:BK294)</f>
        <v>0</v>
      </c>
    </row>
    <row r="90" spans="1:65" s="2" customFormat="1" ht="22.2" customHeight="1">
      <c r="A90" s="37"/>
      <c r="B90" s="38"/>
      <c r="C90" s="181" t="s">
        <v>79</v>
      </c>
      <c r="D90" s="181" t="s">
        <v>163</v>
      </c>
      <c r="E90" s="182" t="s">
        <v>1983</v>
      </c>
      <c r="F90" s="183" t="s">
        <v>1984</v>
      </c>
      <c r="G90" s="184" t="s">
        <v>439</v>
      </c>
      <c r="H90" s="185">
        <v>1</v>
      </c>
      <c r="I90" s="186"/>
      <c r="J90" s="185">
        <f>ROUND(I90*H90,2)</f>
        <v>0</v>
      </c>
      <c r="K90" s="183" t="s">
        <v>167</v>
      </c>
      <c r="L90" s="42"/>
      <c r="M90" s="187" t="s">
        <v>18</v>
      </c>
      <c r="N90" s="188" t="s">
        <v>43</v>
      </c>
      <c r="O90" s="67"/>
      <c r="P90" s="189">
        <f>O90*H90</f>
        <v>0</v>
      </c>
      <c r="Q90" s="189">
        <v>0</v>
      </c>
      <c r="R90" s="189">
        <f>Q90*H90</f>
        <v>0</v>
      </c>
      <c r="S90" s="189">
        <v>0</v>
      </c>
      <c r="T90" s="190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91" t="s">
        <v>168</v>
      </c>
      <c r="AT90" s="191" t="s">
        <v>163</v>
      </c>
      <c r="AU90" s="191" t="s">
        <v>81</v>
      </c>
      <c r="AY90" s="20" t="s">
        <v>160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20" t="s">
        <v>79</v>
      </c>
      <c r="BK90" s="192">
        <f>ROUND(I90*H90,2)</f>
        <v>0</v>
      </c>
      <c r="BL90" s="20" t="s">
        <v>168</v>
      </c>
      <c r="BM90" s="191" t="s">
        <v>1985</v>
      </c>
    </row>
    <row r="91" spans="1:65" s="2" customFormat="1">
      <c r="A91" s="37"/>
      <c r="B91" s="38"/>
      <c r="C91" s="39"/>
      <c r="D91" s="193" t="s">
        <v>170</v>
      </c>
      <c r="E91" s="39"/>
      <c r="F91" s="194" t="s">
        <v>1986</v>
      </c>
      <c r="G91" s="39"/>
      <c r="H91" s="39"/>
      <c r="I91" s="195"/>
      <c r="J91" s="39"/>
      <c r="K91" s="39"/>
      <c r="L91" s="42"/>
      <c r="M91" s="196"/>
      <c r="N91" s="197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170</v>
      </c>
      <c r="AU91" s="20" t="s">
        <v>81</v>
      </c>
    </row>
    <row r="92" spans="1:65" s="14" customFormat="1">
      <c r="B92" s="209"/>
      <c r="C92" s="210"/>
      <c r="D92" s="200" t="s">
        <v>172</v>
      </c>
      <c r="E92" s="211" t="s">
        <v>18</v>
      </c>
      <c r="F92" s="212" t="s">
        <v>1987</v>
      </c>
      <c r="G92" s="210"/>
      <c r="H92" s="213">
        <v>1</v>
      </c>
      <c r="I92" s="214"/>
      <c r="J92" s="210"/>
      <c r="K92" s="210"/>
      <c r="L92" s="215"/>
      <c r="M92" s="216"/>
      <c r="N92" s="217"/>
      <c r="O92" s="217"/>
      <c r="P92" s="217"/>
      <c r="Q92" s="217"/>
      <c r="R92" s="217"/>
      <c r="S92" s="217"/>
      <c r="T92" s="218"/>
      <c r="AT92" s="219" t="s">
        <v>172</v>
      </c>
      <c r="AU92" s="219" t="s">
        <v>81</v>
      </c>
      <c r="AV92" s="14" t="s">
        <v>81</v>
      </c>
      <c r="AW92" s="14" t="s">
        <v>34</v>
      </c>
      <c r="AX92" s="14" t="s">
        <v>79</v>
      </c>
      <c r="AY92" s="219" t="s">
        <v>160</v>
      </c>
    </row>
    <row r="93" spans="1:65" s="2" customFormat="1" ht="22.2" customHeight="1">
      <c r="A93" s="37"/>
      <c r="B93" s="38"/>
      <c r="C93" s="181" t="s">
        <v>81</v>
      </c>
      <c r="D93" s="181" t="s">
        <v>163</v>
      </c>
      <c r="E93" s="182" t="s">
        <v>1988</v>
      </c>
      <c r="F93" s="183" t="s">
        <v>1989</v>
      </c>
      <c r="G93" s="184" t="s">
        <v>439</v>
      </c>
      <c r="H93" s="185">
        <v>1</v>
      </c>
      <c r="I93" s="186"/>
      <c r="J93" s="185">
        <f>ROUND(I93*H93,2)</f>
        <v>0</v>
      </c>
      <c r="K93" s="183" t="s">
        <v>167</v>
      </c>
      <c r="L93" s="42"/>
      <c r="M93" s="187" t="s">
        <v>18</v>
      </c>
      <c r="N93" s="188" t="s">
        <v>43</v>
      </c>
      <c r="O93" s="67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91" t="s">
        <v>168</v>
      </c>
      <c r="AT93" s="191" t="s">
        <v>163</v>
      </c>
      <c r="AU93" s="191" t="s">
        <v>81</v>
      </c>
      <c r="AY93" s="20" t="s">
        <v>160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20" t="s">
        <v>79</v>
      </c>
      <c r="BK93" s="192">
        <f>ROUND(I93*H93,2)</f>
        <v>0</v>
      </c>
      <c r="BL93" s="20" t="s">
        <v>168</v>
      </c>
      <c r="BM93" s="191" t="s">
        <v>1990</v>
      </c>
    </row>
    <row r="94" spans="1:65" s="2" customFormat="1">
      <c r="A94" s="37"/>
      <c r="B94" s="38"/>
      <c r="C94" s="39"/>
      <c r="D94" s="193" t="s">
        <v>170</v>
      </c>
      <c r="E94" s="39"/>
      <c r="F94" s="194" t="s">
        <v>1991</v>
      </c>
      <c r="G94" s="39"/>
      <c r="H94" s="39"/>
      <c r="I94" s="195"/>
      <c r="J94" s="39"/>
      <c r="K94" s="39"/>
      <c r="L94" s="42"/>
      <c r="M94" s="196"/>
      <c r="N94" s="197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170</v>
      </c>
      <c r="AU94" s="20" t="s">
        <v>81</v>
      </c>
    </row>
    <row r="95" spans="1:65" s="14" customFormat="1">
      <c r="B95" s="209"/>
      <c r="C95" s="210"/>
      <c r="D95" s="200" t="s">
        <v>172</v>
      </c>
      <c r="E95" s="211" t="s">
        <v>18</v>
      </c>
      <c r="F95" s="212" t="s">
        <v>1014</v>
      </c>
      <c r="G95" s="210"/>
      <c r="H95" s="213">
        <v>1</v>
      </c>
      <c r="I95" s="214"/>
      <c r="J95" s="210"/>
      <c r="K95" s="210"/>
      <c r="L95" s="215"/>
      <c r="M95" s="216"/>
      <c r="N95" s="217"/>
      <c r="O95" s="217"/>
      <c r="P95" s="217"/>
      <c r="Q95" s="217"/>
      <c r="R95" s="217"/>
      <c r="S95" s="217"/>
      <c r="T95" s="218"/>
      <c r="AT95" s="219" t="s">
        <v>172</v>
      </c>
      <c r="AU95" s="219" t="s">
        <v>81</v>
      </c>
      <c r="AV95" s="14" t="s">
        <v>81</v>
      </c>
      <c r="AW95" s="14" t="s">
        <v>34</v>
      </c>
      <c r="AX95" s="14" t="s">
        <v>79</v>
      </c>
      <c r="AY95" s="219" t="s">
        <v>160</v>
      </c>
    </row>
    <row r="96" spans="1:65" s="2" customFormat="1" ht="14.4" customHeight="1">
      <c r="A96" s="37"/>
      <c r="B96" s="38"/>
      <c r="C96" s="181" t="s">
        <v>184</v>
      </c>
      <c r="D96" s="181" t="s">
        <v>163</v>
      </c>
      <c r="E96" s="182" t="s">
        <v>1992</v>
      </c>
      <c r="F96" s="183" t="s">
        <v>1993</v>
      </c>
      <c r="G96" s="184" t="s">
        <v>439</v>
      </c>
      <c r="H96" s="185">
        <v>1</v>
      </c>
      <c r="I96" s="186"/>
      <c r="J96" s="185">
        <f>ROUND(I96*H96,2)</f>
        <v>0</v>
      </c>
      <c r="K96" s="183" t="s">
        <v>167</v>
      </c>
      <c r="L96" s="42"/>
      <c r="M96" s="187" t="s">
        <v>18</v>
      </c>
      <c r="N96" s="188" t="s">
        <v>43</v>
      </c>
      <c r="O96" s="67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91" t="s">
        <v>168</v>
      </c>
      <c r="AT96" s="191" t="s">
        <v>163</v>
      </c>
      <c r="AU96" s="191" t="s">
        <v>81</v>
      </c>
      <c r="AY96" s="20" t="s">
        <v>160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20" t="s">
        <v>79</v>
      </c>
      <c r="BK96" s="192">
        <f>ROUND(I96*H96,2)</f>
        <v>0</v>
      </c>
      <c r="BL96" s="20" t="s">
        <v>168</v>
      </c>
      <c r="BM96" s="191" t="s">
        <v>1994</v>
      </c>
    </row>
    <row r="97" spans="1:65" s="2" customFormat="1">
      <c r="A97" s="37"/>
      <c r="B97" s="38"/>
      <c r="C97" s="39"/>
      <c r="D97" s="193" t="s">
        <v>170</v>
      </c>
      <c r="E97" s="39"/>
      <c r="F97" s="194" t="s">
        <v>1995</v>
      </c>
      <c r="G97" s="39"/>
      <c r="H97" s="39"/>
      <c r="I97" s="195"/>
      <c r="J97" s="39"/>
      <c r="K97" s="39"/>
      <c r="L97" s="42"/>
      <c r="M97" s="196"/>
      <c r="N97" s="197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170</v>
      </c>
      <c r="AU97" s="20" t="s">
        <v>81</v>
      </c>
    </row>
    <row r="98" spans="1:65" s="14" customFormat="1">
      <c r="B98" s="209"/>
      <c r="C98" s="210"/>
      <c r="D98" s="200" t="s">
        <v>172</v>
      </c>
      <c r="E98" s="211" t="s">
        <v>18</v>
      </c>
      <c r="F98" s="212" t="s">
        <v>1014</v>
      </c>
      <c r="G98" s="210"/>
      <c r="H98" s="213">
        <v>1</v>
      </c>
      <c r="I98" s="214"/>
      <c r="J98" s="210"/>
      <c r="K98" s="210"/>
      <c r="L98" s="215"/>
      <c r="M98" s="216"/>
      <c r="N98" s="217"/>
      <c r="O98" s="217"/>
      <c r="P98" s="217"/>
      <c r="Q98" s="217"/>
      <c r="R98" s="217"/>
      <c r="S98" s="217"/>
      <c r="T98" s="218"/>
      <c r="AT98" s="219" t="s">
        <v>172</v>
      </c>
      <c r="AU98" s="219" t="s">
        <v>81</v>
      </c>
      <c r="AV98" s="14" t="s">
        <v>81</v>
      </c>
      <c r="AW98" s="14" t="s">
        <v>34</v>
      </c>
      <c r="AX98" s="14" t="s">
        <v>79</v>
      </c>
      <c r="AY98" s="219" t="s">
        <v>160</v>
      </c>
    </row>
    <row r="99" spans="1:65" s="2" customFormat="1" ht="30" customHeight="1">
      <c r="A99" s="37"/>
      <c r="B99" s="38"/>
      <c r="C99" s="181" t="s">
        <v>168</v>
      </c>
      <c r="D99" s="181" t="s">
        <v>163</v>
      </c>
      <c r="E99" s="182" t="s">
        <v>1996</v>
      </c>
      <c r="F99" s="183" t="s">
        <v>1997</v>
      </c>
      <c r="G99" s="184" t="s">
        <v>178</v>
      </c>
      <c r="H99" s="185">
        <v>66.5</v>
      </c>
      <c r="I99" s="186"/>
      <c r="J99" s="185">
        <f>ROUND(I99*H99,2)</f>
        <v>0</v>
      </c>
      <c r="K99" s="183" t="s">
        <v>167</v>
      </c>
      <c r="L99" s="42"/>
      <c r="M99" s="187" t="s">
        <v>18</v>
      </c>
      <c r="N99" s="188" t="s">
        <v>43</v>
      </c>
      <c r="O99" s="67"/>
      <c r="P99" s="189">
        <f>O99*H99</f>
        <v>0</v>
      </c>
      <c r="Q99" s="189">
        <v>0</v>
      </c>
      <c r="R99" s="189">
        <f>Q99*H99</f>
        <v>0</v>
      </c>
      <c r="S99" s="189">
        <v>0.29499999999999998</v>
      </c>
      <c r="T99" s="190">
        <f>S99*H99</f>
        <v>19.6175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1" t="s">
        <v>168</v>
      </c>
      <c r="AT99" s="191" t="s">
        <v>163</v>
      </c>
      <c r="AU99" s="191" t="s">
        <v>81</v>
      </c>
      <c r="AY99" s="20" t="s">
        <v>160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20" t="s">
        <v>79</v>
      </c>
      <c r="BK99" s="192">
        <f>ROUND(I99*H99,2)</f>
        <v>0</v>
      </c>
      <c r="BL99" s="20" t="s">
        <v>168</v>
      </c>
      <c r="BM99" s="191" t="s">
        <v>1998</v>
      </c>
    </row>
    <row r="100" spans="1:65" s="2" customFormat="1">
      <c r="A100" s="37"/>
      <c r="B100" s="38"/>
      <c r="C100" s="39"/>
      <c r="D100" s="193" t="s">
        <v>170</v>
      </c>
      <c r="E100" s="39"/>
      <c r="F100" s="194" t="s">
        <v>1999</v>
      </c>
      <c r="G100" s="39"/>
      <c r="H100" s="39"/>
      <c r="I100" s="195"/>
      <c r="J100" s="39"/>
      <c r="K100" s="39"/>
      <c r="L100" s="42"/>
      <c r="M100" s="196"/>
      <c r="N100" s="197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170</v>
      </c>
      <c r="AU100" s="20" t="s">
        <v>81</v>
      </c>
    </row>
    <row r="101" spans="1:65" s="13" customFormat="1">
      <c r="B101" s="198"/>
      <c r="C101" s="199"/>
      <c r="D101" s="200" t="s">
        <v>172</v>
      </c>
      <c r="E101" s="201" t="s">
        <v>18</v>
      </c>
      <c r="F101" s="202" t="s">
        <v>2000</v>
      </c>
      <c r="G101" s="199"/>
      <c r="H101" s="201" t="s">
        <v>18</v>
      </c>
      <c r="I101" s="203"/>
      <c r="J101" s="199"/>
      <c r="K101" s="199"/>
      <c r="L101" s="204"/>
      <c r="M101" s="205"/>
      <c r="N101" s="206"/>
      <c r="O101" s="206"/>
      <c r="P101" s="206"/>
      <c r="Q101" s="206"/>
      <c r="R101" s="206"/>
      <c r="S101" s="206"/>
      <c r="T101" s="207"/>
      <c r="AT101" s="208" t="s">
        <v>172</v>
      </c>
      <c r="AU101" s="208" t="s">
        <v>81</v>
      </c>
      <c r="AV101" s="13" t="s">
        <v>79</v>
      </c>
      <c r="AW101" s="13" t="s">
        <v>34</v>
      </c>
      <c r="AX101" s="13" t="s">
        <v>72</v>
      </c>
      <c r="AY101" s="208" t="s">
        <v>160</v>
      </c>
    </row>
    <row r="102" spans="1:65" s="14" customFormat="1">
      <c r="B102" s="209"/>
      <c r="C102" s="210"/>
      <c r="D102" s="200" t="s">
        <v>172</v>
      </c>
      <c r="E102" s="211" t="s">
        <v>18</v>
      </c>
      <c r="F102" s="212" t="s">
        <v>2001</v>
      </c>
      <c r="G102" s="210"/>
      <c r="H102" s="213">
        <v>54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172</v>
      </c>
      <c r="AU102" s="219" t="s">
        <v>81</v>
      </c>
      <c r="AV102" s="14" t="s">
        <v>81</v>
      </c>
      <c r="AW102" s="14" t="s">
        <v>34</v>
      </c>
      <c r="AX102" s="14" t="s">
        <v>72</v>
      </c>
      <c r="AY102" s="219" t="s">
        <v>160</v>
      </c>
    </row>
    <row r="103" spans="1:65" s="14" customFormat="1">
      <c r="B103" s="209"/>
      <c r="C103" s="210"/>
      <c r="D103" s="200" t="s">
        <v>172</v>
      </c>
      <c r="E103" s="211" t="s">
        <v>18</v>
      </c>
      <c r="F103" s="212" t="s">
        <v>2002</v>
      </c>
      <c r="G103" s="210"/>
      <c r="H103" s="213">
        <v>12.5</v>
      </c>
      <c r="I103" s="214"/>
      <c r="J103" s="210"/>
      <c r="K103" s="210"/>
      <c r="L103" s="215"/>
      <c r="M103" s="216"/>
      <c r="N103" s="217"/>
      <c r="O103" s="217"/>
      <c r="P103" s="217"/>
      <c r="Q103" s="217"/>
      <c r="R103" s="217"/>
      <c r="S103" s="217"/>
      <c r="T103" s="218"/>
      <c r="AT103" s="219" t="s">
        <v>172</v>
      </c>
      <c r="AU103" s="219" t="s">
        <v>81</v>
      </c>
      <c r="AV103" s="14" t="s">
        <v>81</v>
      </c>
      <c r="AW103" s="14" t="s">
        <v>34</v>
      </c>
      <c r="AX103" s="14" t="s">
        <v>72</v>
      </c>
      <c r="AY103" s="219" t="s">
        <v>160</v>
      </c>
    </row>
    <row r="104" spans="1:65" s="15" customFormat="1">
      <c r="B104" s="220"/>
      <c r="C104" s="221"/>
      <c r="D104" s="200" t="s">
        <v>172</v>
      </c>
      <c r="E104" s="222" t="s">
        <v>18</v>
      </c>
      <c r="F104" s="223" t="s">
        <v>175</v>
      </c>
      <c r="G104" s="221"/>
      <c r="H104" s="224">
        <v>66.5</v>
      </c>
      <c r="I104" s="225"/>
      <c r="J104" s="221"/>
      <c r="K104" s="221"/>
      <c r="L104" s="226"/>
      <c r="M104" s="227"/>
      <c r="N104" s="228"/>
      <c r="O104" s="228"/>
      <c r="P104" s="228"/>
      <c r="Q104" s="228"/>
      <c r="R104" s="228"/>
      <c r="S104" s="228"/>
      <c r="T104" s="229"/>
      <c r="AT104" s="230" t="s">
        <v>172</v>
      </c>
      <c r="AU104" s="230" t="s">
        <v>81</v>
      </c>
      <c r="AV104" s="15" t="s">
        <v>168</v>
      </c>
      <c r="AW104" s="15" t="s">
        <v>34</v>
      </c>
      <c r="AX104" s="15" t="s">
        <v>79</v>
      </c>
      <c r="AY104" s="230" t="s">
        <v>160</v>
      </c>
    </row>
    <row r="105" spans="1:65" s="2" customFormat="1" ht="34.799999999999997" customHeight="1">
      <c r="A105" s="37"/>
      <c r="B105" s="38"/>
      <c r="C105" s="181" t="s">
        <v>198</v>
      </c>
      <c r="D105" s="181" t="s">
        <v>163</v>
      </c>
      <c r="E105" s="182" t="s">
        <v>2003</v>
      </c>
      <c r="F105" s="183" t="s">
        <v>2004</v>
      </c>
      <c r="G105" s="184" t="s">
        <v>178</v>
      </c>
      <c r="H105" s="185">
        <v>18</v>
      </c>
      <c r="I105" s="186"/>
      <c r="J105" s="185">
        <f>ROUND(I105*H105,2)</f>
        <v>0</v>
      </c>
      <c r="K105" s="183" t="s">
        <v>167</v>
      </c>
      <c r="L105" s="42"/>
      <c r="M105" s="187" t="s">
        <v>18</v>
      </c>
      <c r="N105" s="188" t="s">
        <v>43</v>
      </c>
      <c r="O105" s="67"/>
      <c r="P105" s="189">
        <f>O105*H105</f>
        <v>0</v>
      </c>
      <c r="Q105" s="189">
        <v>0</v>
      </c>
      <c r="R105" s="189">
        <f>Q105*H105</f>
        <v>0</v>
      </c>
      <c r="S105" s="189">
        <v>0.4</v>
      </c>
      <c r="T105" s="190">
        <f>S105*H105</f>
        <v>7.2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1" t="s">
        <v>168</v>
      </c>
      <c r="AT105" s="191" t="s">
        <v>163</v>
      </c>
      <c r="AU105" s="191" t="s">
        <v>81</v>
      </c>
      <c r="AY105" s="20" t="s">
        <v>160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20" t="s">
        <v>79</v>
      </c>
      <c r="BK105" s="192">
        <f>ROUND(I105*H105,2)</f>
        <v>0</v>
      </c>
      <c r="BL105" s="20" t="s">
        <v>168</v>
      </c>
      <c r="BM105" s="191" t="s">
        <v>2005</v>
      </c>
    </row>
    <row r="106" spans="1:65" s="2" customFormat="1">
      <c r="A106" s="37"/>
      <c r="B106" s="38"/>
      <c r="C106" s="39"/>
      <c r="D106" s="193" t="s">
        <v>170</v>
      </c>
      <c r="E106" s="39"/>
      <c r="F106" s="194" t="s">
        <v>2006</v>
      </c>
      <c r="G106" s="39"/>
      <c r="H106" s="39"/>
      <c r="I106" s="195"/>
      <c r="J106" s="39"/>
      <c r="K106" s="39"/>
      <c r="L106" s="42"/>
      <c r="M106" s="196"/>
      <c r="N106" s="197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170</v>
      </c>
      <c r="AU106" s="20" t="s">
        <v>81</v>
      </c>
    </row>
    <row r="107" spans="1:65" s="13" customFormat="1">
      <c r="B107" s="198"/>
      <c r="C107" s="199"/>
      <c r="D107" s="200" t="s">
        <v>172</v>
      </c>
      <c r="E107" s="201" t="s">
        <v>18</v>
      </c>
      <c r="F107" s="202" t="s">
        <v>2000</v>
      </c>
      <c r="G107" s="199"/>
      <c r="H107" s="201" t="s">
        <v>18</v>
      </c>
      <c r="I107" s="203"/>
      <c r="J107" s="199"/>
      <c r="K107" s="199"/>
      <c r="L107" s="204"/>
      <c r="M107" s="205"/>
      <c r="N107" s="206"/>
      <c r="O107" s="206"/>
      <c r="P107" s="206"/>
      <c r="Q107" s="206"/>
      <c r="R107" s="206"/>
      <c r="S107" s="206"/>
      <c r="T107" s="207"/>
      <c r="AT107" s="208" t="s">
        <v>172</v>
      </c>
      <c r="AU107" s="208" t="s">
        <v>81</v>
      </c>
      <c r="AV107" s="13" t="s">
        <v>79</v>
      </c>
      <c r="AW107" s="13" t="s">
        <v>34</v>
      </c>
      <c r="AX107" s="13" t="s">
        <v>72</v>
      </c>
      <c r="AY107" s="208" t="s">
        <v>160</v>
      </c>
    </row>
    <row r="108" spans="1:65" s="14" customFormat="1">
      <c r="B108" s="209"/>
      <c r="C108" s="210"/>
      <c r="D108" s="200" t="s">
        <v>172</v>
      </c>
      <c r="E108" s="211" t="s">
        <v>18</v>
      </c>
      <c r="F108" s="212" t="s">
        <v>2007</v>
      </c>
      <c r="G108" s="210"/>
      <c r="H108" s="213">
        <v>18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172</v>
      </c>
      <c r="AU108" s="219" t="s">
        <v>81</v>
      </c>
      <c r="AV108" s="14" t="s">
        <v>81</v>
      </c>
      <c r="AW108" s="14" t="s">
        <v>34</v>
      </c>
      <c r="AX108" s="14" t="s">
        <v>72</v>
      </c>
      <c r="AY108" s="219" t="s">
        <v>160</v>
      </c>
    </row>
    <row r="109" spans="1:65" s="15" customFormat="1">
      <c r="B109" s="220"/>
      <c r="C109" s="221"/>
      <c r="D109" s="200" t="s">
        <v>172</v>
      </c>
      <c r="E109" s="222" t="s">
        <v>18</v>
      </c>
      <c r="F109" s="223" t="s">
        <v>175</v>
      </c>
      <c r="G109" s="221"/>
      <c r="H109" s="224">
        <v>18</v>
      </c>
      <c r="I109" s="225"/>
      <c r="J109" s="221"/>
      <c r="K109" s="221"/>
      <c r="L109" s="226"/>
      <c r="M109" s="227"/>
      <c r="N109" s="228"/>
      <c r="O109" s="228"/>
      <c r="P109" s="228"/>
      <c r="Q109" s="228"/>
      <c r="R109" s="228"/>
      <c r="S109" s="228"/>
      <c r="T109" s="229"/>
      <c r="AT109" s="230" t="s">
        <v>172</v>
      </c>
      <c r="AU109" s="230" t="s">
        <v>81</v>
      </c>
      <c r="AV109" s="15" t="s">
        <v>168</v>
      </c>
      <c r="AW109" s="15" t="s">
        <v>34</v>
      </c>
      <c r="AX109" s="15" t="s">
        <v>79</v>
      </c>
      <c r="AY109" s="230" t="s">
        <v>160</v>
      </c>
    </row>
    <row r="110" spans="1:65" s="2" customFormat="1" ht="30" customHeight="1">
      <c r="A110" s="37"/>
      <c r="B110" s="38"/>
      <c r="C110" s="181" t="s">
        <v>205</v>
      </c>
      <c r="D110" s="181" t="s">
        <v>163</v>
      </c>
      <c r="E110" s="182" t="s">
        <v>2008</v>
      </c>
      <c r="F110" s="183" t="s">
        <v>2009</v>
      </c>
      <c r="G110" s="184" t="s">
        <v>178</v>
      </c>
      <c r="H110" s="185">
        <v>31.32</v>
      </c>
      <c r="I110" s="186"/>
      <c r="J110" s="185">
        <f>ROUND(I110*H110,2)</f>
        <v>0</v>
      </c>
      <c r="K110" s="183" t="s">
        <v>167</v>
      </c>
      <c r="L110" s="42"/>
      <c r="M110" s="187" t="s">
        <v>18</v>
      </c>
      <c r="N110" s="188" t="s">
        <v>43</v>
      </c>
      <c r="O110" s="67"/>
      <c r="P110" s="189">
        <f>O110*H110</f>
        <v>0</v>
      </c>
      <c r="Q110" s="189">
        <v>0</v>
      </c>
      <c r="R110" s="189">
        <f>Q110*H110</f>
        <v>0</v>
      </c>
      <c r="S110" s="189">
        <v>0.18</v>
      </c>
      <c r="T110" s="190">
        <f>S110*H110</f>
        <v>5.6375999999999999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91" t="s">
        <v>168</v>
      </c>
      <c r="AT110" s="191" t="s">
        <v>163</v>
      </c>
      <c r="AU110" s="191" t="s">
        <v>81</v>
      </c>
      <c r="AY110" s="20" t="s">
        <v>160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20" t="s">
        <v>79</v>
      </c>
      <c r="BK110" s="192">
        <f>ROUND(I110*H110,2)</f>
        <v>0</v>
      </c>
      <c r="BL110" s="20" t="s">
        <v>168</v>
      </c>
      <c r="BM110" s="191" t="s">
        <v>2010</v>
      </c>
    </row>
    <row r="111" spans="1:65" s="2" customFormat="1">
      <c r="A111" s="37"/>
      <c r="B111" s="38"/>
      <c r="C111" s="39"/>
      <c r="D111" s="193" t="s">
        <v>170</v>
      </c>
      <c r="E111" s="39"/>
      <c r="F111" s="194" t="s">
        <v>2011</v>
      </c>
      <c r="G111" s="39"/>
      <c r="H111" s="39"/>
      <c r="I111" s="195"/>
      <c r="J111" s="39"/>
      <c r="K111" s="39"/>
      <c r="L111" s="42"/>
      <c r="M111" s="196"/>
      <c r="N111" s="197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170</v>
      </c>
      <c r="AU111" s="20" t="s">
        <v>81</v>
      </c>
    </row>
    <row r="112" spans="1:65" s="13" customFormat="1">
      <c r="B112" s="198"/>
      <c r="C112" s="199"/>
      <c r="D112" s="200" t="s">
        <v>172</v>
      </c>
      <c r="E112" s="201" t="s">
        <v>18</v>
      </c>
      <c r="F112" s="202" t="s">
        <v>2000</v>
      </c>
      <c r="G112" s="199"/>
      <c r="H112" s="201" t="s">
        <v>18</v>
      </c>
      <c r="I112" s="203"/>
      <c r="J112" s="199"/>
      <c r="K112" s="199"/>
      <c r="L112" s="204"/>
      <c r="M112" s="205"/>
      <c r="N112" s="206"/>
      <c r="O112" s="206"/>
      <c r="P112" s="206"/>
      <c r="Q112" s="206"/>
      <c r="R112" s="206"/>
      <c r="S112" s="206"/>
      <c r="T112" s="207"/>
      <c r="AT112" s="208" t="s">
        <v>172</v>
      </c>
      <c r="AU112" s="208" t="s">
        <v>81</v>
      </c>
      <c r="AV112" s="13" t="s">
        <v>79</v>
      </c>
      <c r="AW112" s="13" t="s">
        <v>34</v>
      </c>
      <c r="AX112" s="13" t="s">
        <v>72</v>
      </c>
      <c r="AY112" s="208" t="s">
        <v>160</v>
      </c>
    </row>
    <row r="113" spans="1:65" s="13" customFormat="1">
      <c r="B113" s="198"/>
      <c r="C113" s="199"/>
      <c r="D113" s="200" t="s">
        <v>172</v>
      </c>
      <c r="E113" s="201" t="s">
        <v>18</v>
      </c>
      <c r="F113" s="202" t="s">
        <v>2012</v>
      </c>
      <c r="G113" s="199"/>
      <c r="H113" s="201" t="s">
        <v>18</v>
      </c>
      <c r="I113" s="203"/>
      <c r="J113" s="199"/>
      <c r="K113" s="199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172</v>
      </c>
      <c r="AU113" s="208" t="s">
        <v>81</v>
      </c>
      <c r="AV113" s="13" t="s">
        <v>79</v>
      </c>
      <c r="AW113" s="13" t="s">
        <v>34</v>
      </c>
      <c r="AX113" s="13" t="s">
        <v>72</v>
      </c>
      <c r="AY113" s="208" t="s">
        <v>160</v>
      </c>
    </row>
    <row r="114" spans="1:65" s="14" customFormat="1">
      <c r="B114" s="209"/>
      <c r="C114" s="210"/>
      <c r="D114" s="200" t="s">
        <v>172</v>
      </c>
      <c r="E114" s="211" t="s">
        <v>18</v>
      </c>
      <c r="F114" s="212" t="s">
        <v>2013</v>
      </c>
      <c r="G114" s="210"/>
      <c r="H114" s="213">
        <v>5.76</v>
      </c>
      <c r="I114" s="214"/>
      <c r="J114" s="210"/>
      <c r="K114" s="210"/>
      <c r="L114" s="215"/>
      <c r="M114" s="216"/>
      <c r="N114" s="217"/>
      <c r="O114" s="217"/>
      <c r="P114" s="217"/>
      <c r="Q114" s="217"/>
      <c r="R114" s="217"/>
      <c r="S114" s="217"/>
      <c r="T114" s="218"/>
      <c r="AT114" s="219" t="s">
        <v>172</v>
      </c>
      <c r="AU114" s="219" t="s">
        <v>81</v>
      </c>
      <c r="AV114" s="14" t="s">
        <v>81</v>
      </c>
      <c r="AW114" s="14" t="s">
        <v>34</v>
      </c>
      <c r="AX114" s="14" t="s">
        <v>72</v>
      </c>
      <c r="AY114" s="219" t="s">
        <v>160</v>
      </c>
    </row>
    <row r="115" spans="1:65" s="14" customFormat="1">
      <c r="B115" s="209"/>
      <c r="C115" s="210"/>
      <c r="D115" s="200" t="s">
        <v>172</v>
      </c>
      <c r="E115" s="211" t="s">
        <v>18</v>
      </c>
      <c r="F115" s="212" t="s">
        <v>2014</v>
      </c>
      <c r="G115" s="210"/>
      <c r="H115" s="213">
        <v>1.56</v>
      </c>
      <c r="I115" s="214"/>
      <c r="J115" s="210"/>
      <c r="K115" s="210"/>
      <c r="L115" s="215"/>
      <c r="M115" s="216"/>
      <c r="N115" s="217"/>
      <c r="O115" s="217"/>
      <c r="P115" s="217"/>
      <c r="Q115" s="217"/>
      <c r="R115" s="217"/>
      <c r="S115" s="217"/>
      <c r="T115" s="218"/>
      <c r="AT115" s="219" t="s">
        <v>172</v>
      </c>
      <c r="AU115" s="219" t="s">
        <v>81</v>
      </c>
      <c r="AV115" s="14" t="s">
        <v>81</v>
      </c>
      <c r="AW115" s="14" t="s">
        <v>34</v>
      </c>
      <c r="AX115" s="14" t="s">
        <v>72</v>
      </c>
      <c r="AY115" s="219" t="s">
        <v>160</v>
      </c>
    </row>
    <row r="116" spans="1:65" s="14" customFormat="1">
      <c r="B116" s="209"/>
      <c r="C116" s="210"/>
      <c r="D116" s="200" t="s">
        <v>172</v>
      </c>
      <c r="E116" s="211" t="s">
        <v>18</v>
      </c>
      <c r="F116" s="212" t="s">
        <v>2015</v>
      </c>
      <c r="G116" s="210"/>
      <c r="H116" s="213">
        <v>24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172</v>
      </c>
      <c r="AU116" s="219" t="s">
        <v>81</v>
      </c>
      <c r="AV116" s="14" t="s">
        <v>81</v>
      </c>
      <c r="AW116" s="14" t="s">
        <v>34</v>
      </c>
      <c r="AX116" s="14" t="s">
        <v>72</v>
      </c>
      <c r="AY116" s="219" t="s">
        <v>160</v>
      </c>
    </row>
    <row r="117" spans="1:65" s="15" customFormat="1">
      <c r="B117" s="220"/>
      <c r="C117" s="221"/>
      <c r="D117" s="200" t="s">
        <v>172</v>
      </c>
      <c r="E117" s="222" t="s">
        <v>18</v>
      </c>
      <c r="F117" s="223" t="s">
        <v>175</v>
      </c>
      <c r="G117" s="221"/>
      <c r="H117" s="224">
        <v>31.32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AT117" s="230" t="s">
        <v>172</v>
      </c>
      <c r="AU117" s="230" t="s">
        <v>81</v>
      </c>
      <c r="AV117" s="15" t="s">
        <v>168</v>
      </c>
      <c r="AW117" s="15" t="s">
        <v>34</v>
      </c>
      <c r="AX117" s="15" t="s">
        <v>79</v>
      </c>
      <c r="AY117" s="230" t="s">
        <v>160</v>
      </c>
    </row>
    <row r="118" spans="1:65" s="2" customFormat="1" ht="30" customHeight="1">
      <c r="A118" s="37"/>
      <c r="B118" s="38"/>
      <c r="C118" s="181" t="s">
        <v>212</v>
      </c>
      <c r="D118" s="181" t="s">
        <v>163</v>
      </c>
      <c r="E118" s="182" t="s">
        <v>2016</v>
      </c>
      <c r="F118" s="183" t="s">
        <v>2017</v>
      </c>
      <c r="G118" s="184" t="s">
        <v>178</v>
      </c>
      <c r="H118" s="185">
        <v>31.32</v>
      </c>
      <c r="I118" s="186"/>
      <c r="J118" s="185">
        <f>ROUND(I118*H118,2)</f>
        <v>0</v>
      </c>
      <c r="K118" s="183" t="s">
        <v>167</v>
      </c>
      <c r="L118" s="42"/>
      <c r="M118" s="187" t="s">
        <v>18</v>
      </c>
      <c r="N118" s="188" t="s">
        <v>43</v>
      </c>
      <c r="O118" s="67"/>
      <c r="P118" s="189">
        <f>O118*H118</f>
        <v>0</v>
      </c>
      <c r="Q118" s="189">
        <v>0</v>
      </c>
      <c r="R118" s="189">
        <f>Q118*H118</f>
        <v>0</v>
      </c>
      <c r="S118" s="189">
        <v>0.17</v>
      </c>
      <c r="T118" s="190">
        <f>S118*H118</f>
        <v>5.3244000000000007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1" t="s">
        <v>168</v>
      </c>
      <c r="AT118" s="191" t="s">
        <v>163</v>
      </c>
      <c r="AU118" s="191" t="s">
        <v>81</v>
      </c>
      <c r="AY118" s="20" t="s">
        <v>160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20" t="s">
        <v>79</v>
      </c>
      <c r="BK118" s="192">
        <f>ROUND(I118*H118,2)</f>
        <v>0</v>
      </c>
      <c r="BL118" s="20" t="s">
        <v>168</v>
      </c>
      <c r="BM118" s="191" t="s">
        <v>2018</v>
      </c>
    </row>
    <row r="119" spans="1:65" s="2" customFormat="1">
      <c r="A119" s="37"/>
      <c r="B119" s="38"/>
      <c r="C119" s="39"/>
      <c r="D119" s="193" t="s">
        <v>170</v>
      </c>
      <c r="E119" s="39"/>
      <c r="F119" s="194" t="s">
        <v>2019</v>
      </c>
      <c r="G119" s="39"/>
      <c r="H119" s="39"/>
      <c r="I119" s="195"/>
      <c r="J119" s="39"/>
      <c r="K119" s="39"/>
      <c r="L119" s="42"/>
      <c r="M119" s="196"/>
      <c r="N119" s="197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170</v>
      </c>
      <c r="AU119" s="20" t="s">
        <v>81</v>
      </c>
    </row>
    <row r="120" spans="1:65" s="13" customFormat="1">
      <c r="B120" s="198"/>
      <c r="C120" s="199"/>
      <c r="D120" s="200" t="s">
        <v>172</v>
      </c>
      <c r="E120" s="201" t="s">
        <v>18</v>
      </c>
      <c r="F120" s="202" t="s">
        <v>2000</v>
      </c>
      <c r="G120" s="199"/>
      <c r="H120" s="201" t="s">
        <v>18</v>
      </c>
      <c r="I120" s="203"/>
      <c r="J120" s="199"/>
      <c r="K120" s="199"/>
      <c r="L120" s="204"/>
      <c r="M120" s="205"/>
      <c r="N120" s="206"/>
      <c r="O120" s="206"/>
      <c r="P120" s="206"/>
      <c r="Q120" s="206"/>
      <c r="R120" s="206"/>
      <c r="S120" s="206"/>
      <c r="T120" s="207"/>
      <c r="AT120" s="208" t="s">
        <v>172</v>
      </c>
      <c r="AU120" s="208" t="s">
        <v>81</v>
      </c>
      <c r="AV120" s="13" t="s">
        <v>79</v>
      </c>
      <c r="AW120" s="13" t="s">
        <v>34</v>
      </c>
      <c r="AX120" s="13" t="s">
        <v>72</v>
      </c>
      <c r="AY120" s="208" t="s">
        <v>160</v>
      </c>
    </row>
    <row r="121" spans="1:65" s="13" customFormat="1">
      <c r="B121" s="198"/>
      <c r="C121" s="199"/>
      <c r="D121" s="200" t="s">
        <v>172</v>
      </c>
      <c r="E121" s="201" t="s">
        <v>18</v>
      </c>
      <c r="F121" s="202" t="s">
        <v>2012</v>
      </c>
      <c r="G121" s="199"/>
      <c r="H121" s="201" t="s">
        <v>18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172</v>
      </c>
      <c r="AU121" s="208" t="s">
        <v>81</v>
      </c>
      <c r="AV121" s="13" t="s">
        <v>79</v>
      </c>
      <c r="AW121" s="13" t="s">
        <v>34</v>
      </c>
      <c r="AX121" s="13" t="s">
        <v>72</v>
      </c>
      <c r="AY121" s="208" t="s">
        <v>160</v>
      </c>
    </row>
    <row r="122" spans="1:65" s="14" customFormat="1">
      <c r="B122" s="209"/>
      <c r="C122" s="210"/>
      <c r="D122" s="200" t="s">
        <v>172</v>
      </c>
      <c r="E122" s="211" t="s">
        <v>18</v>
      </c>
      <c r="F122" s="212" t="s">
        <v>2020</v>
      </c>
      <c r="G122" s="210"/>
      <c r="H122" s="213">
        <v>31.32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172</v>
      </c>
      <c r="AU122" s="219" t="s">
        <v>81</v>
      </c>
      <c r="AV122" s="14" t="s">
        <v>81</v>
      </c>
      <c r="AW122" s="14" t="s">
        <v>34</v>
      </c>
      <c r="AX122" s="14" t="s">
        <v>72</v>
      </c>
      <c r="AY122" s="219" t="s">
        <v>160</v>
      </c>
    </row>
    <row r="123" spans="1:65" s="15" customFormat="1">
      <c r="B123" s="220"/>
      <c r="C123" s="221"/>
      <c r="D123" s="200" t="s">
        <v>172</v>
      </c>
      <c r="E123" s="222" t="s">
        <v>18</v>
      </c>
      <c r="F123" s="223" t="s">
        <v>175</v>
      </c>
      <c r="G123" s="221"/>
      <c r="H123" s="224">
        <v>31.32</v>
      </c>
      <c r="I123" s="225"/>
      <c r="J123" s="221"/>
      <c r="K123" s="221"/>
      <c r="L123" s="226"/>
      <c r="M123" s="227"/>
      <c r="N123" s="228"/>
      <c r="O123" s="228"/>
      <c r="P123" s="228"/>
      <c r="Q123" s="228"/>
      <c r="R123" s="228"/>
      <c r="S123" s="228"/>
      <c r="T123" s="229"/>
      <c r="AT123" s="230" t="s">
        <v>172</v>
      </c>
      <c r="AU123" s="230" t="s">
        <v>81</v>
      </c>
      <c r="AV123" s="15" t="s">
        <v>168</v>
      </c>
      <c r="AW123" s="15" t="s">
        <v>34</v>
      </c>
      <c r="AX123" s="15" t="s">
        <v>79</v>
      </c>
      <c r="AY123" s="230" t="s">
        <v>160</v>
      </c>
    </row>
    <row r="124" spans="1:65" s="2" customFormat="1" ht="30" customHeight="1">
      <c r="A124" s="37"/>
      <c r="B124" s="38"/>
      <c r="C124" s="181" t="s">
        <v>220</v>
      </c>
      <c r="D124" s="181" t="s">
        <v>163</v>
      </c>
      <c r="E124" s="182" t="s">
        <v>2021</v>
      </c>
      <c r="F124" s="183" t="s">
        <v>2022</v>
      </c>
      <c r="G124" s="184" t="s">
        <v>178</v>
      </c>
      <c r="H124" s="185">
        <v>18</v>
      </c>
      <c r="I124" s="186"/>
      <c r="J124" s="185">
        <f>ROUND(I124*H124,2)</f>
        <v>0</v>
      </c>
      <c r="K124" s="183" t="s">
        <v>167</v>
      </c>
      <c r="L124" s="42"/>
      <c r="M124" s="187" t="s">
        <v>18</v>
      </c>
      <c r="N124" s="188" t="s">
        <v>43</v>
      </c>
      <c r="O124" s="67"/>
      <c r="P124" s="189">
        <f>O124*H124</f>
        <v>0</v>
      </c>
      <c r="Q124" s="189">
        <v>0</v>
      </c>
      <c r="R124" s="189">
        <f>Q124*H124</f>
        <v>0</v>
      </c>
      <c r="S124" s="189">
        <v>0.28999999999999998</v>
      </c>
      <c r="T124" s="190">
        <f>S124*H124</f>
        <v>5.22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91" t="s">
        <v>168</v>
      </c>
      <c r="AT124" s="191" t="s">
        <v>163</v>
      </c>
      <c r="AU124" s="191" t="s">
        <v>81</v>
      </c>
      <c r="AY124" s="20" t="s">
        <v>160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20" t="s">
        <v>79</v>
      </c>
      <c r="BK124" s="192">
        <f>ROUND(I124*H124,2)</f>
        <v>0</v>
      </c>
      <c r="BL124" s="20" t="s">
        <v>168</v>
      </c>
      <c r="BM124" s="191" t="s">
        <v>2023</v>
      </c>
    </row>
    <row r="125" spans="1:65" s="2" customFormat="1">
      <c r="A125" s="37"/>
      <c r="B125" s="38"/>
      <c r="C125" s="39"/>
      <c r="D125" s="193" t="s">
        <v>170</v>
      </c>
      <c r="E125" s="39"/>
      <c r="F125" s="194" t="s">
        <v>2024</v>
      </c>
      <c r="G125" s="39"/>
      <c r="H125" s="39"/>
      <c r="I125" s="195"/>
      <c r="J125" s="39"/>
      <c r="K125" s="39"/>
      <c r="L125" s="42"/>
      <c r="M125" s="196"/>
      <c r="N125" s="197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170</v>
      </c>
      <c r="AU125" s="20" t="s">
        <v>81</v>
      </c>
    </row>
    <row r="126" spans="1:65" s="13" customFormat="1">
      <c r="B126" s="198"/>
      <c r="C126" s="199"/>
      <c r="D126" s="200" t="s">
        <v>172</v>
      </c>
      <c r="E126" s="201" t="s">
        <v>18</v>
      </c>
      <c r="F126" s="202" t="s">
        <v>2000</v>
      </c>
      <c r="G126" s="199"/>
      <c r="H126" s="201" t="s">
        <v>18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172</v>
      </c>
      <c r="AU126" s="208" t="s">
        <v>81</v>
      </c>
      <c r="AV126" s="13" t="s">
        <v>79</v>
      </c>
      <c r="AW126" s="13" t="s">
        <v>34</v>
      </c>
      <c r="AX126" s="13" t="s">
        <v>72</v>
      </c>
      <c r="AY126" s="208" t="s">
        <v>160</v>
      </c>
    </row>
    <row r="127" spans="1:65" s="13" customFormat="1">
      <c r="B127" s="198"/>
      <c r="C127" s="199"/>
      <c r="D127" s="200" t="s">
        <v>172</v>
      </c>
      <c r="E127" s="201" t="s">
        <v>18</v>
      </c>
      <c r="F127" s="202" t="s">
        <v>2025</v>
      </c>
      <c r="G127" s="199"/>
      <c r="H127" s="201" t="s">
        <v>18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172</v>
      </c>
      <c r="AU127" s="208" t="s">
        <v>81</v>
      </c>
      <c r="AV127" s="13" t="s">
        <v>79</v>
      </c>
      <c r="AW127" s="13" t="s">
        <v>34</v>
      </c>
      <c r="AX127" s="13" t="s">
        <v>72</v>
      </c>
      <c r="AY127" s="208" t="s">
        <v>160</v>
      </c>
    </row>
    <row r="128" spans="1:65" s="14" customFormat="1">
      <c r="B128" s="209"/>
      <c r="C128" s="210"/>
      <c r="D128" s="200" t="s">
        <v>172</v>
      </c>
      <c r="E128" s="211" t="s">
        <v>18</v>
      </c>
      <c r="F128" s="212" t="s">
        <v>2026</v>
      </c>
      <c r="G128" s="210"/>
      <c r="H128" s="213">
        <v>18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172</v>
      </c>
      <c r="AU128" s="219" t="s">
        <v>81</v>
      </c>
      <c r="AV128" s="14" t="s">
        <v>81</v>
      </c>
      <c r="AW128" s="14" t="s">
        <v>34</v>
      </c>
      <c r="AX128" s="14" t="s">
        <v>72</v>
      </c>
      <c r="AY128" s="219" t="s">
        <v>160</v>
      </c>
    </row>
    <row r="129" spans="1:65" s="15" customFormat="1">
      <c r="B129" s="220"/>
      <c r="C129" s="221"/>
      <c r="D129" s="200" t="s">
        <v>172</v>
      </c>
      <c r="E129" s="222" t="s">
        <v>18</v>
      </c>
      <c r="F129" s="223" t="s">
        <v>175</v>
      </c>
      <c r="G129" s="221"/>
      <c r="H129" s="224">
        <v>18</v>
      </c>
      <c r="I129" s="225"/>
      <c r="J129" s="221"/>
      <c r="K129" s="221"/>
      <c r="L129" s="226"/>
      <c r="M129" s="227"/>
      <c r="N129" s="228"/>
      <c r="O129" s="228"/>
      <c r="P129" s="228"/>
      <c r="Q129" s="228"/>
      <c r="R129" s="228"/>
      <c r="S129" s="228"/>
      <c r="T129" s="229"/>
      <c r="AT129" s="230" t="s">
        <v>172</v>
      </c>
      <c r="AU129" s="230" t="s">
        <v>81</v>
      </c>
      <c r="AV129" s="15" t="s">
        <v>168</v>
      </c>
      <c r="AW129" s="15" t="s">
        <v>34</v>
      </c>
      <c r="AX129" s="15" t="s">
        <v>79</v>
      </c>
      <c r="AY129" s="230" t="s">
        <v>160</v>
      </c>
    </row>
    <row r="130" spans="1:65" s="2" customFormat="1" ht="30" customHeight="1">
      <c r="A130" s="37"/>
      <c r="B130" s="38"/>
      <c r="C130" s="181" t="s">
        <v>161</v>
      </c>
      <c r="D130" s="181" t="s">
        <v>163</v>
      </c>
      <c r="E130" s="182" t="s">
        <v>2027</v>
      </c>
      <c r="F130" s="183" t="s">
        <v>2028</v>
      </c>
      <c r="G130" s="184" t="s">
        <v>178</v>
      </c>
      <c r="H130" s="185">
        <v>31.32</v>
      </c>
      <c r="I130" s="186"/>
      <c r="J130" s="185">
        <f>ROUND(I130*H130,2)</f>
        <v>0</v>
      </c>
      <c r="K130" s="183" t="s">
        <v>167</v>
      </c>
      <c r="L130" s="42"/>
      <c r="M130" s="187" t="s">
        <v>18</v>
      </c>
      <c r="N130" s="188" t="s">
        <v>43</v>
      </c>
      <c r="O130" s="67"/>
      <c r="P130" s="189">
        <f>O130*H130</f>
        <v>0</v>
      </c>
      <c r="Q130" s="189">
        <v>0</v>
      </c>
      <c r="R130" s="189">
        <f>Q130*H130</f>
        <v>0</v>
      </c>
      <c r="S130" s="189">
        <v>0.57999999999999996</v>
      </c>
      <c r="T130" s="190">
        <f>S130*H130</f>
        <v>18.165599999999998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91" t="s">
        <v>168</v>
      </c>
      <c r="AT130" s="191" t="s">
        <v>163</v>
      </c>
      <c r="AU130" s="191" t="s">
        <v>81</v>
      </c>
      <c r="AY130" s="20" t="s">
        <v>160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20" t="s">
        <v>79</v>
      </c>
      <c r="BK130" s="192">
        <f>ROUND(I130*H130,2)</f>
        <v>0</v>
      </c>
      <c r="BL130" s="20" t="s">
        <v>168</v>
      </c>
      <c r="BM130" s="191" t="s">
        <v>2029</v>
      </c>
    </row>
    <row r="131" spans="1:65" s="2" customFormat="1">
      <c r="A131" s="37"/>
      <c r="B131" s="38"/>
      <c r="C131" s="39"/>
      <c r="D131" s="193" t="s">
        <v>170</v>
      </c>
      <c r="E131" s="39"/>
      <c r="F131" s="194" t="s">
        <v>2030</v>
      </c>
      <c r="G131" s="39"/>
      <c r="H131" s="39"/>
      <c r="I131" s="195"/>
      <c r="J131" s="39"/>
      <c r="K131" s="39"/>
      <c r="L131" s="42"/>
      <c r="M131" s="196"/>
      <c r="N131" s="197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170</v>
      </c>
      <c r="AU131" s="20" t="s">
        <v>81</v>
      </c>
    </row>
    <row r="132" spans="1:65" s="13" customFormat="1">
      <c r="B132" s="198"/>
      <c r="C132" s="199"/>
      <c r="D132" s="200" t="s">
        <v>172</v>
      </c>
      <c r="E132" s="201" t="s">
        <v>18</v>
      </c>
      <c r="F132" s="202" t="s">
        <v>2000</v>
      </c>
      <c r="G132" s="199"/>
      <c r="H132" s="201" t="s">
        <v>18</v>
      </c>
      <c r="I132" s="203"/>
      <c r="J132" s="199"/>
      <c r="K132" s="199"/>
      <c r="L132" s="204"/>
      <c r="M132" s="205"/>
      <c r="N132" s="206"/>
      <c r="O132" s="206"/>
      <c r="P132" s="206"/>
      <c r="Q132" s="206"/>
      <c r="R132" s="206"/>
      <c r="S132" s="206"/>
      <c r="T132" s="207"/>
      <c r="AT132" s="208" t="s">
        <v>172</v>
      </c>
      <c r="AU132" s="208" t="s">
        <v>81</v>
      </c>
      <c r="AV132" s="13" t="s">
        <v>79</v>
      </c>
      <c r="AW132" s="13" t="s">
        <v>34</v>
      </c>
      <c r="AX132" s="13" t="s">
        <v>72</v>
      </c>
      <c r="AY132" s="208" t="s">
        <v>160</v>
      </c>
    </row>
    <row r="133" spans="1:65" s="13" customFormat="1">
      <c r="B133" s="198"/>
      <c r="C133" s="199"/>
      <c r="D133" s="200" t="s">
        <v>172</v>
      </c>
      <c r="E133" s="201" t="s">
        <v>18</v>
      </c>
      <c r="F133" s="202" t="s">
        <v>2012</v>
      </c>
      <c r="G133" s="199"/>
      <c r="H133" s="201" t="s">
        <v>18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172</v>
      </c>
      <c r="AU133" s="208" t="s">
        <v>81</v>
      </c>
      <c r="AV133" s="13" t="s">
        <v>79</v>
      </c>
      <c r="AW133" s="13" t="s">
        <v>34</v>
      </c>
      <c r="AX133" s="13" t="s">
        <v>72</v>
      </c>
      <c r="AY133" s="208" t="s">
        <v>160</v>
      </c>
    </row>
    <row r="134" spans="1:65" s="14" customFormat="1">
      <c r="B134" s="209"/>
      <c r="C134" s="210"/>
      <c r="D134" s="200" t="s">
        <v>172</v>
      </c>
      <c r="E134" s="211" t="s">
        <v>18</v>
      </c>
      <c r="F134" s="212" t="s">
        <v>2031</v>
      </c>
      <c r="G134" s="210"/>
      <c r="H134" s="213">
        <v>31.32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172</v>
      </c>
      <c r="AU134" s="219" t="s">
        <v>81</v>
      </c>
      <c r="AV134" s="14" t="s">
        <v>81</v>
      </c>
      <c r="AW134" s="14" t="s">
        <v>34</v>
      </c>
      <c r="AX134" s="14" t="s">
        <v>72</v>
      </c>
      <c r="AY134" s="219" t="s">
        <v>160</v>
      </c>
    </row>
    <row r="135" spans="1:65" s="15" customFormat="1">
      <c r="B135" s="220"/>
      <c r="C135" s="221"/>
      <c r="D135" s="200" t="s">
        <v>172</v>
      </c>
      <c r="E135" s="222" t="s">
        <v>18</v>
      </c>
      <c r="F135" s="223" t="s">
        <v>175</v>
      </c>
      <c r="G135" s="221"/>
      <c r="H135" s="224">
        <v>31.32</v>
      </c>
      <c r="I135" s="225"/>
      <c r="J135" s="221"/>
      <c r="K135" s="221"/>
      <c r="L135" s="226"/>
      <c r="M135" s="227"/>
      <c r="N135" s="228"/>
      <c r="O135" s="228"/>
      <c r="P135" s="228"/>
      <c r="Q135" s="228"/>
      <c r="R135" s="228"/>
      <c r="S135" s="228"/>
      <c r="T135" s="229"/>
      <c r="AT135" s="230" t="s">
        <v>172</v>
      </c>
      <c r="AU135" s="230" t="s">
        <v>81</v>
      </c>
      <c r="AV135" s="15" t="s">
        <v>168</v>
      </c>
      <c r="AW135" s="15" t="s">
        <v>34</v>
      </c>
      <c r="AX135" s="15" t="s">
        <v>79</v>
      </c>
      <c r="AY135" s="230" t="s">
        <v>160</v>
      </c>
    </row>
    <row r="136" spans="1:65" s="2" customFormat="1" ht="22.2" customHeight="1">
      <c r="A136" s="37"/>
      <c r="B136" s="38"/>
      <c r="C136" s="181" t="s">
        <v>238</v>
      </c>
      <c r="D136" s="181" t="s">
        <v>163</v>
      </c>
      <c r="E136" s="182" t="s">
        <v>2032</v>
      </c>
      <c r="F136" s="183" t="s">
        <v>2033</v>
      </c>
      <c r="G136" s="184" t="s">
        <v>241</v>
      </c>
      <c r="H136" s="185">
        <v>7</v>
      </c>
      <c r="I136" s="186"/>
      <c r="J136" s="185">
        <f>ROUND(I136*H136,2)</f>
        <v>0</v>
      </c>
      <c r="K136" s="183" t="s">
        <v>167</v>
      </c>
      <c r="L136" s="42"/>
      <c r="M136" s="187" t="s">
        <v>18</v>
      </c>
      <c r="N136" s="188" t="s">
        <v>43</v>
      </c>
      <c r="O136" s="67"/>
      <c r="P136" s="189">
        <f>O136*H136</f>
        <v>0</v>
      </c>
      <c r="Q136" s="189">
        <v>0</v>
      </c>
      <c r="R136" s="189">
        <f>Q136*H136</f>
        <v>0</v>
      </c>
      <c r="S136" s="189">
        <v>0.28999999999999998</v>
      </c>
      <c r="T136" s="190">
        <f>S136*H136</f>
        <v>2.0299999999999998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1" t="s">
        <v>168</v>
      </c>
      <c r="AT136" s="191" t="s">
        <v>163</v>
      </c>
      <c r="AU136" s="191" t="s">
        <v>81</v>
      </c>
      <c r="AY136" s="20" t="s">
        <v>160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20" t="s">
        <v>79</v>
      </c>
      <c r="BK136" s="192">
        <f>ROUND(I136*H136,2)</f>
        <v>0</v>
      </c>
      <c r="BL136" s="20" t="s">
        <v>168</v>
      </c>
      <c r="BM136" s="191" t="s">
        <v>2034</v>
      </c>
    </row>
    <row r="137" spans="1:65" s="2" customFormat="1">
      <c r="A137" s="37"/>
      <c r="B137" s="38"/>
      <c r="C137" s="39"/>
      <c r="D137" s="193" t="s">
        <v>170</v>
      </c>
      <c r="E137" s="39"/>
      <c r="F137" s="194" t="s">
        <v>2035</v>
      </c>
      <c r="G137" s="39"/>
      <c r="H137" s="39"/>
      <c r="I137" s="195"/>
      <c r="J137" s="39"/>
      <c r="K137" s="39"/>
      <c r="L137" s="42"/>
      <c r="M137" s="196"/>
      <c r="N137" s="197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170</v>
      </c>
      <c r="AU137" s="20" t="s">
        <v>81</v>
      </c>
    </row>
    <row r="138" spans="1:65" s="14" customFormat="1">
      <c r="B138" s="209"/>
      <c r="C138" s="210"/>
      <c r="D138" s="200" t="s">
        <v>172</v>
      </c>
      <c r="E138" s="211" t="s">
        <v>18</v>
      </c>
      <c r="F138" s="212" t="s">
        <v>2036</v>
      </c>
      <c r="G138" s="210"/>
      <c r="H138" s="213">
        <v>7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172</v>
      </c>
      <c r="AU138" s="219" t="s">
        <v>81</v>
      </c>
      <c r="AV138" s="14" t="s">
        <v>81</v>
      </c>
      <c r="AW138" s="14" t="s">
        <v>34</v>
      </c>
      <c r="AX138" s="14" t="s">
        <v>79</v>
      </c>
      <c r="AY138" s="219" t="s">
        <v>160</v>
      </c>
    </row>
    <row r="139" spans="1:65" s="2" customFormat="1" ht="14.4" customHeight="1">
      <c r="A139" s="37"/>
      <c r="B139" s="38"/>
      <c r="C139" s="181" t="s">
        <v>244</v>
      </c>
      <c r="D139" s="181" t="s">
        <v>163</v>
      </c>
      <c r="E139" s="182" t="s">
        <v>550</v>
      </c>
      <c r="F139" s="183" t="s">
        <v>551</v>
      </c>
      <c r="G139" s="184" t="s">
        <v>552</v>
      </c>
      <c r="H139" s="185">
        <v>120</v>
      </c>
      <c r="I139" s="186"/>
      <c r="J139" s="185">
        <f>ROUND(I139*H139,2)</f>
        <v>0</v>
      </c>
      <c r="K139" s="183" t="s">
        <v>167</v>
      </c>
      <c r="L139" s="42"/>
      <c r="M139" s="187" t="s">
        <v>18</v>
      </c>
      <c r="N139" s="188" t="s">
        <v>43</v>
      </c>
      <c r="O139" s="67"/>
      <c r="P139" s="189">
        <f>O139*H139</f>
        <v>0</v>
      </c>
      <c r="Q139" s="189">
        <v>3.0000000000000001E-5</v>
      </c>
      <c r="R139" s="189">
        <f>Q139*H139</f>
        <v>3.5999999999999999E-3</v>
      </c>
      <c r="S139" s="189">
        <v>0</v>
      </c>
      <c r="T139" s="190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1" t="s">
        <v>168</v>
      </c>
      <c r="AT139" s="191" t="s">
        <v>163</v>
      </c>
      <c r="AU139" s="191" t="s">
        <v>81</v>
      </c>
      <c r="AY139" s="20" t="s">
        <v>160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20" t="s">
        <v>79</v>
      </c>
      <c r="BK139" s="192">
        <f>ROUND(I139*H139,2)</f>
        <v>0</v>
      </c>
      <c r="BL139" s="20" t="s">
        <v>168</v>
      </c>
      <c r="BM139" s="191" t="s">
        <v>2037</v>
      </c>
    </row>
    <row r="140" spans="1:65" s="2" customFormat="1">
      <c r="A140" s="37"/>
      <c r="B140" s="38"/>
      <c r="C140" s="39"/>
      <c r="D140" s="193" t="s">
        <v>170</v>
      </c>
      <c r="E140" s="39"/>
      <c r="F140" s="194" t="s">
        <v>554</v>
      </c>
      <c r="G140" s="39"/>
      <c r="H140" s="39"/>
      <c r="I140" s="195"/>
      <c r="J140" s="39"/>
      <c r="K140" s="39"/>
      <c r="L140" s="42"/>
      <c r="M140" s="196"/>
      <c r="N140" s="197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170</v>
      </c>
      <c r="AU140" s="20" t="s">
        <v>81</v>
      </c>
    </row>
    <row r="141" spans="1:65" s="14" customFormat="1">
      <c r="B141" s="209"/>
      <c r="C141" s="210"/>
      <c r="D141" s="200" t="s">
        <v>172</v>
      </c>
      <c r="E141" s="211" t="s">
        <v>18</v>
      </c>
      <c r="F141" s="212" t="s">
        <v>2038</v>
      </c>
      <c r="G141" s="210"/>
      <c r="H141" s="213">
        <v>120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172</v>
      </c>
      <c r="AU141" s="219" t="s">
        <v>81</v>
      </c>
      <c r="AV141" s="14" t="s">
        <v>81</v>
      </c>
      <c r="AW141" s="14" t="s">
        <v>34</v>
      </c>
      <c r="AX141" s="14" t="s">
        <v>79</v>
      </c>
      <c r="AY141" s="219" t="s">
        <v>160</v>
      </c>
    </row>
    <row r="142" spans="1:65" s="2" customFormat="1" ht="19.8" customHeight="1">
      <c r="A142" s="37"/>
      <c r="B142" s="38"/>
      <c r="C142" s="181" t="s">
        <v>8</v>
      </c>
      <c r="D142" s="181" t="s">
        <v>163</v>
      </c>
      <c r="E142" s="182" t="s">
        <v>556</v>
      </c>
      <c r="F142" s="183" t="s">
        <v>557</v>
      </c>
      <c r="G142" s="184" t="s">
        <v>558</v>
      </c>
      <c r="H142" s="185">
        <v>15</v>
      </c>
      <c r="I142" s="186"/>
      <c r="J142" s="185">
        <f>ROUND(I142*H142,2)</f>
        <v>0</v>
      </c>
      <c r="K142" s="183" t="s">
        <v>167</v>
      </c>
      <c r="L142" s="42"/>
      <c r="M142" s="187" t="s">
        <v>18</v>
      </c>
      <c r="N142" s="188" t="s">
        <v>43</v>
      </c>
      <c r="O142" s="67"/>
      <c r="P142" s="189">
        <f>O142*H142</f>
        <v>0</v>
      </c>
      <c r="Q142" s="189">
        <v>0</v>
      </c>
      <c r="R142" s="189">
        <f>Q142*H142</f>
        <v>0</v>
      </c>
      <c r="S142" s="189">
        <v>0</v>
      </c>
      <c r="T142" s="190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1" t="s">
        <v>168</v>
      </c>
      <c r="AT142" s="191" t="s">
        <v>163</v>
      </c>
      <c r="AU142" s="191" t="s">
        <v>81</v>
      </c>
      <c r="AY142" s="20" t="s">
        <v>160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20" t="s">
        <v>79</v>
      </c>
      <c r="BK142" s="192">
        <f>ROUND(I142*H142,2)</f>
        <v>0</v>
      </c>
      <c r="BL142" s="20" t="s">
        <v>168</v>
      </c>
      <c r="BM142" s="191" t="s">
        <v>2039</v>
      </c>
    </row>
    <row r="143" spans="1:65" s="2" customFormat="1">
      <c r="A143" s="37"/>
      <c r="B143" s="38"/>
      <c r="C143" s="39"/>
      <c r="D143" s="193" t="s">
        <v>170</v>
      </c>
      <c r="E143" s="39"/>
      <c r="F143" s="194" t="s">
        <v>560</v>
      </c>
      <c r="G143" s="39"/>
      <c r="H143" s="39"/>
      <c r="I143" s="195"/>
      <c r="J143" s="39"/>
      <c r="K143" s="39"/>
      <c r="L143" s="42"/>
      <c r="M143" s="196"/>
      <c r="N143" s="197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170</v>
      </c>
      <c r="AU143" s="20" t="s">
        <v>81</v>
      </c>
    </row>
    <row r="144" spans="1:65" s="14" customFormat="1">
      <c r="B144" s="209"/>
      <c r="C144" s="210"/>
      <c r="D144" s="200" t="s">
        <v>172</v>
      </c>
      <c r="E144" s="211" t="s">
        <v>18</v>
      </c>
      <c r="F144" s="212" t="s">
        <v>2040</v>
      </c>
      <c r="G144" s="210"/>
      <c r="H144" s="213">
        <v>15</v>
      </c>
      <c r="I144" s="214"/>
      <c r="J144" s="210"/>
      <c r="K144" s="210"/>
      <c r="L144" s="215"/>
      <c r="M144" s="216"/>
      <c r="N144" s="217"/>
      <c r="O144" s="217"/>
      <c r="P144" s="217"/>
      <c r="Q144" s="217"/>
      <c r="R144" s="217"/>
      <c r="S144" s="217"/>
      <c r="T144" s="218"/>
      <c r="AT144" s="219" t="s">
        <v>172</v>
      </c>
      <c r="AU144" s="219" t="s">
        <v>81</v>
      </c>
      <c r="AV144" s="14" t="s">
        <v>81</v>
      </c>
      <c r="AW144" s="14" t="s">
        <v>34</v>
      </c>
      <c r="AX144" s="14" t="s">
        <v>79</v>
      </c>
      <c r="AY144" s="219" t="s">
        <v>160</v>
      </c>
    </row>
    <row r="145" spans="1:65" s="2" customFormat="1" ht="40.200000000000003" customHeight="1">
      <c r="A145" s="37"/>
      <c r="B145" s="38"/>
      <c r="C145" s="181" t="s">
        <v>255</v>
      </c>
      <c r="D145" s="181" t="s">
        <v>163</v>
      </c>
      <c r="E145" s="182" t="s">
        <v>2041</v>
      </c>
      <c r="F145" s="183" t="s">
        <v>2042</v>
      </c>
      <c r="G145" s="184" t="s">
        <v>241</v>
      </c>
      <c r="H145" s="185">
        <v>3</v>
      </c>
      <c r="I145" s="186"/>
      <c r="J145" s="185">
        <f>ROUND(I145*H145,2)</f>
        <v>0</v>
      </c>
      <c r="K145" s="183" t="s">
        <v>167</v>
      </c>
      <c r="L145" s="42"/>
      <c r="M145" s="187" t="s">
        <v>18</v>
      </c>
      <c r="N145" s="188" t="s">
        <v>43</v>
      </c>
      <c r="O145" s="67"/>
      <c r="P145" s="189">
        <f>O145*H145</f>
        <v>0</v>
      </c>
      <c r="Q145" s="189">
        <v>3.6900000000000002E-2</v>
      </c>
      <c r="R145" s="189">
        <f>Q145*H145</f>
        <v>0.11070000000000001</v>
      </c>
      <c r="S145" s="189">
        <v>0</v>
      </c>
      <c r="T145" s="190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1" t="s">
        <v>168</v>
      </c>
      <c r="AT145" s="191" t="s">
        <v>163</v>
      </c>
      <c r="AU145" s="191" t="s">
        <v>81</v>
      </c>
      <c r="AY145" s="20" t="s">
        <v>160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20" t="s">
        <v>79</v>
      </c>
      <c r="BK145" s="192">
        <f>ROUND(I145*H145,2)</f>
        <v>0</v>
      </c>
      <c r="BL145" s="20" t="s">
        <v>168</v>
      </c>
      <c r="BM145" s="191" t="s">
        <v>2043</v>
      </c>
    </row>
    <row r="146" spans="1:65" s="2" customFormat="1">
      <c r="A146" s="37"/>
      <c r="B146" s="38"/>
      <c r="C146" s="39"/>
      <c r="D146" s="193" t="s">
        <v>170</v>
      </c>
      <c r="E146" s="39"/>
      <c r="F146" s="194" t="s">
        <v>2044</v>
      </c>
      <c r="G146" s="39"/>
      <c r="H146" s="39"/>
      <c r="I146" s="195"/>
      <c r="J146" s="39"/>
      <c r="K146" s="39"/>
      <c r="L146" s="42"/>
      <c r="M146" s="196"/>
      <c r="N146" s="197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170</v>
      </c>
      <c r="AU146" s="20" t="s">
        <v>81</v>
      </c>
    </row>
    <row r="147" spans="1:65" s="13" customFormat="1">
      <c r="B147" s="198"/>
      <c r="C147" s="199"/>
      <c r="D147" s="200" t="s">
        <v>172</v>
      </c>
      <c r="E147" s="201" t="s">
        <v>18</v>
      </c>
      <c r="F147" s="202" t="s">
        <v>2045</v>
      </c>
      <c r="G147" s="199"/>
      <c r="H147" s="201" t="s">
        <v>18</v>
      </c>
      <c r="I147" s="203"/>
      <c r="J147" s="199"/>
      <c r="K147" s="199"/>
      <c r="L147" s="204"/>
      <c r="M147" s="205"/>
      <c r="N147" s="206"/>
      <c r="O147" s="206"/>
      <c r="P147" s="206"/>
      <c r="Q147" s="206"/>
      <c r="R147" s="206"/>
      <c r="S147" s="206"/>
      <c r="T147" s="207"/>
      <c r="AT147" s="208" t="s">
        <v>172</v>
      </c>
      <c r="AU147" s="208" t="s">
        <v>81</v>
      </c>
      <c r="AV147" s="13" t="s">
        <v>79</v>
      </c>
      <c r="AW147" s="13" t="s">
        <v>34</v>
      </c>
      <c r="AX147" s="13" t="s">
        <v>72</v>
      </c>
      <c r="AY147" s="208" t="s">
        <v>160</v>
      </c>
    </row>
    <row r="148" spans="1:65" s="13" customFormat="1">
      <c r="B148" s="198"/>
      <c r="C148" s="199"/>
      <c r="D148" s="200" t="s">
        <v>172</v>
      </c>
      <c r="E148" s="201" t="s">
        <v>18</v>
      </c>
      <c r="F148" s="202" t="s">
        <v>2046</v>
      </c>
      <c r="G148" s="199"/>
      <c r="H148" s="201" t="s">
        <v>18</v>
      </c>
      <c r="I148" s="203"/>
      <c r="J148" s="199"/>
      <c r="K148" s="199"/>
      <c r="L148" s="204"/>
      <c r="M148" s="205"/>
      <c r="N148" s="206"/>
      <c r="O148" s="206"/>
      <c r="P148" s="206"/>
      <c r="Q148" s="206"/>
      <c r="R148" s="206"/>
      <c r="S148" s="206"/>
      <c r="T148" s="207"/>
      <c r="AT148" s="208" t="s">
        <v>172</v>
      </c>
      <c r="AU148" s="208" t="s">
        <v>81</v>
      </c>
      <c r="AV148" s="13" t="s">
        <v>79</v>
      </c>
      <c r="AW148" s="13" t="s">
        <v>34</v>
      </c>
      <c r="AX148" s="13" t="s">
        <v>72</v>
      </c>
      <c r="AY148" s="208" t="s">
        <v>160</v>
      </c>
    </row>
    <row r="149" spans="1:65" s="14" customFormat="1">
      <c r="B149" s="209"/>
      <c r="C149" s="210"/>
      <c r="D149" s="200" t="s">
        <v>172</v>
      </c>
      <c r="E149" s="211" t="s">
        <v>18</v>
      </c>
      <c r="F149" s="212" t="s">
        <v>2047</v>
      </c>
      <c r="G149" s="210"/>
      <c r="H149" s="213">
        <v>0.5</v>
      </c>
      <c r="I149" s="214"/>
      <c r="J149" s="210"/>
      <c r="K149" s="210"/>
      <c r="L149" s="215"/>
      <c r="M149" s="216"/>
      <c r="N149" s="217"/>
      <c r="O149" s="217"/>
      <c r="P149" s="217"/>
      <c r="Q149" s="217"/>
      <c r="R149" s="217"/>
      <c r="S149" s="217"/>
      <c r="T149" s="218"/>
      <c r="AT149" s="219" t="s">
        <v>172</v>
      </c>
      <c r="AU149" s="219" t="s">
        <v>81</v>
      </c>
      <c r="AV149" s="14" t="s">
        <v>81</v>
      </c>
      <c r="AW149" s="14" t="s">
        <v>34</v>
      </c>
      <c r="AX149" s="14" t="s">
        <v>72</v>
      </c>
      <c r="AY149" s="219" t="s">
        <v>160</v>
      </c>
    </row>
    <row r="150" spans="1:65" s="14" customFormat="1">
      <c r="B150" s="209"/>
      <c r="C150" s="210"/>
      <c r="D150" s="200" t="s">
        <v>172</v>
      </c>
      <c r="E150" s="211" t="s">
        <v>18</v>
      </c>
      <c r="F150" s="212" t="s">
        <v>2048</v>
      </c>
      <c r="G150" s="210"/>
      <c r="H150" s="213">
        <v>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172</v>
      </c>
      <c r="AU150" s="219" t="s">
        <v>81</v>
      </c>
      <c r="AV150" s="14" t="s">
        <v>81</v>
      </c>
      <c r="AW150" s="14" t="s">
        <v>34</v>
      </c>
      <c r="AX150" s="14" t="s">
        <v>72</v>
      </c>
      <c r="AY150" s="219" t="s">
        <v>160</v>
      </c>
    </row>
    <row r="151" spans="1:65" s="14" customFormat="1">
      <c r="B151" s="209"/>
      <c r="C151" s="210"/>
      <c r="D151" s="200" t="s">
        <v>172</v>
      </c>
      <c r="E151" s="211" t="s">
        <v>18</v>
      </c>
      <c r="F151" s="212" t="s">
        <v>2049</v>
      </c>
      <c r="G151" s="210"/>
      <c r="H151" s="213">
        <v>0.5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172</v>
      </c>
      <c r="AU151" s="219" t="s">
        <v>81</v>
      </c>
      <c r="AV151" s="14" t="s">
        <v>81</v>
      </c>
      <c r="AW151" s="14" t="s">
        <v>34</v>
      </c>
      <c r="AX151" s="14" t="s">
        <v>72</v>
      </c>
      <c r="AY151" s="219" t="s">
        <v>160</v>
      </c>
    </row>
    <row r="152" spans="1:65" s="14" customFormat="1">
      <c r="B152" s="209"/>
      <c r="C152" s="210"/>
      <c r="D152" s="200" t="s">
        <v>172</v>
      </c>
      <c r="E152" s="211" t="s">
        <v>18</v>
      </c>
      <c r="F152" s="212" t="s">
        <v>2050</v>
      </c>
      <c r="G152" s="210"/>
      <c r="H152" s="213">
        <v>1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172</v>
      </c>
      <c r="AU152" s="219" t="s">
        <v>81</v>
      </c>
      <c r="AV152" s="14" t="s">
        <v>81</v>
      </c>
      <c r="AW152" s="14" t="s">
        <v>34</v>
      </c>
      <c r="AX152" s="14" t="s">
        <v>72</v>
      </c>
      <c r="AY152" s="219" t="s">
        <v>160</v>
      </c>
    </row>
    <row r="153" spans="1:65" s="15" customFormat="1">
      <c r="B153" s="220"/>
      <c r="C153" s="221"/>
      <c r="D153" s="200" t="s">
        <v>172</v>
      </c>
      <c r="E153" s="222" t="s">
        <v>18</v>
      </c>
      <c r="F153" s="223" t="s">
        <v>175</v>
      </c>
      <c r="G153" s="221"/>
      <c r="H153" s="224">
        <v>3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172</v>
      </c>
      <c r="AU153" s="230" t="s">
        <v>81</v>
      </c>
      <c r="AV153" s="15" t="s">
        <v>168</v>
      </c>
      <c r="AW153" s="15" t="s">
        <v>34</v>
      </c>
      <c r="AX153" s="15" t="s">
        <v>79</v>
      </c>
      <c r="AY153" s="230" t="s">
        <v>160</v>
      </c>
    </row>
    <row r="154" spans="1:65" s="2" customFormat="1" ht="45" customHeight="1">
      <c r="A154" s="37"/>
      <c r="B154" s="38"/>
      <c r="C154" s="181" t="s">
        <v>261</v>
      </c>
      <c r="D154" s="181" t="s">
        <v>163</v>
      </c>
      <c r="E154" s="182" t="s">
        <v>2051</v>
      </c>
      <c r="F154" s="183" t="s">
        <v>2052</v>
      </c>
      <c r="G154" s="184" t="s">
        <v>241</v>
      </c>
      <c r="H154" s="185">
        <v>12</v>
      </c>
      <c r="I154" s="186"/>
      <c r="J154" s="185">
        <f>ROUND(I154*H154,2)</f>
        <v>0</v>
      </c>
      <c r="K154" s="183" t="s">
        <v>167</v>
      </c>
      <c r="L154" s="42"/>
      <c r="M154" s="187" t="s">
        <v>18</v>
      </c>
      <c r="N154" s="188" t="s">
        <v>43</v>
      </c>
      <c r="O154" s="67"/>
      <c r="P154" s="189">
        <f>O154*H154</f>
        <v>0</v>
      </c>
      <c r="Q154" s="189">
        <v>3.6900000000000002E-2</v>
      </c>
      <c r="R154" s="189">
        <f>Q154*H154</f>
        <v>0.44280000000000003</v>
      </c>
      <c r="S154" s="189">
        <v>0</v>
      </c>
      <c r="T154" s="190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91" t="s">
        <v>168</v>
      </c>
      <c r="AT154" s="191" t="s">
        <v>163</v>
      </c>
      <c r="AU154" s="191" t="s">
        <v>81</v>
      </c>
      <c r="AY154" s="20" t="s">
        <v>160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20" t="s">
        <v>79</v>
      </c>
      <c r="BK154" s="192">
        <f>ROUND(I154*H154,2)</f>
        <v>0</v>
      </c>
      <c r="BL154" s="20" t="s">
        <v>168</v>
      </c>
      <c r="BM154" s="191" t="s">
        <v>2053</v>
      </c>
    </row>
    <row r="155" spans="1:65" s="2" customFormat="1">
      <c r="A155" s="37"/>
      <c r="B155" s="38"/>
      <c r="C155" s="39"/>
      <c r="D155" s="193" t="s">
        <v>170</v>
      </c>
      <c r="E155" s="39"/>
      <c r="F155" s="194" t="s">
        <v>2054</v>
      </c>
      <c r="G155" s="39"/>
      <c r="H155" s="39"/>
      <c r="I155" s="195"/>
      <c r="J155" s="39"/>
      <c r="K155" s="39"/>
      <c r="L155" s="42"/>
      <c r="M155" s="196"/>
      <c r="N155" s="197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20" t="s">
        <v>170</v>
      </c>
      <c r="AU155" s="20" t="s">
        <v>81</v>
      </c>
    </row>
    <row r="156" spans="1:65" s="14" customFormat="1">
      <c r="B156" s="209"/>
      <c r="C156" s="210"/>
      <c r="D156" s="200" t="s">
        <v>172</v>
      </c>
      <c r="E156" s="211" t="s">
        <v>18</v>
      </c>
      <c r="F156" s="212" t="s">
        <v>2055</v>
      </c>
      <c r="G156" s="210"/>
      <c r="H156" s="213">
        <v>12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172</v>
      </c>
      <c r="AU156" s="219" t="s">
        <v>81</v>
      </c>
      <c r="AV156" s="14" t="s">
        <v>81</v>
      </c>
      <c r="AW156" s="14" t="s">
        <v>34</v>
      </c>
      <c r="AX156" s="14" t="s">
        <v>79</v>
      </c>
      <c r="AY156" s="219" t="s">
        <v>160</v>
      </c>
    </row>
    <row r="157" spans="1:65" s="2" customFormat="1" ht="14.4" customHeight="1">
      <c r="A157" s="37"/>
      <c r="B157" s="38"/>
      <c r="C157" s="181" t="s">
        <v>271</v>
      </c>
      <c r="D157" s="181" t="s">
        <v>163</v>
      </c>
      <c r="E157" s="182" t="s">
        <v>2056</v>
      </c>
      <c r="F157" s="183" t="s">
        <v>2057</v>
      </c>
      <c r="G157" s="184" t="s">
        <v>178</v>
      </c>
      <c r="H157" s="185">
        <v>100</v>
      </c>
      <c r="I157" s="186"/>
      <c r="J157" s="185">
        <f>ROUND(I157*H157,2)</f>
        <v>0</v>
      </c>
      <c r="K157" s="183" t="s">
        <v>1710</v>
      </c>
      <c r="L157" s="42"/>
      <c r="M157" s="187" t="s">
        <v>18</v>
      </c>
      <c r="N157" s="188" t="s">
        <v>43</v>
      </c>
      <c r="O157" s="67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91" t="s">
        <v>168</v>
      </c>
      <c r="AT157" s="191" t="s">
        <v>163</v>
      </c>
      <c r="AU157" s="191" t="s">
        <v>81</v>
      </c>
      <c r="AY157" s="20" t="s">
        <v>160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20" t="s">
        <v>79</v>
      </c>
      <c r="BK157" s="192">
        <f>ROUND(I157*H157,2)</f>
        <v>0</v>
      </c>
      <c r="BL157" s="20" t="s">
        <v>168</v>
      </c>
      <c r="BM157" s="191" t="s">
        <v>2058</v>
      </c>
    </row>
    <row r="158" spans="1:65" s="2" customFormat="1">
      <c r="A158" s="37"/>
      <c r="B158" s="38"/>
      <c r="C158" s="39"/>
      <c r="D158" s="193" t="s">
        <v>170</v>
      </c>
      <c r="E158" s="39"/>
      <c r="F158" s="194" t="s">
        <v>2059</v>
      </c>
      <c r="G158" s="39"/>
      <c r="H158" s="39"/>
      <c r="I158" s="195"/>
      <c r="J158" s="39"/>
      <c r="K158" s="39"/>
      <c r="L158" s="42"/>
      <c r="M158" s="196"/>
      <c r="N158" s="197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170</v>
      </c>
      <c r="AU158" s="20" t="s">
        <v>81</v>
      </c>
    </row>
    <row r="159" spans="1:65" s="13" customFormat="1">
      <c r="B159" s="198"/>
      <c r="C159" s="199"/>
      <c r="D159" s="200" t="s">
        <v>172</v>
      </c>
      <c r="E159" s="201" t="s">
        <v>18</v>
      </c>
      <c r="F159" s="202" t="s">
        <v>2060</v>
      </c>
      <c r="G159" s="199"/>
      <c r="H159" s="201" t="s">
        <v>18</v>
      </c>
      <c r="I159" s="203"/>
      <c r="J159" s="199"/>
      <c r="K159" s="199"/>
      <c r="L159" s="204"/>
      <c r="M159" s="205"/>
      <c r="N159" s="206"/>
      <c r="O159" s="206"/>
      <c r="P159" s="206"/>
      <c r="Q159" s="206"/>
      <c r="R159" s="206"/>
      <c r="S159" s="206"/>
      <c r="T159" s="207"/>
      <c r="AT159" s="208" t="s">
        <v>172</v>
      </c>
      <c r="AU159" s="208" t="s">
        <v>81</v>
      </c>
      <c r="AV159" s="13" t="s">
        <v>79</v>
      </c>
      <c r="AW159" s="13" t="s">
        <v>34</v>
      </c>
      <c r="AX159" s="13" t="s">
        <v>72</v>
      </c>
      <c r="AY159" s="208" t="s">
        <v>160</v>
      </c>
    </row>
    <row r="160" spans="1:65" s="14" customFormat="1">
      <c r="B160" s="209"/>
      <c r="C160" s="210"/>
      <c r="D160" s="200" t="s">
        <v>172</v>
      </c>
      <c r="E160" s="211" t="s">
        <v>18</v>
      </c>
      <c r="F160" s="212" t="s">
        <v>2061</v>
      </c>
      <c r="G160" s="210"/>
      <c r="H160" s="213">
        <v>100</v>
      </c>
      <c r="I160" s="214"/>
      <c r="J160" s="210"/>
      <c r="K160" s="210"/>
      <c r="L160" s="215"/>
      <c r="M160" s="216"/>
      <c r="N160" s="217"/>
      <c r="O160" s="217"/>
      <c r="P160" s="217"/>
      <c r="Q160" s="217"/>
      <c r="R160" s="217"/>
      <c r="S160" s="217"/>
      <c r="T160" s="218"/>
      <c r="AT160" s="219" t="s">
        <v>172</v>
      </c>
      <c r="AU160" s="219" t="s">
        <v>81</v>
      </c>
      <c r="AV160" s="14" t="s">
        <v>81</v>
      </c>
      <c r="AW160" s="14" t="s">
        <v>34</v>
      </c>
      <c r="AX160" s="14" t="s">
        <v>72</v>
      </c>
      <c r="AY160" s="219" t="s">
        <v>160</v>
      </c>
    </row>
    <row r="161" spans="1:65" s="15" customFormat="1">
      <c r="B161" s="220"/>
      <c r="C161" s="221"/>
      <c r="D161" s="200" t="s">
        <v>172</v>
      </c>
      <c r="E161" s="222" t="s">
        <v>18</v>
      </c>
      <c r="F161" s="223" t="s">
        <v>175</v>
      </c>
      <c r="G161" s="221"/>
      <c r="H161" s="224">
        <v>100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AT161" s="230" t="s">
        <v>172</v>
      </c>
      <c r="AU161" s="230" t="s">
        <v>81</v>
      </c>
      <c r="AV161" s="15" t="s">
        <v>168</v>
      </c>
      <c r="AW161" s="15" t="s">
        <v>34</v>
      </c>
      <c r="AX161" s="15" t="s">
        <v>79</v>
      </c>
      <c r="AY161" s="230" t="s">
        <v>160</v>
      </c>
    </row>
    <row r="162" spans="1:65" s="2" customFormat="1" ht="22.2" customHeight="1">
      <c r="A162" s="37"/>
      <c r="B162" s="38"/>
      <c r="C162" s="181" t="s">
        <v>201</v>
      </c>
      <c r="D162" s="181" t="s">
        <v>163</v>
      </c>
      <c r="E162" s="182" t="s">
        <v>2062</v>
      </c>
      <c r="F162" s="183" t="s">
        <v>2063</v>
      </c>
      <c r="G162" s="184" t="s">
        <v>166</v>
      </c>
      <c r="H162" s="185">
        <v>75.83</v>
      </c>
      <c r="I162" s="186"/>
      <c r="J162" s="185">
        <f>ROUND(I162*H162,2)</f>
        <v>0</v>
      </c>
      <c r="K162" s="183" t="s">
        <v>167</v>
      </c>
      <c r="L162" s="42"/>
      <c r="M162" s="187" t="s">
        <v>18</v>
      </c>
      <c r="N162" s="188" t="s">
        <v>43</v>
      </c>
      <c r="O162" s="67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91" t="s">
        <v>168</v>
      </c>
      <c r="AT162" s="191" t="s">
        <v>163</v>
      </c>
      <c r="AU162" s="191" t="s">
        <v>81</v>
      </c>
      <c r="AY162" s="20" t="s">
        <v>160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20" t="s">
        <v>79</v>
      </c>
      <c r="BK162" s="192">
        <f>ROUND(I162*H162,2)</f>
        <v>0</v>
      </c>
      <c r="BL162" s="20" t="s">
        <v>168</v>
      </c>
      <c r="BM162" s="191" t="s">
        <v>2064</v>
      </c>
    </row>
    <row r="163" spans="1:65" s="2" customFormat="1">
      <c r="A163" s="37"/>
      <c r="B163" s="38"/>
      <c r="C163" s="39"/>
      <c r="D163" s="193" t="s">
        <v>170</v>
      </c>
      <c r="E163" s="39"/>
      <c r="F163" s="194" t="s">
        <v>2065</v>
      </c>
      <c r="G163" s="39"/>
      <c r="H163" s="39"/>
      <c r="I163" s="195"/>
      <c r="J163" s="39"/>
      <c r="K163" s="39"/>
      <c r="L163" s="42"/>
      <c r="M163" s="196"/>
      <c r="N163" s="197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20" t="s">
        <v>170</v>
      </c>
      <c r="AU163" s="20" t="s">
        <v>81</v>
      </c>
    </row>
    <row r="164" spans="1:65" s="13" customFormat="1">
      <c r="B164" s="198"/>
      <c r="C164" s="199"/>
      <c r="D164" s="200" t="s">
        <v>172</v>
      </c>
      <c r="E164" s="201" t="s">
        <v>18</v>
      </c>
      <c r="F164" s="202" t="s">
        <v>2066</v>
      </c>
      <c r="G164" s="199"/>
      <c r="H164" s="201" t="s">
        <v>18</v>
      </c>
      <c r="I164" s="203"/>
      <c r="J164" s="199"/>
      <c r="K164" s="199"/>
      <c r="L164" s="204"/>
      <c r="M164" s="205"/>
      <c r="N164" s="206"/>
      <c r="O164" s="206"/>
      <c r="P164" s="206"/>
      <c r="Q164" s="206"/>
      <c r="R164" s="206"/>
      <c r="S164" s="206"/>
      <c r="T164" s="207"/>
      <c r="AT164" s="208" t="s">
        <v>172</v>
      </c>
      <c r="AU164" s="208" t="s">
        <v>81</v>
      </c>
      <c r="AV164" s="13" t="s">
        <v>79</v>
      </c>
      <c r="AW164" s="13" t="s">
        <v>34</v>
      </c>
      <c r="AX164" s="13" t="s">
        <v>72</v>
      </c>
      <c r="AY164" s="208" t="s">
        <v>160</v>
      </c>
    </row>
    <row r="165" spans="1:65" s="13" customFormat="1">
      <c r="B165" s="198"/>
      <c r="C165" s="199"/>
      <c r="D165" s="200" t="s">
        <v>172</v>
      </c>
      <c r="E165" s="201" t="s">
        <v>18</v>
      </c>
      <c r="F165" s="202" t="s">
        <v>2067</v>
      </c>
      <c r="G165" s="199"/>
      <c r="H165" s="201" t="s">
        <v>18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172</v>
      </c>
      <c r="AU165" s="208" t="s">
        <v>81</v>
      </c>
      <c r="AV165" s="13" t="s">
        <v>79</v>
      </c>
      <c r="AW165" s="13" t="s">
        <v>34</v>
      </c>
      <c r="AX165" s="13" t="s">
        <v>72</v>
      </c>
      <c r="AY165" s="208" t="s">
        <v>160</v>
      </c>
    </row>
    <row r="166" spans="1:65" s="14" customFormat="1">
      <c r="B166" s="209"/>
      <c r="C166" s="210"/>
      <c r="D166" s="200" t="s">
        <v>172</v>
      </c>
      <c r="E166" s="211" t="s">
        <v>18</v>
      </c>
      <c r="F166" s="212" t="s">
        <v>2068</v>
      </c>
      <c r="G166" s="210"/>
      <c r="H166" s="213">
        <v>10.9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172</v>
      </c>
      <c r="AU166" s="219" t="s">
        <v>81</v>
      </c>
      <c r="AV166" s="14" t="s">
        <v>81</v>
      </c>
      <c r="AW166" s="14" t="s">
        <v>34</v>
      </c>
      <c r="AX166" s="14" t="s">
        <v>72</v>
      </c>
      <c r="AY166" s="219" t="s">
        <v>160</v>
      </c>
    </row>
    <row r="167" spans="1:65" s="14" customFormat="1">
      <c r="B167" s="209"/>
      <c r="C167" s="210"/>
      <c r="D167" s="200" t="s">
        <v>172</v>
      </c>
      <c r="E167" s="211" t="s">
        <v>18</v>
      </c>
      <c r="F167" s="212" t="s">
        <v>2069</v>
      </c>
      <c r="G167" s="210"/>
      <c r="H167" s="213">
        <v>36.04</v>
      </c>
      <c r="I167" s="214"/>
      <c r="J167" s="210"/>
      <c r="K167" s="210"/>
      <c r="L167" s="215"/>
      <c r="M167" s="216"/>
      <c r="N167" s="217"/>
      <c r="O167" s="217"/>
      <c r="P167" s="217"/>
      <c r="Q167" s="217"/>
      <c r="R167" s="217"/>
      <c r="S167" s="217"/>
      <c r="T167" s="218"/>
      <c r="AT167" s="219" t="s">
        <v>172</v>
      </c>
      <c r="AU167" s="219" t="s">
        <v>81</v>
      </c>
      <c r="AV167" s="14" t="s">
        <v>81</v>
      </c>
      <c r="AW167" s="14" t="s">
        <v>34</v>
      </c>
      <c r="AX167" s="14" t="s">
        <v>72</v>
      </c>
      <c r="AY167" s="219" t="s">
        <v>160</v>
      </c>
    </row>
    <row r="168" spans="1:65" s="14" customFormat="1">
      <c r="B168" s="209"/>
      <c r="C168" s="210"/>
      <c r="D168" s="200" t="s">
        <v>172</v>
      </c>
      <c r="E168" s="211" t="s">
        <v>18</v>
      </c>
      <c r="F168" s="212" t="s">
        <v>2070</v>
      </c>
      <c r="G168" s="210"/>
      <c r="H168" s="213">
        <v>34.99</v>
      </c>
      <c r="I168" s="214"/>
      <c r="J168" s="210"/>
      <c r="K168" s="210"/>
      <c r="L168" s="215"/>
      <c r="M168" s="216"/>
      <c r="N168" s="217"/>
      <c r="O168" s="217"/>
      <c r="P168" s="217"/>
      <c r="Q168" s="217"/>
      <c r="R168" s="217"/>
      <c r="S168" s="217"/>
      <c r="T168" s="218"/>
      <c r="AT168" s="219" t="s">
        <v>172</v>
      </c>
      <c r="AU168" s="219" t="s">
        <v>81</v>
      </c>
      <c r="AV168" s="14" t="s">
        <v>81</v>
      </c>
      <c r="AW168" s="14" t="s">
        <v>34</v>
      </c>
      <c r="AX168" s="14" t="s">
        <v>72</v>
      </c>
      <c r="AY168" s="219" t="s">
        <v>160</v>
      </c>
    </row>
    <row r="169" spans="1:65" s="14" customFormat="1">
      <c r="B169" s="209"/>
      <c r="C169" s="210"/>
      <c r="D169" s="200" t="s">
        <v>172</v>
      </c>
      <c r="E169" s="211" t="s">
        <v>18</v>
      </c>
      <c r="F169" s="212" t="s">
        <v>2071</v>
      </c>
      <c r="G169" s="210"/>
      <c r="H169" s="213">
        <v>37.01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172</v>
      </c>
      <c r="AU169" s="219" t="s">
        <v>81</v>
      </c>
      <c r="AV169" s="14" t="s">
        <v>81</v>
      </c>
      <c r="AW169" s="14" t="s">
        <v>34</v>
      </c>
      <c r="AX169" s="14" t="s">
        <v>72</v>
      </c>
      <c r="AY169" s="219" t="s">
        <v>160</v>
      </c>
    </row>
    <row r="170" spans="1:65" s="13" customFormat="1">
      <c r="B170" s="198"/>
      <c r="C170" s="199"/>
      <c r="D170" s="200" t="s">
        <v>172</v>
      </c>
      <c r="E170" s="201" t="s">
        <v>18</v>
      </c>
      <c r="F170" s="202" t="s">
        <v>2072</v>
      </c>
      <c r="G170" s="199"/>
      <c r="H170" s="201" t="s">
        <v>18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172</v>
      </c>
      <c r="AU170" s="208" t="s">
        <v>81</v>
      </c>
      <c r="AV170" s="13" t="s">
        <v>79</v>
      </c>
      <c r="AW170" s="13" t="s">
        <v>34</v>
      </c>
      <c r="AX170" s="13" t="s">
        <v>72</v>
      </c>
      <c r="AY170" s="208" t="s">
        <v>160</v>
      </c>
    </row>
    <row r="171" spans="1:65" s="14" customFormat="1">
      <c r="B171" s="209"/>
      <c r="C171" s="210"/>
      <c r="D171" s="200" t="s">
        <v>172</v>
      </c>
      <c r="E171" s="211" t="s">
        <v>18</v>
      </c>
      <c r="F171" s="212" t="s">
        <v>2073</v>
      </c>
      <c r="G171" s="210"/>
      <c r="H171" s="213">
        <v>7.07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172</v>
      </c>
      <c r="AU171" s="219" t="s">
        <v>81</v>
      </c>
      <c r="AV171" s="14" t="s">
        <v>81</v>
      </c>
      <c r="AW171" s="14" t="s">
        <v>34</v>
      </c>
      <c r="AX171" s="14" t="s">
        <v>72</v>
      </c>
      <c r="AY171" s="219" t="s">
        <v>160</v>
      </c>
    </row>
    <row r="172" spans="1:65" s="14" customFormat="1">
      <c r="B172" s="209"/>
      <c r="C172" s="210"/>
      <c r="D172" s="200" t="s">
        <v>172</v>
      </c>
      <c r="E172" s="211" t="s">
        <v>18</v>
      </c>
      <c r="F172" s="212" t="s">
        <v>2074</v>
      </c>
      <c r="G172" s="210"/>
      <c r="H172" s="213">
        <v>1.92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172</v>
      </c>
      <c r="AU172" s="219" t="s">
        <v>81</v>
      </c>
      <c r="AV172" s="14" t="s">
        <v>81</v>
      </c>
      <c r="AW172" s="14" t="s">
        <v>34</v>
      </c>
      <c r="AX172" s="14" t="s">
        <v>72</v>
      </c>
      <c r="AY172" s="219" t="s">
        <v>160</v>
      </c>
    </row>
    <row r="173" spans="1:65" s="14" customFormat="1">
      <c r="B173" s="209"/>
      <c r="C173" s="210"/>
      <c r="D173" s="200" t="s">
        <v>172</v>
      </c>
      <c r="E173" s="211" t="s">
        <v>18</v>
      </c>
      <c r="F173" s="212" t="s">
        <v>2075</v>
      </c>
      <c r="G173" s="210"/>
      <c r="H173" s="213">
        <v>0.22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172</v>
      </c>
      <c r="AU173" s="219" t="s">
        <v>81</v>
      </c>
      <c r="AV173" s="14" t="s">
        <v>81</v>
      </c>
      <c r="AW173" s="14" t="s">
        <v>34</v>
      </c>
      <c r="AX173" s="14" t="s">
        <v>72</v>
      </c>
      <c r="AY173" s="219" t="s">
        <v>160</v>
      </c>
    </row>
    <row r="174" spans="1:65" s="13" customFormat="1">
      <c r="B174" s="198"/>
      <c r="C174" s="199"/>
      <c r="D174" s="200" t="s">
        <v>172</v>
      </c>
      <c r="E174" s="201" t="s">
        <v>18</v>
      </c>
      <c r="F174" s="202" t="s">
        <v>2076</v>
      </c>
      <c r="G174" s="199"/>
      <c r="H174" s="201" t="s">
        <v>18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172</v>
      </c>
      <c r="AU174" s="208" t="s">
        <v>81</v>
      </c>
      <c r="AV174" s="13" t="s">
        <v>79</v>
      </c>
      <c r="AW174" s="13" t="s">
        <v>34</v>
      </c>
      <c r="AX174" s="13" t="s">
        <v>72</v>
      </c>
      <c r="AY174" s="208" t="s">
        <v>160</v>
      </c>
    </row>
    <row r="175" spans="1:65" s="14" customFormat="1">
      <c r="B175" s="209"/>
      <c r="C175" s="210"/>
      <c r="D175" s="200" t="s">
        <v>172</v>
      </c>
      <c r="E175" s="211" t="s">
        <v>18</v>
      </c>
      <c r="F175" s="212" t="s">
        <v>2077</v>
      </c>
      <c r="G175" s="210"/>
      <c r="H175" s="213">
        <v>10.210000000000001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172</v>
      </c>
      <c r="AU175" s="219" t="s">
        <v>81</v>
      </c>
      <c r="AV175" s="14" t="s">
        <v>81</v>
      </c>
      <c r="AW175" s="14" t="s">
        <v>34</v>
      </c>
      <c r="AX175" s="14" t="s">
        <v>72</v>
      </c>
      <c r="AY175" s="219" t="s">
        <v>160</v>
      </c>
    </row>
    <row r="176" spans="1:65" s="14" customFormat="1">
      <c r="B176" s="209"/>
      <c r="C176" s="210"/>
      <c r="D176" s="200" t="s">
        <v>172</v>
      </c>
      <c r="E176" s="211" t="s">
        <v>18</v>
      </c>
      <c r="F176" s="212" t="s">
        <v>2078</v>
      </c>
      <c r="G176" s="210"/>
      <c r="H176" s="213">
        <v>-8.52</v>
      </c>
      <c r="I176" s="214"/>
      <c r="J176" s="210"/>
      <c r="K176" s="210"/>
      <c r="L176" s="215"/>
      <c r="M176" s="216"/>
      <c r="N176" s="217"/>
      <c r="O176" s="217"/>
      <c r="P176" s="217"/>
      <c r="Q176" s="217"/>
      <c r="R176" s="217"/>
      <c r="S176" s="217"/>
      <c r="T176" s="218"/>
      <c r="AT176" s="219" t="s">
        <v>172</v>
      </c>
      <c r="AU176" s="219" t="s">
        <v>81</v>
      </c>
      <c r="AV176" s="14" t="s">
        <v>81</v>
      </c>
      <c r="AW176" s="14" t="s">
        <v>34</v>
      </c>
      <c r="AX176" s="14" t="s">
        <v>72</v>
      </c>
      <c r="AY176" s="219" t="s">
        <v>160</v>
      </c>
    </row>
    <row r="177" spans="1:65" s="14" customFormat="1">
      <c r="B177" s="209"/>
      <c r="C177" s="210"/>
      <c r="D177" s="200" t="s">
        <v>172</v>
      </c>
      <c r="E177" s="211" t="s">
        <v>18</v>
      </c>
      <c r="F177" s="212" t="s">
        <v>2079</v>
      </c>
      <c r="G177" s="210"/>
      <c r="H177" s="213">
        <v>-1.78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172</v>
      </c>
      <c r="AU177" s="219" t="s">
        <v>81</v>
      </c>
      <c r="AV177" s="14" t="s">
        <v>81</v>
      </c>
      <c r="AW177" s="14" t="s">
        <v>34</v>
      </c>
      <c r="AX177" s="14" t="s">
        <v>72</v>
      </c>
      <c r="AY177" s="219" t="s">
        <v>160</v>
      </c>
    </row>
    <row r="178" spans="1:65" s="14" customFormat="1">
      <c r="B178" s="209"/>
      <c r="C178" s="210"/>
      <c r="D178" s="200" t="s">
        <v>172</v>
      </c>
      <c r="E178" s="211" t="s">
        <v>18</v>
      </c>
      <c r="F178" s="212" t="s">
        <v>2080</v>
      </c>
      <c r="G178" s="210"/>
      <c r="H178" s="213">
        <v>-19.73</v>
      </c>
      <c r="I178" s="214"/>
      <c r="J178" s="210"/>
      <c r="K178" s="210"/>
      <c r="L178" s="215"/>
      <c r="M178" s="216"/>
      <c r="N178" s="217"/>
      <c r="O178" s="217"/>
      <c r="P178" s="217"/>
      <c r="Q178" s="217"/>
      <c r="R178" s="217"/>
      <c r="S178" s="217"/>
      <c r="T178" s="218"/>
      <c r="AT178" s="219" t="s">
        <v>172</v>
      </c>
      <c r="AU178" s="219" t="s">
        <v>81</v>
      </c>
      <c r="AV178" s="14" t="s">
        <v>81</v>
      </c>
      <c r="AW178" s="14" t="s">
        <v>34</v>
      </c>
      <c r="AX178" s="14" t="s">
        <v>72</v>
      </c>
      <c r="AY178" s="219" t="s">
        <v>160</v>
      </c>
    </row>
    <row r="179" spans="1:65" s="16" customFormat="1">
      <c r="B179" s="231"/>
      <c r="C179" s="232"/>
      <c r="D179" s="200" t="s">
        <v>172</v>
      </c>
      <c r="E179" s="233" t="s">
        <v>18</v>
      </c>
      <c r="F179" s="234" t="s">
        <v>279</v>
      </c>
      <c r="G179" s="232"/>
      <c r="H179" s="235">
        <v>108.33</v>
      </c>
      <c r="I179" s="236"/>
      <c r="J179" s="232"/>
      <c r="K179" s="232"/>
      <c r="L179" s="237"/>
      <c r="M179" s="238"/>
      <c r="N179" s="239"/>
      <c r="O179" s="239"/>
      <c r="P179" s="239"/>
      <c r="Q179" s="239"/>
      <c r="R179" s="239"/>
      <c r="S179" s="239"/>
      <c r="T179" s="240"/>
      <c r="AT179" s="241" t="s">
        <v>172</v>
      </c>
      <c r="AU179" s="241" t="s">
        <v>81</v>
      </c>
      <c r="AV179" s="16" t="s">
        <v>184</v>
      </c>
      <c r="AW179" s="16" t="s">
        <v>34</v>
      </c>
      <c r="AX179" s="16" t="s">
        <v>72</v>
      </c>
      <c r="AY179" s="241" t="s">
        <v>160</v>
      </c>
    </row>
    <row r="180" spans="1:65" s="15" customFormat="1">
      <c r="B180" s="220"/>
      <c r="C180" s="221"/>
      <c r="D180" s="200" t="s">
        <v>172</v>
      </c>
      <c r="E180" s="222" t="s">
        <v>18</v>
      </c>
      <c r="F180" s="223" t="s">
        <v>175</v>
      </c>
      <c r="G180" s="221"/>
      <c r="H180" s="224">
        <v>108.33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AT180" s="230" t="s">
        <v>172</v>
      </c>
      <c r="AU180" s="230" t="s">
        <v>81</v>
      </c>
      <c r="AV180" s="15" t="s">
        <v>168</v>
      </c>
      <c r="AW180" s="15" t="s">
        <v>34</v>
      </c>
      <c r="AX180" s="15" t="s">
        <v>72</v>
      </c>
      <c r="AY180" s="230" t="s">
        <v>160</v>
      </c>
    </row>
    <row r="181" spans="1:65" s="13" customFormat="1">
      <c r="B181" s="198"/>
      <c r="C181" s="199"/>
      <c r="D181" s="200" t="s">
        <v>172</v>
      </c>
      <c r="E181" s="201" t="s">
        <v>18</v>
      </c>
      <c r="F181" s="202" t="s">
        <v>568</v>
      </c>
      <c r="G181" s="199"/>
      <c r="H181" s="201" t="s">
        <v>18</v>
      </c>
      <c r="I181" s="203"/>
      <c r="J181" s="199"/>
      <c r="K181" s="199"/>
      <c r="L181" s="204"/>
      <c r="M181" s="205"/>
      <c r="N181" s="206"/>
      <c r="O181" s="206"/>
      <c r="P181" s="206"/>
      <c r="Q181" s="206"/>
      <c r="R181" s="206"/>
      <c r="S181" s="206"/>
      <c r="T181" s="207"/>
      <c r="AT181" s="208" t="s">
        <v>172</v>
      </c>
      <c r="AU181" s="208" t="s">
        <v>81</v>
      </c>
      <c r="AV181" s="13" t="s">
        <v>79</v>
      </c>
      <c r="AW181" s="13" t="s">
        <v>34</v>
      </c>
      <c r="AX181" s="13" t="s">
        <v>72</v>
      </c>
      <c r="AY181" s="208" t="s">
        <v>160</v>
      </c>
    </row>
    <row r="182" spans="1:65" s="13" customFormat="1">
      <c r="B182" s="198"/>
      <c r="C182" s="199"/>
      <c r="D182" s="200" t="s">
        <v>172</v>
      </c>
      <c r="E182" s="201" t="s">
        <v>18</v>
      </c>
      <c r="F182" s="202" t="s">
        <v>2081</v>
      </c>
      <c r="G182" s="199"/>
      <c r="H182" s="201" t="s">
        <v>18</v>
      </c>
      <c r="I182" s="203"/>
      <c r="J182" s="199"/>
      <c r="K182" s="199"/>
      <c r="L182" s="204"/>
      <c r="M182" s="205"/>
      <c r="N182" s="206"/>
      <c r="O182" s="206"/>
      <c r="P182" s="206"/>
      <c r="Q182" s="206"/>
      <c r="R182" s="206"/>
      <c r="S182" s="206"/>
      <c r="T182" s="207"/>
      <c r="AT182" s="208" t="s">
        <v>172</v>
      </c>
      <c r="AU182" s="208" t="s">
        <v>81</v>
      </c>
      <c r="AV182" s="13" t="s">
        <v>79</v>
      </c>
      <c r="AW182" s="13" t="s">
        <v>34</v>
      </c>
      <c r="AX182" s="13" t="s">
        <v>72</v>
      </c>
      <c r="AY182" s="208" t="s">
        <v>160</v>
      </c>
    </row>
    <row r="183" spans="1:65" s="14" customFormat="1">
      <c r="B183" s="209"/>
      <c r="C183" s="210"/>
      <c r="D183" s="200" t="s">
        <v>172</v>
      </c>
      <c r="E183" s="211" t="s">
        <v>18</v>
      </c>
      <c r="F183" s="212" t="s">
        <v>2082</v>
      </c>
      <c r="G183" s="210"/>
      <c r="H183" s="213">
        <v>75.83</v>
      </c>
      <c r="I183" s="214"/>
      <c r="J183" s="210"/>
      <c r="K183" s="210"/>
      <c r="L183" s="215"/>
      <c r="M183" s="216"/>
      <c r="N183" s="217"/>
      <c r="O183" s="217"/>
      <c r="P183" s="217"/>
      <c r="Q183" s="217"/>
      <c r="R183" s="217"/>
      <c r="S183" s="217"/>
      <c r="T183" s="218"/>
      <c r="AT183" s="219" t="s">
        <v>172</v>
      </c>
      <c r="AU183" s="219" t="s">
        <v>81</v>
      </c>
      <c r="AV183" s="14" t="s">
        <v>81</v>
      </c>
      <c r="AW183" s="14" t="s">
        <v>34</v>
      </c>
      <c r="AX183" s="14" t="s">
        <v>72</v>
      </c>
      <c r="AY183" s="219" t="s">
        <v>160</v>
      </c>
    </row>
    <row r="184" spans="1:65" s="15" customFormat="1">
      <c r="B184" s="220"/>
      <c r="C184" s="221"/>
      <c r="D184" s="200" t="s">
        <v>172</v>
      </c>
      <c r="E184" s="222" t="s">
        <v>18</v>
      </c>
      <c r="F184" s="223" t="s">
        <v>175</v>
      </c>
      <c r="G184" s="221"/>
      <c r="H184" s="224">
        <v>75.83</v>
      </c>
      <c r="I184" s="225"/>
      <c r="J184" s="221"/>
      <c r="K184" s="221"/>
      <c r="L184" s="226"/>
      <c r="M184" s="227"/>
      <c r="N184" s="228"/>
      <c r="O184" s="228"/>
      <c r="P184" s="228"/>
      <c r="Q184" s="228"/>
      <c r="R184" s="228"/>
      <c r="S184" s="228"/>
      <c r="T184" s="229"/>
      <c r="AT184" s="230" t="s">
        <v>172</v>
      </c>
      <c r="AU184" s="230" t="s">
        <v>81</v>
      </c>
      <c r="AV184" s="15" t="s">
        <v>168</v>
      </c>
      <c r="AW184" s="15" t="s">
        <v>34</v>
      </c>
      <c r="AX184" s="15" t="s">
        <v>79</v>
      </c>
      <c r="AY184" s="230" t="s">
        <v>160</v>
      </c>
    </row>
    <row r="185" spans="1:65" s="2" customFormat="1" ht="22.2" customHeight="1">
      <c r="A185" s="37"/>
      <c r="B185" s="38"/>
      <c r="C185" s="181" t="s">
        <v>309</v>
      </c>
      <c r="D185" s="181" t="s">
        <v>163</v>
      </c>
      <c r="E185" s="182" t="s">
        <v>2083</v>
      </c>
      <c r="F185" s="183" t="s">
        <v>2084</v>
      </c>
      <c r="G185" s="184" t="s">
        <v>166</v>
      </c>
      <c r="H185" s="185">
        <v>32.5</v>
      </c>
      <c r="I185" s="186"/>
      <c r="J185" s="185">
        <f>ROUND(I185*H185,2)</f>
        <v>0</v>
      </c>
      <c r="K185" s="183" t="s">
        <v>167</v>
      </c>
      <c r="L185" s="42"/>
      <c r="M185" s="187" t="s">
        <v>18</v>
      </c>
      <c r="N185" s="188" t="s">
        <v>43</v>
      </c>
      <c r="O185" s="67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1" t="s">
        <v>168</v>
      </c>
      <c r="AT185" s="191" t="s">
        <v>163</v>
      </c>
      <c r="AU185" s="191" t="s">
        <v>81</v>
      </c>
      <c r="AY185" s="20" t="s">
        <v>160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20" t="s">
        <v>79</v>
      </c>
      <c r="BK185" s="192">
        <f>ROUND(I185*H185,2)</f>
        <v>0</v>
      </c>
      <c r="BL185" s="20" t="s">
        <v>168</v>
      </c>
      <c r="BM185" s="191" t="s">
        <v>2085</v>
      </c>
    </row>
    <row r="186" spans="1:65" s="2" customFormat="1">
      <c r="A186" s="37"/>
      <c r="B186" s="38"/>
      <c r="C186" s="39"/>
      <c r="D186" s="193" t="s">
        <v>170</v>
      </c>
      <c r="E186" s="39"/>
      <c r="F186" s="194" t="s">
        <v>2086</v>
      </c>
      <c r="G186" s="39"/>
      <c r="H186" s="39"/>
      <c r="I186" s="195"/>
      <c r="J186" s="39"/>
      <c r="K186" s="39"/>
      <c r="L186" s="42"/>
      <c r="M186" s="196"/>
      <c r="N186" s="197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170</v>
      </c>
      <c r="AU186" s="20" t="s">
        <v>81</v>
      </c>
    </row>
    <row r="187" spans="1:65" s="13" customFormat="1">
      <c r="B187" s="198"/>
      <c r="C187" s="199"/>
      <c r="D187" s="200" t="s">
        <v>172</v>
      </c>
      <c r="E187" s="201" t="s">
        <v>18</v>
      </c>
      <c r="F187" s="202" t="s">
        <v>2087</v>
      </c>
      <c r="G187" s="199"/>
      <c r="H187" s="201" t="s">
        <v>18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172</v>
      </c>
      <c r="AU187" s="208" t="s">
        <v>81</v>
      </c>
      <c r="AV187" s="13" t="s">
        <v>79</v>
      </c>
      <c r="AW187" s="13" t="s">
        <v>34</v>
      </c>
      <c r="AX187" s="13" t="s">
        <v>72</v>
      </c>
      <c r="AY187" s="208" t="s">
        <v>160</v>
      </c>
    </row>
    <row r="188" spans="1:65" s="13" customFormat="1">
      <c r="B188" s="198"/>
      <c r="C188" s="199"/>
      <c r="D188" s="200" t="s">
        <v>172</v>
      </c>
      <c r="E188" s="201" t="s">
        <v>18</v>
      </c>
      <c r="F188" s="202" t="s">
        <v>2081</v>
      </c>
      <c r="G188" s="199"/>
      <c r="H188" s="201" t="s">
        <v>18</v>
      </c>
      <c r="I188" s="203"/>
      <c r="J188" s="199"/>
      <c r="K188" s="199"/>
      <c r="L188" s="204"/>
      <c r="M188" s="205"/>
      <c r="N188" s="206"/>
      <c r="O188" s="206"/>
      <c r="P188" s="206"/>
      <c r="Q188" s="206"/>
      <c r="R188" s="206"/>
      <c r="S188" s="206"/>
      <c r="T188" s="207"/>
      <c r="AT188" s="208" t="s">
        <v>172</v>
      </c>
      <c r="AU188" s="208" t="s">
        <v>81</v>
      </c>
      <c r="AV188" s="13" t="s">
        <v>79</v>
      </c>
      <c r="AW188" s="13" t="s">
        <v>34</v>
      </c>
      <c r="AX188" s="13" t="s">
        <v>72</v>
      </c>
      <c r="AY188" s="208" t="s">
        <v>160</v>
      </c>
    </row>
    <row r="189" spans="1:65" s="14" customFormat="1">
      <c r="B189" s="209"/>
      <c r="C189" s="210"/>
      <c r="D189" s="200" t="s">
        <v>172</v>
      </c>
      <c r="E189" s="211" t="s">
        <v>18</v>
      </c>
      <c r="F189" s="212" t="s">
        <v>2088</v>
      </c>
      <c r="G189" s="210"/>
      <c r="H189" s="213">
        <v>32.5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172</v>
      </c>
      <c r="AU189" s="219" t="s">
        <v>81</v>
      </c>
      <c r="AV189" s="14" t="s">
        <v>81</v>
      </c>
      <c r="AW189" s="14" t="s">
        <v>34</v>
      </c>
      <c r="AX189" s="14" t="s">
        <v>72</v>
      </c>
      <c r="AY189" s="219" t="s">
        <v>160</v>
      </c>
    </row>
    <row r="190" spans="1:65" s="15" customFormat="1">
      <c r="B190" s="220"/>
      <c r="C190" s="221"/>
      <c r="D190" s="200" t="s">
        <v>172</v>
      </c>
      <c r="E190" s="222" t="s">
        <v>18</v>
      </c>
      <c r="F190" s="223" t="s">
        <v>175</v>
      </c>
      <c r="G190" s="221"/>
      <c r="H190" s="224">
        <v>32.5</v>
      </c>
      <c r="I190" s="225"/>
      <c r="J190" s="221"/>
      <c r="K190" s="221"/>
      <c r="L190" s="226"/>
      <c r="M190" s="227"/>
      <c r="N190" s="228"/>
      <c r="O190" s="228"/>
      <c r="P190" s="228"/>
      <c r="Q190" s="228"/>
      <c r="R190" s="228"/>
      <c r="S190" s="228"/>
      <c r="T190" s="229"/>
      <c r="AT190" s="230" t="s">
        <v>172</v>
      </c>
      <c r="AU190" s="230" t="s">
        <v>81</v>
      </c>
      <c r="AV190" s="15" t="s">
        <v>168</v>
      </c>
      <c r="AW190" s="15" t="s">
        <v>34</v>
      </c>
      <c r="AX190" s="15" t="s">
        <v>79</v>
      </c>
      <c r="AY190" s="230" t="s">
        <v>160</v>
      </c>
    </row>
    <row r="191" spans="1:65" s="2" customFormat="1" ht="22.2" customHeight="1">
      <c r="A191" s="37"/>
      <c r="B191" s="38"/>
      <c r="C191" s="181" t="s">
        <v>316</v>
      </c>
      <c r="D191" s="181" t="s">
        <v>163</v>
      </c>
      <c r="E191" s="182" t="s">
        <v>2089</v>
      </c>
      <c r="F191" s="183" t="s">
        <v>2090</v>
      </c>
      <c r="G191" s="184" t="s">
        <v>166</v>
      </c>
      <c r="H191" s="185">
        <v>24.96</v>
      </c>
      <c r="I191" s="186"/>
      <c r="J191" s="185">
        <f>ROUND(I191*H191,2)</f>
        <v>0</v>
      </c>
      <c r="K191" s="183" t="s">
        <v>167</v>
      </c>
      <c r="L191" s="42"/>
      <c r="M191" s="187" t="s">
        <v>18</v>
      </c>
      <c r="N191" s="188" t="s">
        <v>43</v>
      </c>
      <c r="O191" s="67"/>
      <c r="P191" s="189">
        <f>O191*H191</f>
        <v>0</v>
      </c>
      <c r="Q191" s="189">
        <v>0</v>
      </c>
      <c r="R191" s="189">
        <f>Q191*H191</f>
        <v>0</v>
      </c>
      <c r="S191" s="189">
        <v>0</v>
      </c>
      <c r="T191" s="190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91" t="s">
        <v>168</v>
      </c>
      <c r="AT191" s="191" t="s">
        <v>163</v>
      </c>
      <c r="AU191" s="191" t="s">
        <v>81</v>
      </c>
      <c r="AY191" s="20" t="s">
        <v>160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20" t="s">
        <v>79</v>
      </c>
      <c r="BK191" s="192">
        <f>ROUND(I191*H191,2)</f>
        <v>0</v>
      </c>
      <c r="BL191" s="20" t="s">
        <v>168</v>
      </c>
      <c r="BM191" s="191" t="s">
        <v>2091</v>
      </c>
    </row>
    <row r="192" spans="1:65" s="2" customFormat="1">
      <c r="A192" s="37"/>
      <c r="B192" s="38"/>
      <c r="C192" s="39"/>
      <c r="D192" s="193" t="s">
        <v>170</v>
      </c>
      <c r="E192" s="39"/>
      <c r="F192" s="194" t="s">
        <v>2092</v>
      </c>
      <c r="G192" s="39"/>
      <c r="H192" s="39"/>
      <c r="I192" s="195"/>
      <c r="J192" s="39"/>
      <c r="K192" s="39"/>
      <c r="L192" s="42"/>
      <c r="M192" s="196"/>
      <c r="N192" s="197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170</v>
      </c>
      <c r="AU192" s="20" t="s">
        <v>81</v>
      </c>
    </row>
    <row r="193" spans="1:65" s="13" customFormat="1">
      <c r="B193" s="198"/>
      <c r="C193" s="199"/>
      <c r="D193" s="200" t="s">
        <v>172</v>
      </c>
      <c r="E193" s="201" t="s">
        <v>18</v>
      </c>
      <c r="F193" s="202" t="s">
        <v>2045</v>
      </c>
      <c r="G193" s="199"/>
      <c r="H193" s="201" t="s">
        <v>18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172</v>
      </c>
      <c r="AU193" s="208" t="s">
        <v>81</v>
      </c>
      <c r="AV193" s="13" t="s">
        <v>79</v>
      </c>
      <c r="AW193" s="13" t="s">
        <v>34</v>
      </c>
      <c r="AX193" s="13" t="s">
        <v>72</v>
      </c>
      <c r="AY193" s="208" t="s">
        <v>160</v>
      </c>
    </row>
    <row r="194" spans="1:65" s="13" customFormat="1">
      <c r="B194" s="198"/>
      <c r="C194" s="199"/>
      <c r="D194" s="200" t="s">
        <v>172</v>
      </c>
      <c r="E194" s="201" t="s">
        <v>18</v>
      </c>
      <c r="F194" s="202" t="s">
        <v>2046</v>
      </c>
      <c r="G194" s="199"/>
      <c r="H194" s="201" t="s">
        <v>18</v>
      </c>
      <c r="I194" s="203"/>
      <c r="J194" s="199"/>
      <c r="K194" s="199"/>
      <c r="L194" s="204"/>
      <c r="M194" s="205"/>
      <c r="N194" s="206"/>
      <c r="O194" s="206"/>
      <c r="P194" s="206"/>
      <c r="Q194" s="206"/>
      <c r="R194" s="206"/>
      <c r="S194" s="206"/>
      <c r="T194" s="207"/>
      <c r="AT194" s="208" t="s">
        <v>172</v>
      </c>
      <c r="AU194" s="208" t="s">
        <v>81</v>
      </c>
      <c r="AV194" s="13" t="s">
        <v>79</v>
      </c>
      <c r="AW194" s="13" t="s">
        <v>34</v>
      </c>
      <c r="AX194" s="13" t="s">
        <v>72</v>
      </c>
      <c r="AY194" s="208" t="s">
        <v>160</v>
      </c>
    </row>
    <row r="195" spans="1:65" s="14" customFormat="1">
      <c r="B195" s="209"/>
      <c r="C195" s="210"/>
      <c r="D195" s="200" t="s">
        <v>172</v>
      </c>
      <c r="E195" s="211" t="s">
        <v>18</v>
      </c>
      <c r="F195" s="212" t="s">
        <v>2093</v>
      </c>
      <c r="G195" s="210"/>
      <c r="H195" s="213">
        <v>0.83</v>
      </c>
      <c r="I195" s="214"/>
      <c r="J195" s="210"/>
      <c r="K195" s="210"/>
      <c r="L195" s="215"/>
      <c r="M195" s="216"/>
      <c r="N195" s="217"/>
      <c r="O195" s="217"/>
      <c r="P195" s="217"/>
      <c r="Q195" s="217"/>
      <c r="R195" s="217"/>
      <c r="S195" s="217"/>
      <c r="T195" s="218"/>
      <c r="AT195" s="219" t="s">
        <v>172</v>
      </c>
      <c r="AU195" s="219" t="s">
        <v>81</v>
      </c>
      <c r="AV195" s="14" t="s">
        <v>81</v>
      </c>
      <c r="AW195" s="14" t="s">
        <v>34</v>
      </c>
      <c r="AX195" s="14" t="s">
        <v>72</v>
      </c>
      <c r="AY195" s="219" t="s">
        <v>160</v>
      </c>
    </row>
    <row r="196" spans="1:65" s="14" customFormat="1">
      <c r="B196" s="209"/>
      <c r="C196" s="210"/>
      <c r="D196" s="200" t="s">
        <v>172</v>
      </c>
      <c r="E196" s="211" t="s">
        <v>18</v>
      </c>
      <c r="F196" s="212" t="s">
        <v>2094</v>
      </c>
      <c r="G196" s="210"/>
      <c r="H196" s="213">
        <v>1.79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172</v>
      </c>
      <c r="AU196" s="219" t="s">
        <v>81</v>
      </c>
      <c r="AV196" s="14" t="s">
        <v>81</v>
      </c>
      <c r="AW196" s="14" t="s">
        <v>34</v>
      </c>
      <c r="AX196" s="14" t="s">
        <v>72</v>
      </c>
      <c r="AY196" s="219" t="s">
        <v>160</v>
      </c>
    </row>
    <row r="197" spans="1:65" s="14" customFormat="1">
      <c r="B197" s="209"/>
      <c r="C197" s="210"/>
      <c r="D197" s="200" t="s">
        <v>172</v>
      </c>
      <c r="E197" s="211" t="s">
        <v>18</v>
      </c>
      <c r="F197" s="212" t="s">
        <v>2095</v>
      </c>
      <c r="G197" s="210"/>
      <c r="H197" s="213">
        <v>0.88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172</v>
      </c>
      <c r="AU197" s="219" t="s">
        <v>81</v>
      </c>
      <c r="AV197" s="14" t="s">
        <v>81</v>
      </c>
      <c r="AW197" s="14" t="s">
        <v>34</v>
      </c>
      <c r="AX197" s="14" t="s">
        <v>72</v>
      </c>
      <c r="AY197" s="219" t="s">
        <v>160</v>
      </c>
    </row>
    <row r="198" spans="1:65" s="14" customFormat="1">
      <c r="B198" s="209"/>
      <c r="C198" s="210"/>
      <c r="D198" s="200" t="s">
        <v>172</v>
      </c>
      <c r="E198" s="211" t="s">
        <v>18</v>
      </c>
      <c r="F198" s="212" t="s">
        <v>2096</v>
      </c>
      <c r="G198" s="210"/>
      <c r="H198" s="213">
        <v>1.93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172</v>
      </c>
      <c r="AU198" s="219" t="s">
        <v>81</v>
      </c>
      <c r="AV198" s="14" t="s">
        <v>81</v>
      </c>
      <c r="AW198" s="14" t="s">
        <v>34</v>
      </c>
      <c r="AX198" s="14" t="s">
        <v>72</v>
      </c>
      <c r="AY198" s="219" t="s">
        <v>160</v>
      </c>
    </row>
    <row r="199" spans="1:65" s="14" customFormat="1">
      <c r="B199" s="209"/>
      <c r="C199" s="210"/>
      <c r="D199" s="200" t="s">
        <v>172</v>
      </c>
      <c r="E199" s="211" t="s">
        <v>18</v>
      </c>
      <c r="F199" s="212" t="s">
        <v>2097</v>
      </c>
      <c r="G199" s="210"/>
      <c r="H199" s="213">
        <v>19.53</v>
      </c>
      <c r="I199" s="214"/>
      <c r="J199" s="210"/>
      <c r="K199" s="210"/>
      <c r="L199" s="215"/>
      <c r="M199" s="216"/>
      <c r="N199" s="217"/>
      <c r="O199" s="217"/>
      <c r="P199" s="217"/>
      <c r="Q199" s="217"/>
      <c r="R199" s="217"/>
      <c r="S199" s="217"/>
      <c r="T199" s="218"/>
      <c r="AT199" s="219" t="s">
        <v>172</v>
      </c>
      <c r="AU199" s="219" t="s">
        <v>81</v>
      </c>
      <c r="AV199" s="14" t="s">
        <v>81</v>
      </c>
      <c r="AW199" s="14" t="s">
        <v>34</v>
      </c>
      <c r="AX199" s="14" t="s">
        <v>72</v>
      </c>
      <c r="AY199" s="219" t="s">
        <v>160</v>
      </c>
    </row>
    <row r="200" spans="1:65" s="15" customFormat="1">
      <c r="B200" s="220"/>
      <c r="C200" s="221"/>
      <c r="D200" s="200" t="s">
        <v>172</v>
      </c>
      <c r="E200" s="222" t="s">
        <v>18</v>
      </c>
      <c r="F200" s="223" t="s">
        <v>175</v>
      </c>
      <c r="G200" s="221"/>
      <c r="H200" s="224">
        <v>24.96</v>
      </c>
      <c r="I200" s="225"/>
      <c r="J200" s="221"/>
      <c r="K200" s="221"/>
      <c r="L200" s="226"/>
      <c r="M200" s="227"/>
      <c r="N200" s="228"/>
      <c r="O200" s="228"/>
      <c r="P200" s="228"/>
      <c r="Q200" s="228"/>
      <c r="R200" s="228"/>
      <c r="S200" s="228"/>
      <c r="T200" s="229"/>
      <c r="AT200" s="230" t="s">
        <v>172</v>
      </c>
      <c r="AU200" s="230" t="s">
        <v>81</v>
      </c>
      <c r="AV200" s="15" t="s">
        <v>168</v>
      </c>
      <c r="AW200" s="15" t="s">
        <v>34</v>
      </c>
      <c r="AX200" s="15" t="s">
        <v>79</v>
      </c>
      <c r="AY200" s="230" t="s">
        <v>160</v>
      </c>
    </row>
    <row r="201" spans="1:65" s="2" customFormat="1" ht="19.8" customHeight="1">
      <c r="A201" s="37"/>
      <c r="B201" s="38"/>
      <c r="C201" s="181" t="s">
        <v>322</v>
      </c>
      <c r="D201" s="181" t="s">
        <v>163</v>
      </c>
      <c r="E201" s="182" t="s">
        <v>2098</v>
      </c>
      <c r="F201" s="183" t="s">
        <v>2099</v>
      </c>
      <c r="G201" s="184" t="s">
        <v>178</v>
      </c>
      <c r="H201" s="185">
        <v>224.32</v>
      </c>
      <c r="I201" s="186"/>
      <c r="J201" s="185">
        <f>ROUND(I201*H201,2)</f>
        <v>0</v>
      </c>
      <c r="K201" s="183" t="s">
        <v>167</v>
      </c>
      <c r="L201" s="42"/>
      <c r="M201" s="187" t="s">
        <v>18</v>
      </c>
      <c r="N201" s="188" t="s">
        <v>43</v>
      </c>
      <c r="O201" s="67"/>
      <c r="P201" s="189">
        <f>O201*H201</f>
        <v>0</v>
      </c>
      <c r="Q201" s="189">
        <v>8.4000000000000003E-4</v>
      </c>
      <c r="R201" s="189">
        <f>Q201*H201</f>
        <v>0.18842880000000001</v>
      </c>
      <c r="S201" s="189">
        <v>0</v>
      </c>
      <c r="T201" s="190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1" t="s">
        <v>168</v>
      </c>
      <c r="AT201" s="191" t="s">
        <v>163</v>
      </c>
      <c r="AU201" s="191" t="s">
        <v>81</v>
      </c>
      <c r="AY201" s="20" t="s">
        <v>160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20" t="s">
        <v>79</v>
      </c>
      <c r="BK201" s="192">
        <f>ROUND(I201*H201,2)</f>
        <v>0</v>
      </c>
      <c r="BL201" s="20" t="s">
        <v>168</v>
      </c>
      <c r="BM201" s="191" t="s">
        <v>2100</v>
      </c>
    </row>
    <row r="202" spans="1:65" s="2" customFormat="1">
      <c r="A202" s="37"/>
      <c r="B202" s="38"/>
      <c r="C202" s="39"/>
      <c r="D202" s="193" t="s">
        <v>170</v>
      </c>
      <c r="E202" s="39"/>
      <c r="F202" s="194" t="s">
        <v>2101</v>
      </c>
      <c r="G202" s="39"/>
      <c r="H202" s="39"/>
      <c r="I202" s="195"/>
      <c r="J202" s="39"/>
      <c r="K202" s="39"/>
      <c r="L202" s="42"/>
      <c r="M202" s="196"/>
      <c r="N202" s="197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20" t="s">
        <v>170</v>
      </c>
      <c r="AU202" s="20" t="s">
        <v>81</v>
      </c>
    </row>
    <row r="203" spans="1:65" s="13" customFormat="1">
      <c r="B203" s="198"/>
      <c r="C203" s="199"/>
      <c r="D203" s="200" t="s">
        <v>172</v>
      </c>
      <c r="E203" s="201" t="s">
        <v>18</v>
      </c>
      <c r="F203" s="202" t="s">
        <v>2066</v>
      </c>
      <c r="G203" s="199"/>
      <c r="H203" s="201" t="s">
        <v>18</v>
      </c>
      <c r="I203" s="203"/>
      <c r="J203" s="199"/>
      <c r="K203" s="199"/>
      <c r="L203" s="204"/>
      <c r="M203" s="205"/>
      <c r="N203" s="206"/>
      <c r="O203" s="206"/>
      <c r="P203" s="206"/>
      <c r="Q203" s="206"/>
      <c r="R203" s="206"/>
      <c r="S203" s="206"/>
      <c r="T203" s="207"/>
      <c r="AT203" s="208" t="s">
        <v>172</v>
      </c>
      <c r="AU203" s="208" t="s">
        <v>81</v>
      </c>
      <c r="AV203" s="13" t="s">
        <v>79</v>
      </c>
      <c r="AW203" s="13" t="s">
        <v>34</v>
      </c>
      <c r="AX203" s="13" t="s">
        <v>72</v>
      </c>
      <c r="AY203" s="208" t="s">
        <v>160</v>
      </c>
    </row>
    <row r="204" spans="1:65" s="13" customFormat="1">
      <c r="B204" s="198"/>
      <c r="C204" s="199"/>
      <c r="D204" s="200" t="s">
        <v>172</v>
      </c>
      <c r="E204" s="201" t="s">
        <v>18</v>
      </c>
      <c r="F204" s="202" t="s">
        <v>2067</v>
      </c>
      <c r="G204" s="199"/>
      <c r="H204" s="201" t="s">
        <v>18</v>
      </c>
      <c r="I204" s="203"/>
      <c r="J204" s="199"/>
      <c r="K204" s="199"/>
      <c r="L204" s="204"/>
      <c r="M204" s="205"/>
      <c r="N204" s="206"/>
      <c r="O204" s="206"/>
      <c r="P204" s="206"/>
      <c r="Q204" s="206"/>
      <c r="R204" s="206"/>
      <c r="S204" s="206"/>
      <c r="T204" s="207"/>
      <c r="AT204" s="208" t="s">
        <v>172</v>
      </c>
      <c r="AU204" s="208" t="s">
        <v>81</v>
      </c>
      <c r="AV204" s="13" t="s">
        <v>79</v>
      </c>
      <c r="AW204" s="13" t="s">
        <v>34</v>
      </c>
      <c r="AX204" s="13" t="s">
        <v>72</v>
      </c>
      <c r="AY204" s="208" t="s">
        <v>160</v>
      </c>
    </row>
    <row r="205" spans="1:65" s="14" customFormat="1">
      <c r="B205" s="209"/>
      <c r="C205" s="210"/>
      <c r="D205" s="200" t="s">
        <v>172</v>
      </c>
      <c r="E205" s="211" t="s">
        <v>18</v>
      </c>
      <c r="F205" s="212" t="s">
        <v>2102</v>
      </c>
      <c r="G205" s="210"/>
      <c r="H205" s="213">
        <v>16.77</v>
      </c>
      <c r="I205" s="214"/>
      <c r="J205" s="210"/>
      <c r="K205" s="210"/>
      <c r="L205" s="215"/>
      <c r="M205" s="216"/>
      <c r="N205" s="217"/>
      <c r="O205" s="217"/>
      <c r="P205" s="217"/>
      <c r="Q205" s="217"/>
      <c r="R205" s="217"/>
      <c r="S205" s="217"/>
      <c r="T205" s="218"/>
      <c r="AT205" s="219" t="s">
        <v>172</v>
      </c>
      <c r="AU205" s="219" t="s">
        <v>81</v>
      </c>
      <c r="AV205" s="14" t="s">
        <v>81</v>
      </c>
      <c r="AW205" s="14" t="s">
        <v>34</v>
      </c>
      <c r="AX205" s="14" t="s">
        <v>72</v>
      </c>
      <c r="AY205" s="219" t="s">
        <v>160</v>
      </c>
    </row>
    <row r="206" spans="1:65" s="14" customFormat="1">
      <c r="B206" s="209"/>
      <c r="C206" s="210"/>
      <c r="D206" s="200" t="s">
        <v>172</v>
      </c>
      <c r="E206" s="211" t="s">
        <v>18</v>
      </c>
      <c r="F206" s="212" t="s">
        <v>2103</v>
      </c>
      <c r="G206" s="210"/>
      <c r="H206" s="213">
        <v>55.44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172</v>
      </c>
      <c r="AU206" s="219" t="s">
        <v>81</v>
      </c>
      <c r="AV206" s="14" t="s">
        <v>81</v>
      </c>
      <c r="AW206" s="14" t="s">
        <v>34</v>
      </c>
      <c r="AX206" s="14" t="s">
        <v>72</v>
      </c>
      <c r="AY206" s="219" t="s">
        <v>160</v>
      </c>
    </row>
    <row r="207" spans="1:65" s="14" customFormat="1">
      <c r="B207" s="209"/>
      <c r="C207" s="210"/>
      <c r="D207" s="200" t="s">
        <v>172</v>
      </c>
      <c r="E207" s="211" t="s">
        <v>18</v>
      </c>
      <c r="F207" s="212" t="s">
        <v>2104</v>
      </c>
      <c r="G207" s="210"/>
      <c r="H207" s="213">
        <v>53.84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172</v>
      </c>
      <c r="AU207" s="219" t="s">
        <v>81</v>
      </c>
      <c r="AV207" s="14" t="s">
        <v>81</v>
      </c>
      <c r="AW207" s="14" t="s">
        <v>34</v>
      </c>
      <c r="AX207" s="14" t="s">
        <v>72</v>
      </c>
      <c r="AY207" s="219" t="s">
        <v>160</v>
      </c>
    </row>
    <row r="208" spans="1:65" s="14" customFormat="1">
      <c r="B208" s="209"/>
      <c r="C208" s="210"/>
      <c r="D208" s="200" t="s">
        <v>172</v>
      </c>
      <c r="E208" s="211" t="s">
        <v>18</v>
      </c>
      <c r="F208" s="212" t="s">
        <v>2105</v>
      </c>
      <c r="G208" s="210"/>
      <c r="H208" s="213">
        <v>74.02</v>
      </c>
      <c r="I208" s="214"/>
      <c r="J208" s="210"/>
      <c r="K208" s="210"/>
      <c r="L208" s="215"/>
      <c r="M208" s="216"/>
      <c r="N208" s="217"/>
      <c r="O208" s="217"/>
      <c r="P208" s="217"/>
      <c r="Q208" s="217"/>
      <c r="R208" s="217"/>
      <c r="S208" s="217"/>
      <c r="T208" s="218"/>
      <c r="AT208" s="219" t="s">
        <v>172</v>
      </c>
      <c r="AU208" s="219" t="s">
        <v>81</v>
      </c>
      <c r="AV208" s="14" t="s">
        <v>81</v>
      </c>
      <c r="AW208" s="14" t="s">
        <v>34</v>
      </c>
      <c r="AX208" s="14" t="s">
        <v>72</v>
      </c>
      <c r="AY208" s="219" t="s">
        <v>160</v>
      </c>
    </row>
    <row r="209" spans="1:65" s="14" customFormat="1">
      <c r="B209" s="209"/>
      <c r="C209" s="210"/>
      <c r="D209" s="200" t="s">
        <v>172</v>
      </c>
      <c r="E209" s="211" t="s">
        <v>18</v>
      </c>
      <c r="F209" s="212" t="s">
        <v>2106</v>
      </c>
      <c r="G209" s="210"/>
      <c r="H209" s="213">
        <v>3.84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172</v>
      </c>
      <c r="AU209" s="219" t="s">
        <v>81</v>
      </c>
      <c r="AV209" s="14" t="s">
        <v>81</v>
      </c>
      <c r="AW209" s="14" t="s">
        <v>34</v>
      </c>
      <c r="AX209" s="14" t="s">
        <v>72</v>
      </c>
      <c r="AY209" s="219" t="s">
        <v>160</v>
      </c>
    </row>
    <row r="210" spans="1:65" s="13" customFormat="1">
      <c r="B210" s="198"/>
      <c r="C210" s="199"/>
      <c r="D210" s="200" t="s">
        <v>172</v>
      </c>
      <c r="E210" s="201" t="s">
        <v>18</v>
      </c>
      <c r="F210" s="202" t="s">
        <v>2076</v>
      </c>
      <c r="G210" s="199"/>
      <c r="H210" s="201" t="s">
        <v>18</v>
      </c>
      <c r="I210" s="203"/>
      <c r="J210" s="199"/>
      <c r="K210" s="199"/>
      <c r="L210" s="204"/>
      <c r="M210" s="205"/>
      <c r="N210" s="206"/>
      <c r="O210" s="206"/>
      <c r="P210" s="206"/>
      <c r="Q210" s="206"/>
      <c r="R210" s="206"/>
      <c r="S210" s="206"/>
      <c r="T210" s="207"/>
      <c r="AT210" s="208" t="s">
        <v>172</v>
      </c>
      <c r="AU210" s="208" t="s">
        <v>81</v>
      </c>
      <c r="AV210" s="13" t="s">
        <v>79</v>
      </c>
      <c r="AW210" s="13" t="s">
        <v>34</v>
      </c>
      <c r="AX210" s="13" t="s">
        <v>72</v>
      </c>
      <c r="AY210" s="208" t="s">
        <v>160</v>
      </c>
    </row>
    <row r="211" spans="1:65" s="14" customFormat="1">
      <c r="B211" s="209"/>
      <c r="C211" s="210"/>
      <c r="D211" s="200" t="s">
        <v>172</v>
      </c>
      <c r="E211" s="211" t="s">
        <v>18</v>
      </c>
      <c r="F211" s="212" t="s">
        <v>2107</v>
      </c>
      <c r="G211" s="210"/>
      <c r="H211" s="213">
        <v>20.41</v>
      </c>
      <c r="I211" s="214"/>
      <c r="J211" s="210"/>
      <c r="K211" s="210"/>
      <c r="L211" s="215"/>
      <c r="M211" s="216"/>
      <c r="N211" s="217"/>
      <c r="O211" s="217"/>
      <c r="P211" s="217"/>
      <c r="Q211" s="217"/>
      <c r="R211" s="217"/>
      <c r="S211" s="217"/>
      <c r="T211" s="218"/>
      <c r="AT211" s="219" t="s">
        <v>172</v>
      </c>
      <c r="AU211" s="219" t="s">
        <v>81</v>
      </c>
      <c r="AV211" s="14" t="s">
        <v>81</v>
      </c>
      <c r="AW211" s="14" t="s">
        <v>34</v>
      </c>
      <c r="AX211" s="14" t="s">
        <v>72</v>
      </c>
      <c r="AY211" s="219" t="s">
        <v>160</v>
      </c>
    </row>
    <row r="212" spans="1:65" s="15" customFormat="1">
      <c r="B212" s="220"/>
      <c r="C212" s="221"/>
      <c r="D212" s="200" t="s">
        <v>172</v>
      </c>
      <c r="E212" s="222" t="s">
        <v>18</v>
      </c>
      <c r="F212" s="223" t="s">
        <v>175</v>
      </c>
      <c r="G212" s="221"/>
      <c r="H212" s="224">
        <v>224.32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AT212" s="230" t="s">
        <v>172</v>
      </c>
      <c r="AU212" s="230" t="s">
        <v>81</v>
      </c>
      <c r="AV212" s="15" t="s">
        <v>168</v>
      </c>
      <c r="AW212" s="15" t="s">
        <v>34</v>
      </c>
      <c r="AX212" s="15" t="s">
        <v>79</v>
      </c>
      <c r="AY212" s="230" t="s">
        <v>160</v>
      </c>
    </row>
    <row r="213" spans="1:65" s="2" customFormat="1" ht="22.2" customHeight="1">
      <c r="A213" s="37"/>
      <c r="B213" s="38"/>
      <c r="C213" s="181" t="s">
        <v>327</v>
      </c>
      <c r="D213" s="181" t="s">
        <v>163</v>
      </c>
      <c r="E213" s="182" t="s">
        <v>2108</v>
      </c>
      <c r="F213" s="183" t="s">
        <v>2109</v>
      </c>
      <c r="G213" s="184" t="s">
        <v>178</v>
      </c>
      <c r="H213" s="185">
        <v>224.32</v>
      </c>
      <c r="I213" s="186"/>
      <c r="J213" s="185">
        <f>ROUND(I213*H213,2)</f>
        <v>0</v>
      </c>
      <c r="K213" s="183" t="s">
        <v>167</v>
      </c>
      <c r="L213" s="42"/>
      <c r="M213" s="187" t="s">
        <v>18</v>
      </c>
      <c r="N213" s="188" t="s">
        <v>43</v>
      </c>
      <c r="O213" s="67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91" t="s">
        <v>168</v>
      </c>
      <c r="AT213" s="191" t="s">
        <v>163</v>
      </c>
      <c r="AU213" s="191" t="s">
        <v>81</v>
      </c>
      <c r="AY213" s="20" t="s">
        <v>160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20" t="s">
        <v>79</v>
      </c>
      <c r="BK213" s="192">
        <f>ROUND(I213*H213,2)</f>
        <v>0</v>
      </c>
      <c r="BL213" s="20" t="s">
        <v>168</v>
      </c>
      <c r="BM213" s="191" t="s">
        <v>2110</v>
      </c>
    </row>
    <row r="214" spans="1:65" s="2" customFormat="1">
      <c r="A214" s="37"/>
      <c r="B214" s="38"/>
      <c r="C214" s="39"/>
      <c r="D214" s="193" t="s">
        <v>170</v>
      </c>
      <c r="E214" s="39"/>
      <c r="F214" s="194" t="s">
        <v>2111</v>
      </c>
      <c r="G214" s="39"/>
      <c r="H214" s="39"/>
      <c r="I214" s="195"/>
      <c r="J214" s="39"/>
      <c r="K214" s="39"/>
      <c r="L214" s="42"/>
      <c r="M214" s="196"/>
      <c r="N214" s="197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170</v>
      </c>
      <c r="AU214" s="20" t="s">
        <v>81</v>
      </c>
    </row>
    <row r="215" spans="1:65" s="14" customFormat="1">
      <c r="B215" s="209"/>
      <c r="C215" s="210"/>
      <c r="D215" s="200" t="s">
        <v>172</v>
      </c>
      <c r="E215" s="211" t="s">
        <v>18</v>
      </c>
      <c r="F215" s="212" t="s">
        <v>2112</v>
      </c>
      <c r="G215" s="210"/>
      <c r="H215" s="213">
        <v>224.32</v>
      </c>
      <c r="I215" s="214"/>
      <c r="J215" s="210"/>
      <c r="K215" s="210"/>
      <c r="L215" s="215"/>
      <c r="M215" s="216"/>
      <c r="N215" s="217"/>
      <c r="O215" s="217"/>
      <c r="P215" s="217"/>
      <c r="Q215" s="217"/>
      <c r="R215" s="217"/>
      <c r="S215" s="217"/>
      <c r="T215" s="218"/>
      <c r="AT215" s="219" t="s">
        <v>172</v>
      </c>
      <c r="AU215" s="219" t="s">
        <v>81</v>
      </c>
      <c r="AV215" s="14" t="s">
        <v>81</v>
      </c>
      <c r="AW215" s="14" t="s">
        <v>34</v>
      </c>
      <c r="AX215" s="14" t="s">
        <v>79</v>
      </c>
      <c r="AY215" s="219" t="s">
        <v>160</v>
      </c>
    </row>
    <row r="216" spans="1:65" s="2" customFormat="1" ht="30" customHeight="1">
      <c r="A216" s="37"/>
      <c r="B216" s="38"/>
      <c r="C216" s="181" t="s">
        <v>7</v>
      </c>
      <c r="D216" s="181" t="s">
        <v>163</v>
      </c>
      <c r="E216" s="182" t="s">
        <v>593</v>
      </c>
      <c r="F216" s="183" t="s">
        <v>594</v>
      </c>
      <c r="G216" s="184" t="s">
        <v>166</v>
      </c>
      <c r="H216" s="185">
        <v>315.92</v>
      </c>
      <c r="I216" s="186"/>
      <c r="J216" s="185">
        <f>ROUND(I216*H216,2)</f>
        <v>0</v>
      </c>
      <c r="K216" s="183" t="s">
        <v>167</v>
      </c>
      <c r="L216" s="42"/>
      <c r="M216" s="187" t="s">
        <v>18</v>
      </c>
      <c r="N216" s="188" t="s">
        <v>43</v>
      </c>
      <c r="O216" s="67"/>
      <c r="P216" s="189">
        <f>O216*H216</f>
        <v>0</v>
      </c>
      <c r="Q216" s="189">
        <v>0</v>
      </c>
      <c r="R216" s="189">
        <f>Q216*H216</f>
        <v>0</v>
      </c>
      <c r="S216" s="189">
        <v>0</v>
      </c>
      <c r="T216" s="190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191" t="s">
        <v>168</v>
      </c>
      <c r="AT216" s="191" t="s">
        <v>163</v>
      </c>
      <c r="AU216" s="191" t="s">
        <v>81</v>
      </c>
      <c r="AY216" s="20" t="s">
        <v>160</v>
      </c>
      <c r="BE216" s="192">
        <f>IF(N216="základní",J216,0)</f>
        <v>0</v>
      </c>
      <c r="BF216" s="192">
        <f>IF(N216="snížená",J216,0)</f>
        <v>0</v>
      </c>
      <c r="BG216" s="192">
        <f>IF(N216="zákl. přenesená",J216,0)</f>
        <v>0</v>
      </c>
      <c r="BH216" s="192">
        <f>IF(N216="sníž. přenesená",J216,0)</f>
        <v>0</v>
      </c>
      <c r="BI216" s="192">
        <f>IF(N216="nulová",J216,0)</f>
        <v>0</v>
      </c>
      <c r="BJ216" s="20" t="s">
        <v>79</v>
      </c>
      <c r="BK216" s="192">
        <f>ROUND(I216*H216,2)</f>
        <v>0</v>
      </c>
      <c r="BL216" s="20" t="s">
        <v>168</v>
      </c>
      <c r="BM216" s="191" t="s">
        <v>2113</v>
      </c>
    </row>
    <row r="217" spans="1:65" s="2" customFormat="1">
      <c r="A217" s="37"/>
      <c r="B217" s="38"/>
      <c r="C217" s="39"/>
      <c r="D217" s="193" t="s">
        <v>170</v>
      </c>
      <c r="E217" s="39"/>
      <c r="F217" s="194" t="s">
        <v>596</v>
      </c>
      <c r="G217" s="39"/>
      <c r="H217" s="39"/>
      <c r="I217" s="195"/>
      <c r="J217" s="39"/>
      <c r="K217" s="39"/>
      <c r="L217" s="42"/>
      <c r="M217" s="196"/>
      <c r="N217" s="197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170</v>
      </c>
      <c r="AU217" s="20" t="s">
        <v>81</v>
      </c>
    </row>
    <row r="218" spans="1:65" s="13" customFormat="1">
      <c r="B218" s="198"/>
      <c r="C218" s="199"/>
      <c r="D218" s="200" t="s">
        <v>172</v>
      </c>
      <c r="E218" s="201" t="s">
        <v>18</v>
      </c>
      <c r="F218" s="202" t="s">
        <v>2114</v>
      </c>
      <c r="G218" s="199"/>
      <c r="H218" s="201" t="s">
        <v>18</v>
      </c>
      <c r="I218" s="203"/>
      <c r="J218" s="199"/>
      <c r="K218" s="199"/>
      <c r="L218" s="204"/>
      <c r="M218" s="205"/>
      <c r="N218" s="206"/>
      <c r="O218" s="206"/>
      <c r="P218" s="206"/>
      <c r="Q218" s="206"/>
      <c r="R218" s="206"/>
      <c r="S218" s="206"/>
      <c r="T218" s="207"/>
      <c r="AT218" s="208" t="s">
        <v>172</v>
      </c>
      <c r="AU218" s="208" t="s">
        <v>81</v>
      </c>
      <c r="AV218" s="13" t="s">
        <v>79</v>
      </c>
      <c r="AW218" s="13" t="s">
        <v>34</v>
      </c>
      <c r="AX218" s="13" t="s">
        <v>72</v>
      </c>
      <c r="AY218" s="208" t="s">
        <v>160</v>
      </c>
    </row>
    <row r="219" spans="1:65" s="14" customFormat="1">
      <c r="B219" s="209"/>
      <c r="C219" s="210"/>
      <c r="D219" s="200" t="s">
        <v>172</v>
      </c>
      <c r="E219" s="211" t="s">
        <v>18</v>
      </c>
      <c r="F219" s="212" t="s">
        <v>2115</v>
      </c>
      <c r="G219" s="210"/>
      <c r="H219" s="213">
        <v>57.96</v>
      </c>
      <c r="I219" s="214"/>
      <c r="J219" s="210"/>
      <c r="K219" s="210"/>
      <c r="L219" s="215"/>
      <c r="M219" s="216"/>
      <c r="N219" s="217"/>
      <c r="O219" s="217"/>
      <c r="P219" s="217"/>
      <c r="Q219" s="217"/>
      <c r="R219" s="217"/>
      <c r="S219" s="217"/>
      <c r="T219" s="218"/>
      <c r="AT219" s="219" t="s">
        <v>172</v>
      </c>
      <c r="AU219" s="219" t="s">
        <v>81</v>
      </c>
      <c r="AV219" s="14" t="s">
        <v>81</v>
      </c>
      <c r="AW219" s="14" t="s">
        <v>34</v>
      </c>
      <c r="AX219" s="14" t="s">
        <v>72</v>
      </c>
      <c r="AY219" s="219" t="s">
        <v>160</v>
      </c>
    </row>
    <row r="220" spans="1:65" s="14" customFormat="1">
      <c r="B220" s="209"/>
      <c r="C220" s="210"/>
      <c r="D220" s="200" t="s">
        <v>172</v>
      </c>
      <c r="E220" s="211" t="s">
        <v>18</v>
      </c>
      <c r="F220" s="212" t="s">
        <v>2116</v>
      </c>
      <c r="G220" s="210"/>
      <c r="H220" s="213">
        <v>100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172</v>
      </c>
      <c r="AU220" s="219" t="s">
        <v>81</v>
      </c>
      <c r="AV220" s="14" t="s">
        <v>81</v>
      </c>
      <c r="AW220" s="14" t="s">
        <v>34</v>
      </c>
      <c r="AX220" s="14" t="s">
        <v>72</v>
      </c>
      <c r="AY220" s="219" t="s">
        <v>160</v>
      </c>
    </row>
    <row r="221" spans="1:65" s="16" customFormat="1">
      <c r="B221" s="231"/>
      <c r="C221" s="232"/>
      <c r="D221" s="200" t="s">
        <v>172</v>
      </c>
      <c r="E221" s="233" t="s">
        <v>18</v>
      </c>
      <c r="F221" s="234" t="s">
        <v>279</v>
      </c>
      <c r="G221" s="232"/>
      <c r="H221" s="235">
        <v>157.96</v>
      </c>
      <c r="I221" s="236"/>
      <c r="J221" s="232"/>
      <c r="K221" s="232"/>
      <c r="L221" s="237"/>
      <c r="M221" s="238"/>
      <c r="N221" s="239"/>
      <c r="O221" s="239"/>
      <c r="P221" s="239"/>
      <c r="Q221" s="239"/>
      <c r="R221" s="239"/>
      <c r="S221" s="239"/>
      <c r="T221" s="240"/>
      <c r="AT221" s="241" t="s">
        <v>172</v>
      </c>
      <c r="AU221" s="241" t="s">
        <v>81</v>
      </c>
      <c r="AV221" s="16" t="s">
        <v>184</v>
      </c>
      <c r="AW221" s="16" t="s">
        <v>34</v>
      </c>
      <c r="AX221" s="16" t="s">
        <v>72</v>
      </c>
      <c r="AY221" s="241" t="s">
        <v>160</v>
      </c>
    </row>
    <row r="222" spans="1:65" s="14" customFormat="1">
      <c r="B222" s="209"/>
      <c r="C222" s="210"/>
      <c r="D222" s="200" t="s">
        <v>172</v>
      </c>
      <c r="E222" s="211" t="s">
        <v>18</v>
      </c>
      <c r="F222" s="212" t="s">
        <v>2117</v>
      </c>
      <c r="G222" s="210"/>
      <c r="H222" s="213">
        <v>57.96</v>
      </c>
      <c r="I222" s="214"/>
      <c r="J222" s="210"/>
      <c r="K222" s="210"/>
      <c r="L222" s="215"/>
      <c r="M222" s="216"/>
      <c r="N222" s="217"/>
      <c r="O222" s="217"/>
      <c r="P222" s="217"/>
      <c r="Q222" s="217"/>
      <c r="R222" s="217"/>
      <c r="S222" s="217"/>
      <c r="T222" s="218"/>
      <c r="AT222" s="219" t="s">
        <v>172</v>
      </c>
      <c r="AU222" s="219" t="s">
        <v>81</v>
      </c>
      <c r="AV222" s="14" t="s">
        <v>81</v>
      </c>
      <c r="AW222" s="14" t="s">
        <v>34</v>
      </c>
      <c r="AX222" s="14" t="s">
        <v>72</v>
      </c>
      <c r="AY222" s="219" t="s">
        <v>160</v>
      </c>
    </row>
    <row r="223" spans="1:65" s="14" customFormat="1">
      <c r="B223" s="209"/>
      <c r="C223" s="210"/>
      <c r="D223" s="200" t="s">
        <v>172</v>
      </c>
      <c r="E223" s="211" t="s">
        <v>18</v>
      </c>
      <c r="F223" s="212" t="s">
        <v>2118</v>
      </c>
      <c r="G223" s="210"/>
      <c r="H223" s="213">
        <v>100</v>
      </c>
      <c r="I223" s="214"/>
      <c r="J223" s="210"/>
      <c r="K223" s="210"/>
      <c r="L223" s="215"/>
      <c r="M223" s="216"/>
      <c r="N223" s="217"/>
      <c r="O223" s="217"/>
      <c r="P223" s="217"/>
      <c r="Q223" s="217"/>
      <c r="R223" s="217"/>
      <c r="S223" s="217"/>
      <c r="T223" s="218"/>
      <c r="AT223" s="219" t="s">
        <v>172</v>
      </c>
      <c r="AU223" s="219" t="s">
        <v>81</v>
      </c>
      <c r="AV223" s="14" t="s">
        <v>81</v>
      </c>
      <c r="AW223" s="14" t="s">
        <v>34</v>
      </c>
      <c r="AX223" s="14" t="s">
        <v>72</v>
      </c>
      <c r="AY223" s="219" t="s">
        <v>160</v>
      </c>
    </row>
    <row r="224" spans="1:65" s="16" customFormat="1">
      <c r="B224" s="231"/>
      <c r="C224" s="232"/>
      <c r="D224" s="200" t="s">
        <v>172</v>
      </c>
      <c r="E224" s="233" t="s">
        <v>18</v>
      </c>
      <c r="F224" s="234" t="s">
        <v>279</v>
      </c>
      <c r="G224" s="232"/>
      <c r="H224" s="235">
        <v>157.96</v>
      </c>
      <c r="I224" s="236"/>
      <c r="J224" s="232"/>
      <c r="K224" s="232"/>
      <c r="L224" s="237"/>
      <c r="M224" s="238"/>
      <c r="N224" s="239"/>
      <c r="O224" s="239"/>
      <c r="P224" s="239"/>
      <c r="Q224" s="239"/>
      <c r="R224" s="239"/>
      <c r="S224" s="239"/>
      <c r="T224" s="240"/>
      <c r="AT224" s="241" t="s">
        <v>172</v>
      </c>
      <c r="AU224" s="241" t="s">
        <v>81</v>
      </c>
      <c r="AV224" s="16" t="s">
        <v>184</v>
      </c>
      <c r="AW224" s="16" t="s">
        <v>34</v>
      </c>
      <c r="AX224" s="16" t="s">
        <v>72</v>
      </c>
      <c r="AY224" s="241" t="s">
        <v>160</v>
      </c>
    </row>
    <row r="225" spans="1:65" s="15" customFormat="1">
      <c r="B225" s="220"/>
      <c r="C225" s="221"/>
      <c r="D225" s="200" t="s">
        <v>172</v>
      </c>
      <c r="E225" s="222" t="s">
        <v>18</v>
      </c>
      <c r="F225" s="223" t="s">
        <v>175</v>
      </c>
      <c r="G225" s="221"/>
      <c r="H225" s="224">
        <v>315.92</v>
      </c>
      <c r="I225" s="225"/>
      <c r="J225" s="221"/>
      <c r="K225" s="221"/>
      <c r="L225" s="226"/>
      <c r="M225" s="227"/>
      <c r="N225" s="228"/>
      <c r="O225" s="228"/>
      <c r="P225" s="228"/>
      <c r="Q225" s="228"/>
      <c r="R225" s="228"/>
      <c r="S225" s="228"/>
      <c r="T225" s="229"/>
      <c r="AT225" s="230" t="s">
        <v>172</v>
      </c>
      <c r="AU225" s="230" t="s">
        <v>81</v>
      </c>
      <c r="AV225" s="15" t="s">
        <v>168</v>
      </c>
      <c r="AW225" s="15" t="s">
        <v>34</v>
      </c>
      <c r="AX225" s="15" t="s">
        <v>79</v>
      </c>
      <c r="AY225" s="230" t="s">
        <v>160</v>
      </c>
    </row>
    <row r="226" spans="1:65" s="2" customFormat="1" ht="22.2" customHeight="1">
      <c r="A226" s="37"/>
      <c r="B226" s="38"/>
      <c r="C226" s="181" t="s">
        <v>338</v>
      </c>
      <c r="D226" s="181" t="s">
        <v>163</v>
      </c>
      <c r="E226" s="182" t="s">
        <v>602</v>
      </c>
      <c r="F226" s="183" t="s">
        <v>2119</v>
      </c>
      <c r="G226" s="184" t="s">
        <v>166</v>
      </c>
      <c r="H226" s="185">
        <v>157.96</v>
      </c>
      <c r="I226" s="186"/>
      <c r="J226" s="185">
        <f>ROUND(I226*H226,2)</f>
        <v>0</v>
      </c>
      <c r="K226" s="183" t="s">
        <v>167</v>
      </c>
      <c r="L226" s="42"/>
      <c r="M226" s="187" t="s">
        <v>18</v>
      </c>
      <c r="N226" s="188" t="s">
        <v>43</v>
      </c>
      <c r="O226" s="67"/>
      <c r="P226" s="189">
        <f>O226*H226</f>
        <v>0</v>
      </c>
      <c r="Q226" s="189">
        <v>0</v>
      </c>
      <c r="R226" s="189">
        <f>Q226*H226</f>
        <v>0</v>
      </c>
      <c r="S226" s="189">
        <v>0</v>
      </c>
      <c r="T226" s="190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91" t="s">
        <v>168</v>
      </c>
      <c r="AT226" s="191" t="s">
        <v>163</v>
      </c>
      <c r="AU226" s="191" t="s">
        <v>81</v>
      </c>
      <c r="AY226" s="20" t="s">
        <v>160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20" t="s">
        <v>79</v>
      </c>
      <c r="BK226" s="192">
        <f>ROUND(I226*H226,2)</f>
        <v>0</v>
      </c>
      <c r="BL226" s="20" t="s">
        <v>168</v>
      </c>
      <c r="BM226" s="191" t="s">
        <v>2120</v>
      </c>
    </row>
    <row r="227" spans="1:65" s="2" customFormat="1">
      <c r="A227" s="37"/>
      <c r="B227" s="38"/>
      <c r="C227" s="39"/>
      <c r="D227" s="193" t="s">
        <v>170</v>
      </c>
      <c r="E227" s="39"/>
      <c r="F227" s="194" t="s">
        <v>605</v>
      </c>
      <c r="G227" s="39"/>
      <c r="H227" s="39"/>
      <c r="I227" s="195"/>
      <c r="J227" s="39"/>
      <c r="K227" s="39"/>
      <c r="L227" s="42"/>
      <c r="M227" s="196"/>
      <c r="N227" s="197"/>
      <c r="O227" s="67"/>
      <c r="P227" s="67"/>
      <c r="Q227" s="67"/>
      <c r="R227" s="67"/>
      <c r="S227" s="67"/>
      <c r="T227" s="68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20" t="s">
        <v>170</v>
      </c>
      <c r="AU227" s="20" t="s">
        <v>81</v>
      </c>
    </row>
    <row r="228" spans="1:65" s="13" customFormat="1">
      <c r="B228" s="198"/>
      <c r="C228" s="199"/>
      <c r="D228" s="200" t="s">
        <v>172</v>
      </c>
      <c r="E228" s="201" t="s">
        <v>18</v>
      </c>
      <c r="F228" s="202" t="s">
        <v>2121</v>
      </c>
      <c r="G228" s="199"/>
      <c r="H228" s="201" t="s">
        <v>18</v>
      </c>
      <c r="I228" s="203"/>
      <c r="J228" s="199"/>
      <c r="K228" s="199"/>
      <c r="L228" s="204"/>
      <c r="M228" s="205"/>
      <c r="N228" s="206"/>
      <c r="O228" s="206"/>
      <c r="P228" s="206"/>
      <c r="Q228" s="206"/>
      <c r="R228" s="206"/>
      <c r="S228" s="206"/>
      <c r="T228" s="207"/>
      <c r="AT228" s="208" t="s">
        <v>172</v>
      </c>
      <c r="AU228" s="208" t="s">
        <v>81</v>
      </c>
      <c r="AV228" s="13" t="s">
        <v>79</v>
      </c>
      <c r="AW228" s="13" t="s">
        <v>34</v>
      </c>
      <c r="AX228" s="13" t="s">
        <v>72</v>
      </c>
      <c r="AY228" s="208" t="s">
        <v>160</v>
      </c>
    </row>
    <row r="229" spans="1:65" s="14" customFormat="1">
      <c r="B229" s="209"/>
      <c r="C229" s="210"/>
      <c r="D229" s="200" t="s">
        <v>172</v>
      </c>
      <c r="E229" s="211" t="s">
        <v>18</v>
      </c>
      <c r="F229" s="212" t="s">
        <v>2122</v>
      </c>
      <c r="G229" s="210"/>
      <c r="H229" s="213">
        <v>57.96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172</v>
      </c>
      <c r="AU229" s="219" t="s">
        <v>81</v>
      </c>
      <c r="AV229" s="14" t="s">
        <v>81</v>
      </c>
      <c r="AW229" s="14" t="s">
        <v>34</v>
      </c>
      <c r="AX229" s="14" t="s">
        <v>72</v>
      </c>
      <c r="AY229" s="219" t="s">
        <v>160</v>
      </c>
    </row>
    <row r="230" spans="1:65" s="13" customFormat="1">
      <c r="B230" s="198"/>
      <c r="C230" s="199"/>
      <c r="D230" s="200" t="s">
        <v>172</v>
      </c>
      <c r="E230" s="201" t="s">
        <v>18</v>
      </c>
      <c r="F230" s="202" t="s">
        <v>2123</v>
      </c>
      <c r="G230" s="199"/>
      <c r="H230" s="201" t="s">
        <v>18</v>
      </c>
      <c r="I230" s="203"/>
      <c r="J230" s="199"/>
      <c r="K230" s="199"/>
      <c r="L230" s="204"/>
      <c r="M230" s="205"/>
      <c r="N230" s="206"/>
      <c r="O230" s="206"/>
      <c r="P230" s="206"/>
      <c r="Q230" s="206"/>
      <c r="R230" s="206"/>
      <c r="S230" s="206"/>
      <c r="T230" s="207"/>
      <c r="AT230" s="208" t="s">
        <v>172</v>
      </c>
      <c r="AU230" s="208" t="s">
        <v>81</v>
      </c>
      <c r="AV230" s="13" t="s">
        <v>79</v>
      </c>
      <c r="AW230" s="13" t="s">
        <v>34</v>
      </c>
      <c r="AX230" s="13" t="s">
        <v>72</v>
      </c>
      <c r="AY230" s="208" t="s">
        <v>160</v>
      </c>
    </row>
    <row r="231" spans="1:65" s="14" customFormat="1">
      <c r="B231" s="209"/>
      <c r="C231" s="210"/>
      <c r="D231" s="200" t="s">
        <v>172</v>
      </c>
      <c r="E231" s="211" t="s">
        <v>18</v>
      </c>
      <c r="F231" s="212" t="s">
        <v>2124</v>
      </c>
      <c r="G231" s="210"/>
      <c r="H231" s="213">
        <v>100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172</v>
      </c>
      <c r="AU231" s="219" t="s">
        <v>81</v>
      </c>
      <c r="AV231" s="14" t="s">
        <v>81</v>
      </c>
      <c r="AW231" s="14" t="s">
        <v>34</v>
      </c>
      <c r="AX231" s="14" t="s">
        <v>72</v>
      </c>
      <c r="AY231" s="219" t="s">
        <v>160</v>
      </c>
    </row>
    <row r="232" spans="1:65" s="15" customFormat="1">
      <c r="B232" s="220"/>
      <c r="C232" s="221"/>
      <c r="D232" s="200" t="s">
        <v>172</v>
      </c>
      <c r="E232" s="222" t="s">
        <v>18</v>
      </c>
      <c r="F232" s="223" t="s">
        <v>175</v>
      </c>
      <c r="G232" s="221"/>
      <c r="H232" s="224">
        <v>157.96</v>
      </c>
      <c r="I232" s="225"/>
      <c r="J232" s="221"/>
      <c r="K232" s="221"/>
      <c r="L232" s="226"/>
      <c r="M232" s="227"/>
      <c r="N232" s="228"/>
      <c r="O232" s="228"/>
      <c r="P232" s="228"/>
      <c r="Q232" s="228"/>
      <c r="R232" s="228"/>
      <c r="S232" s="228"/>
      <c r="T232" s="229"/>
      <c r="AT232" s="230" t="s">
        <v>172</v>
      </c>
      <c r="AU232" s="230" t="s">
        <v>81</v>
      </c>
      <c r="AV232" s="15" t="s">
        <v>168</v>
      </c>
      <c r="AW232" s="15" t="s">
        <v>34</v>
      </c>
      <c r="AX232" s="15" t="s">
        <v>79</v>
      </c>
      <c r="AY232" s="230" t="s">
        <v>160</v>
      </c>
    </row>
    <row r="233" spans="1:65" s="2" customFormat="1" ht="30" customHeight="1">
      <c r="A233" s="37"/>
      <c r="B233" s="38"/>
      <c r="C233" s="181" t="s">
        <v>344</v>
      </c>
      <c r="D233" s="181" t="s">
        <v>163</v>
      </c>
      <c r="E233" s="182" t="s">
        <v>608</v>
      </c>
      <c r="F233" s="183" t="s">
        <v>609</v>
      </c>
      <c r="G233" s="184" t="s">
        <v>166</v>
      </c>
      <c r="H233" s="185">
        <v>17.87</v>
      </c>
      <c r="I233" s="186"/>
      <c r="J233" s="185">
        <f>ROUND(I233*H233,2)</f>
        <v>0</v>
      </c>
      <c r="K233" s="183" t="s">
        <v>167</v>
      </c>
      <c r="L233" s="42"/>
      <c r="M233" s="187" t="s">
        <v>18</v>
      </c>
      <c r="N233" s="188" t="s">
        <v>43</v>
      </c>
      <c r="O233" s="67"/>
      <c r="P233" s="189">
        <f>O233*H233</f>
        <v>0</v>
      </c>
      <c r="Q233" s="189">
        <v>0</v>
      </c>
      <c r="R233" s="189">
        <f>Q233*H233</f>
        <v>0</v>
      </c>
      <c r="S233" s="189">
        <v>0</v>
      </c>
      <c r="T233" s="190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91" t="s">
        <v>168</v>
      </c>
      <c r="AT233" s="191" t="s">
        <v>163</v>
      </c>
      <c r="AU233" s="191" t="s">
        <v>81</v>
      </c>
      <c r="AY233" s="20" t="s">
        <v>160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20" t="s">
        <v>79</v>
      </c>
      <c r="BK233" s="192">
        <f>ROUND(I233*H233,2)</f>
        <v>0</v>
      </c>
      <c r="BL233" s="20" t="s">
        <v>168</v>
      </c>
      <c r="BM233" s="191" t="s">
        <v>2125</v>
      </c>
    </row>
    <row r="234" spans="1:65" s="2" customFormat="1">
      <c r="A234" s="37"/>
      <c r="B234" s="38"/>
      <c r="C234" s="39"/>
      <c r="D234" s="193" t="s">
        <v>170</v>
      </c>
      <c r="E234" s="39"/>
      <c r="F234" s="194" t="s">
        <v>611</v>
      </c>
      <c r="G234" s="39"/>
      <c r="H234" s="39"/>
      <c r="I234" s="195"/>
      <c r="J234" s="39"/>
      <c r="K234" s="39"/>
      <c r="L234" s="42"/>
      <c r="M234" s="196"/>
      <c r="N234" s="197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170</v>
      </c>
      <c r="AU234" s="20" t="s">
        <v>81</v>
      </c>
    </row>
    <row r="235" spans="1:65" s="13" customFormat="1">
      <c r="B235" s="198"/>
      <c r="C235" s="199"/>
      <c r="D235" s="200" t="s">
        <v>172</v>
      </c>
      <c r="E235" s="201" t="s">
        <v>18</v>
      </c>
      <c r="F235" s="202" t="s">
        <v>2126</v>
      </c>
      <c r="G235" s="199"/>
      <c r="H235" s="201" t="s">
        <v>18</v>
      </c>
      <c r="I235" s="203"/>
      <c r="J235" s="199"/>
      <c r="K235" s="199"/>
      <c r="L235" s="204"/>
      <c r="M235" s="205"/>
      <c r="N235" s="206"/>
      <c r="O235" s="206"/>
      <c r="P235" s="206"/>
      <c r="Q235" s="206"/>
      <c r="R235" s="206"/>
      <c r="S235" s="206"/>
      <c r="T235" s="207"/>
      <c r="AT235" s="208" t="s">
        <v>172</v>
      </c>
      <c r="AU235" s="208" t="s">
        <v>81</v>
      </c>
      <c r="AV235" s="13" t="s">
        <v>79</v>
      </c>
      <c r="AW235" s="13" t="s">
        <v>34</v>
      </c>
      <c r="AX235" s="13" t="s">
        <v>72</v>
      </c>
      <c r="AY235" s="208" t="s">
        <v>160</v>
      </c>
    </row>
    <row r="236" spans="1:65" s="14" customFormat="1">
      <c r="B236" s="209"/>
      <c r="C236" s="210"/>
      <c r="D236" s="200" t="s">
        <v>172</v>
      </c>
      <c r="E236" s="211" t="s">
        <v>18</v>
      </c>
      <c r="F236" s="212" t="s">
        <v>2127</v>
      </c>
      <c r="G236" s="210"/>
      <c r="H236" s="213">
        <v>75.83</v>
      </c>
      <c r="I236" s="214"/>
      <c r="J236" s="210"/>
      <c r="K236" s="210"/>
      <c r="L236" s="215"/>
      <c r="M236" s="216"/>
      <c r="N236" s="217"/>
      <c r="O236" s="217"/>
      <c r="P236" s="217"/>
      <c r="Q236" s="217"/>
      <c r="R236" s="217"/>
      <c r="S236" s="217"/>
      <c r="T236" s="218"/>
      <c r="AT236" s="219" t="s">
        <v>172</v>
      </c>
      <c r="AU236" s="219" t="s">
        <v>81</v>
      </c>
      <c r="AV236" s="14" t="s">
        <v>81</v>
      </c>
      <c r="AW236" s="14" t="s">
        <v>34</v>
      </c>
      <c r="AX236" s="14" t="s">
        <v>72</v>
      </c>
      <c r="AY236" s="219" t="s">
        <v>160</v>
      </c>
    </row>
    <row r="237" spans="1:65" s="14" customFormat="1">
      <c r="B237" s="209"/>
      <c r="C237" s="210"/>
      <c r="D237" s="200" t="s">
        <v>172</v>
      </c>
      <c r="E237" s="211" t="s">
        <v>18</v>
      </c>
      <c r="F237" s="212" t="s">
        <v>2128</v>
      </c>
      <c r="G237" s="210"/>
      <c r="H237" s="213">
        <v>-57.96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172</v>
      </c>
      <c r="AU237" s="219" t="s">
        <v>81</v>
      </c>
      <c r="AV237" s="14" t="s">
        <v>81</v>
      </c>
      <c r="AW237" s="14" t="s">
        <v>34</v>
      </c>
      <c r="AX237" s="14" t="s">
        <v>72</v>
      </c>
      <c r="AY237" s="219" t="s">
        <v>160</v>
      </c>
    </row>
    <row r="238" spans="1:65" s="15" customFormat="1">
      <c r="B238" s="220"/>
      <c r="C238" s="221"/>
      <c r="D238" s="200" t="s">
        <v>172</v>
      </c>
      <c r="E238" s="222" t="s">
        <v>18</v>
      </c>
      <c r="F238" s="223" t="s">
        <v>175</v>
      </c>
      <c r="G238" s="221"/>
      <c r="H238" s="224">
        <v>17.869999999999997</v>
      </c>
      <c r="I238" s="225"/>
      <c r="J238" s="221"/>
      <c r="K238" s="221"/>
      <c r="L238" s="226"/>
      <c r="M238" s="227"/>
      <c r="N238" s="228"/>
      <c r="O238" s="228"/>
      <c r="P238" s="228"/>
      <c r="Q238" s="228"/>
      <c r="R238" s="228"/>
      <c r="S238" s="228"/>
      <c r="T238" s="229"/>
      <c r="AT238" s="230" t="s">
        <v>172</v>
      </c>
      <c r="AU238" s="230" t="s">
        <v>81</v>
      </c>
      <c r="AV238" s="15" t="s">
        <v>168</v>
      </c>
      <c r="AW238" s="15" t="s">
        <v>34</v>
      </c>
      <c r="AX238" s="15" t="s">
        <v>79</v>
      </c>
      <c r="AY238" s="230" t="s">
        <v>160</v>
      </c>
    </row>
    <row r="239" spans="1:65" s="2" customFormat="1" ht="34.799999999999997" customHeight="1">
      <c r="A239" s="37"/>
      <c r="B239" s="38"/>
      <c r="C239" s="181" t="s">
        <v>350</v>
      </c>
      <c r="D239" s="181" t="s">
        <v>163</v>
      </c>
      <c r="E239" s="182" t="s">
        <v>617</v>
      </c>
      <c r="F239" s="183" t="s">
        <v>618</v>
      </c>
      <c r="G239" s="184" t="s">
        <v>166</v>
      </c>
      <c r="H239" s="185">
        <v>71.48</v>
      </c>
      <c r="I239" s="186"/>
      <c r="J239" s="185">
        <f>ROUND(I239*H239,2)</f>
        <v>0</v>
      </c>
      <c r="K239" s="183" t="s">
        <v>167</v>
      </c>
      <c r="L239" s="42"/>
      <c r="M239" s="187" t="s">
        <v>18</v>
      </c>
      <c r="N239" s="188" t="s">
        <v>43</v>
      </c>
      <c r="O239" s="67"/>
      <c r="P239" s="189">
        <f>O239*H239</f>
        <v>0</v>
      </c>
      <c r="Q239" s="189">
        <v>0</v>
      </c>
      <c r="R239" s="189">
        <f>Q239*H239</f>
        <v>0</v>
      </c>
      <c r="S239" s="189">
        <v>0</v>
      </c>
      <c r="T239" s="190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1" t="s">
        <v>168</v>
      </c>
      <c r="AT239" s="191" t="s">
        <v>163</v>
      </c>
      <c r="AU239" s="191" t="s">
        <v>81</v>
      </c>
      <c r="AY239" s="20" t="s">
        <v>160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20" t="s">
        <v>79</v>
      </c>
      <c r="BK239" s="192">
        <f>ROUND(I239*H239,2)</f>
        <v>0</v>
      </c>
      <c r="BL239" s="20" t="s">
        <v>168</v>
      </c>
      <c r="BM239" s="191" t="s">
        <v>2129</v>
      </c>
    </row>
    <row r="240" spans="1:65" s="2" customFormat="1">
      <c r="A240" s="37"/>
      <c r="B240" s="38"/>
      <c r="C240" s="39"/>
      <c r="D240" s="193" t="s">
        <v>170</v>
      </c>
      <c r="E240" s="39"/>
      <c r="F240" s="194" t="s">
        <v>620</v>
      </c>
      <c r="G240" s="39"/>
      <c r="H240" s="39"/>
      <c r="I240" s="195"/>
      <c r="J240" s="39"/>
      <c r="K240" s="39"/>
      <c r="L240" s="42"/>
      <c r="M240" s="196"/>
      <c r="N240" s="197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20" t="s">
        <v>170</v>
      </c>
      <c r="AU240" s="20" t="s">
        <v>81</v>
      </c>
    </row>
    <row r="241" spans="1:65" s="13" customFormat="1">
      <c r="B241" s="198"/>
      <c r="C241" s="199"/>
      <c r="D241" s="200" t="s">
        <v>172</v>
      </c>
      <c r="E241" s="201" t="s">
        <v>18</v>
      </c>
      <c r="F241" s="202" t="s">
        <v>2130</v>
      </c>
      <c r="G241" s="199"/>
      <c r="H241" s="201" t="s">
        <v>18</v>
      </c>
      <c r="I241" s="203"/>
      <c r="J241" s="199"/>
      <c r="K241" s="199"/>
      <c r="L241" s="204"/>
      <c r="M241" s="205"/>
      <c r="N241" s="206"/>
      <c r="O241" s="206"/>
      <c r="P241" s="206"/>
      <c r="Q241" s="206"/>
      <c r="R241" s="206"/>
      <c r="S241" s="206"/>
      <c r="T241" s="207"/>
      <c r="AT241" s="208" t="s">
        <v>172</v>
      </c>
      <c r="AU241" s="208" t="s">
        <v>81</v>
      </c>
      <c r="AV241" s="13" t="s">
        <v>79</v>
      </c>
      <c r="AW241" s="13" t="s">
        <v>34</v>
      </c>
      <c r="AX241" s="13" t="s">
        <v>72</v>
      </c>
      <c r="AY241" s="208" t="s">
        <v>160</v>
      </c>
    </row>
    <row r="242" spans="1:65" s="14" customFormat="1">
      <c r="B242" s="209"/>
      <c r="C242" s="210"/>
      <c r="D242" s="200" t="s">
        <v>172</v>
      </c>
      <c r="E242" s="211" t="s">
        <v>18</v>
      </c>
      <c r="F242" s="212" t="s">
        <v>2131</v>
      </c>
      <c r="G242" s="210"/>
      <c r="H242" s="213">
        <v>71.48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172</v>
      </c>
      <c r="AU242" s="219" t="s">
        <v>81</v>
      </c>
      <c r="AV242" s="14" t="s">
        <v>81</v>
      </c>
      <c r="AW242" s="14" t="s">
        <v>34</v>
      </c>
      <c r="AX242" s="14" t="s">
        <v>72</v>
      </c>
      <c r="AY242" s="219" t="s">
        <v>160</v>
      </c>
    </row>
    <row r="243" spans="1:65" s="15" customFormat="1">
      <c r="B243" s="220"/>
      <c r="C243" s="221"/>
      <c r="D243" s="200" t="s">
        <v>172</v>
      </c>
      <c r="E243" s="222" t="s">
        <v>18</v>
      </c>
      <c r="F243" s="223" t="s">
        <v>175</v>
      </c>
      <c r="G243" s="221"/>
      <c r="H243" s="224">
        <v>71.48</v>
      </c>
      <c r="I243" s="225"/>
      <c r="J243" s="221"/>
      <c r="K243" s="221"/>
      <c r="L243" s="226"/>
      <c r="M243" s="227"/>
      <c r="N243" s="228"/>
      <c r="O243" s="228"/>
      <c r="P243" s="228"/>
      <c r="Q243" s="228"/>
      <c r="R243" s="228"/>
      <c r="S243" s="228"/>
      <c r="T243" s="229"/>
      <c r="AT243" s="230" t="s">
        <v>172</v>
      </c>
      <c r="AU243" s="230" t="s">
        <v>81</v>
      </c>
      <c r="AV243" s="15" t="s">
        <v>168</v>
      </c>
      <c r="AW243" s="15" t="s">
        <v>34</v>
      </c>
      <c r="AX243" s="15" t="s">
        <v>79</v>
      </c>
      <c r="AY243" s="230" t="s">
        <v>160</v>
      </c>
    </row>
    <row r="244" spans="1:65" s="2" customFormat="1" ht="30" customHeight="1">
      <c r="A244" s="37"/>
      <c r="B244" s="38"/>
      <c r="C244" s="181" t="s">
        <v>356</v>
      </c>
      <c r="D244" s="181" t="s">
        <v>163</v>
      </c>
      <c r="E244" s="182" t="s">
        <v>2132</v>
      </c>
      <c r="F244" s="183" t="s">
        <v>2133</v>
      </c>
      <c r="G244" s="184" t="s">
        <v>166</v>
      </c>
      <c r="H244" s="185">
        <v>33.5</v>
      </c>
      <c r="I244" s="186"/>
      <c r="J244" s="185">
        <f>ROUND(I244*H244,2)</f>
        <v>0</v>
      </c>
      <c r="K244" s="183" t="s">
        <v>167</v>
      </c>
      <c r="L244" s="42"/>
      <c r="M244" s="187" t="s">
        <v>18</v>
      </c>
      <c r="N244" s="188" t="s">
        <v>43</v>
      </c>
      <c r="O244" s="67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1" t="s">
        <v>168</v>
      </c>
      <c r="AT244" s="191" t="s">
        <v>163</v>
      </c>
      <c r="AU244" s="191" t="s">
        <v>81</v>
      </c>
      <c r="AY244" s="20" t="s">
        <v>160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20" t="s">
        <v>79</v>
      </c>
      <c r="BK244" s="192">
        <f>ROUND(I244*H244,2)</f>
        <v>0</v>
      </c>
      <c r="BL244" s="20" t="s">
        <v>168</v>
      </c>
      <c r="BM244" s="191" t="s">
        <v>2134</v>
      </c>
    </row>
    <row r="245" spans="1:65" s="2" customFormat="1">
      <c r="A245" s="37"/>
      <c r="B245" s="38"/>
      <c r="C245" s="39"/>
      <c r="D245" s="193" t="s">
        <v>170</v>
      </c>
      <c r="E245" s="39"/>
      <c r="F245" s="194" t="s">
        <v>2135</v>
      </c>
      <c r="G245" s="39"/>
      <c r="H245" s="39"/>
      <c r="I245" s="195"/>
      <c r="J245" s="39"/>
      <c r="K245" s="39"/>
      <c r="L245" s="42"/>
      <c r="M245" s="196"/>
      <c r="N245" s="197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170</v>
      </c>
      <c r="AU245" s="20" t="s">
        <v>81</v>
      </c>
    </row>
    <row r="246" spans="1:65" s="13" customFormat="1">
      <c r="B246" s="198"/>
      <c r="C246" s="199"/>
      <c r="D246" s="200" t="s">
        <v>172</v>
      </c>
      <c r="E246" s="201" t="s">
        <v>18</v>
      </c>
      <c r="F246" s="202" t="s">
        <v>2126</v>
      </c>
      <c r="G246" s="199"/>
      <c r="H246" s="201" t="s">
        <v>18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172</v>
      </c>
      <c r="AU246" s="208" t="s">
        <v>81</v>
      </c>
      <c r="AV246" s="13" t="s">
        <v>79</v>
      </c>
      <c r="AW246" s="13" t="s">
        <v>34</v>
      </c>
      <c r="AX246" s="13" t="s">
        <v>72</v>
      </c>
      <c r="AY246" s="208" t="s">
        <v>160</v>
      </c>
    </row>
    <row r="247" spans="1:65" s="14" customFormat="1">
      <c r="B247" s="209"/>
      <c r="C247" s="210"/>
      <c r="D247" s="200" t="s">
        <v>172</v>
      </c>
      <c r="E247" s="211" t="s">
        <v>18</v>
      </c>
      <c r="F247" s="212" t="s">
        <v>2136</v>
      </c>
      <c r="G247" s="210"/>
      <c r="H247" s="213">
        <v>33.5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172</v>
      </c>
      <c r="AU247" s="219" t="s">
        <v>81</v>
      </c>
      <c r="AV247" s="14" t="s">
        <v>81</v>
      </c>
      <c r="AW247" s="14" t="s">
        <v>34</v>
      </c>
      <c r="AX247" s="14" t="s">
        <v>72</v>
      </c>
      <c r="AY247" s="219" t="s">
        <v>160</v>
      </c>
    </row>
    <row r="248" spans="1:65" s="15" customFormat="1">
      <c r="B248" s="220"/>
      <c r="C248" s="221"/>
      <c r="D248" s="200" t="s">
        <v>172</v>
      </c>
      <c r="E248" s="222" t="s">
        <v>18</v>
      </c>
      <c r="F248" s="223" t="s">
        <v>175</v>
      </c>
      <c r="G248" s="221"/>
      <c r="H248" s="224">
        <v>33.5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AT248" s="230" t="s">
        <v>172</v>
      </c>
      <c r="AU248" s="230" t="s">
        <v>81</v>
      </c>
      <c r="AV248" s="15" t="s">
        <v>168</v>
      </c>
      <c r="AW248" s="15" t="s">
        <v>34</v>
      </c>
      <c r="AX248" s="15" t="s">
        <v>79</v>
      </c>
      <c r="AY248" s="230" t="s">
        <v>160</v>
      </c>
    </row>
    <row r="249" spans="1:65" s="2" customFormat="1" ht="34.799999999999997" customHeight="1">
      <c r="A249" s="37"/>
      <c r="B249" s="38"/>
      <c r="C249" s="181" t="s">
        <v>362</v>
      </c>
      <c r="D249" s="181" t="s">
        <v>163</v>
      </c>
      <c r="E249" s="182" t="s">
        <v>2137</v>
      </c>
      <c r="F249" s="183" t="s">
        <v>2138</v>
      </c>
      <c r="G249" s="184" t="s">
        <v>166</v>
      </c>
      <c r="H249" s="185">
        <v>134</v>
      </c>
      <c r="I249" s="186"/>
      <c r="J249" s="185">
        <f>ROUND(I249*H249,2)</f>
        <v>0</v>
      </c>
      <c r="K249" s="183" t="s">
        <v>167</v>
      </c>
      <c r="L249" s="42"/>
      <c r="M249" s="187" t="s">
        <v>18</v>
      </c>
      <c r="N249" s="188" t="s">
        <v>43</v>
      </c>
      <c r="O249" s="67"/>
      <c r="P249" s="189">
        <f>O249*H249</f>
        <v>0</v>
      </c>
      <c r="Q249" s="189">
        <v>0</v>
      </c>
      <c r="R249" s="189">
        <f>Q249*H249</f>
        <v>0</v>
      </c>
      <c r="S249" s="189">
        <v>0</v>
      </c>
      <c r="T249" s="190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1" t="s">
        <v>168</v>
      </c>
      <c r="AT249" s="191" t="s">
        <v>163</v>
      </c>
      <c r="AU249" s="191" t="s">
        <v>81</v>
      </c>
      <c r="AY249" s="20" t="s">
        <v>160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20" t="s">
        <v>79</v>
      </c>
      <c r="BK249" s="192">
        <f>ROUND(I249*H249,2)</f>
        <v>0</v>
      </c>
      <c r="BL249" s="20" t="s">
        <v>168</v>
      </c>
      <c r="BM249" s="191" t="s">
        <v>2139</v>
      </c>
    </row>
    <row r="250" spans="1:65" s="2" customFormat="1">
      <c r="A250" s="37"/>
      <c r="B250" s="38"/>
      <c r="C250" s="39"/>
      <c r="D250" s="193" t="s">
        <v>170</v>
      </c>
      <c r="E250" s="39"/>
      <c r="F250" s="194" t="s">
        <v>2140</v>
      </c>
      <c r="G250" s="39"/>
      <c r="H250" s="39"/>
      <c r="I250" s="195"/>
      <c r="J250" s="39"/>
      <c r="K250" s="39"/>
      <c r="L250" s="42"/>
      <c r="M250" s="196"/>
      <c r="N250" s="197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170</v>
      </c>
      <c r="AU250" s="20" t="s">
        <v>81</v>
      </c>
    </row>
    <row r="251" spans="1:65" s="13" customFormat="1">
      <c r="B251" s="198"/>
      <c r="C251" s="199"/>
      <c r="D251" s="200" t="s">
        <v>172</v>
      </c>
      <c r="E251" s="201" t="s">
        <v>18</v>
      </c>
      <c r="F251" s="202" t="s">
        <v>2130</v>
      </c>
      <c r="G251" s="199"/>
      <c r="H251" s="201" t="s">
        <v>18</v>
      </c>
      <c r="I251" s="203"/>
      <c r="J251" s="199"/>
      <c r="K251" s="199"/>
      <c r="L251" s="204"/>
      <c r="M251" s="205"/>
      <c r="N251" s="206"/>
      <c r="O251" s="206"/>
      <c r="P251" s="206"/>
      <c r="Q251" s="206"/>
      <c r="R251" s="206"/>
      <c r="S251" s="206"/>
      <c r="T251" s="207"/>
      <c r="AT251" s="208" t="s">
        <v>172</v>
      </c>
      <c r="AU251" s="208" t="s">
        <v>81</v>
      </c>
      <c r="AV251" s="13" t="s">
        <v>79</v>
      </c>
      <c r="AW251" s="13" t="s">
        <v>34</v>
      </c>
      <c r="AX251" s="13" t="s">
        <v>72</v>
      </c>
      <c r="AY251" s="208" t="s">
        <v>160</v>
      </c>
    </row>
    <row r="252" spans="1:65" s="14" customFormat="1">
      <c r="B252" s="209"/>
      <c r="C252" s="210"/>
      <c r="D252" s="200" t="s">
        <v>172</v>
      </c>
      <c r="E252" s="211" t="s">
        <v>18</v>
      </c>
      <c r="F252" s="212" t="s">
        <v>2141</v>
      </c>
      <c r="G252" s="210"/>
      <c r="H252" s="213">
        <v>134</v>
      </c>
      <c r="I252" s="214"/>
      <c r="J252" s="210"/>
      <c r="K252" s="210"/>
      <c r="L252" s="215"/>
      <c r="M252" s="216"/>
      <c r="N252" s="217"/>
      <c r="O252" s="217"/>
      <c r="P252" s="217"/>
      <c r="Q252" s="217"/>
      <c r="R252" s="217"/>
      <c r="S252" s="217"/>
      <c r="T252" s="218"/>
      <c r="AT252" s="219" t="s">
        <v>172</v>
      </c>
      <c r="AU252" s="219" t="s">
        <v>81</v>
      </c>
      <c r="AV252" s="14" t="s">
        <v>81</v>
      </c>
      <c r="AW252" s="14" t="s">
        <v>34</v>
      </c>
      <c r="AX252" s="14" t="s">
        <v>72</v>
      </c>
      <c r="AY252" s="219" t="s">
        <v>160</v>
      </c>
    </row>
    <row r="253" spans="1:65" s="15" customFormat="1">
      <c r="B253" s="220"/>
      <c r="C253" s="221"/>
      <c r="D253" s="200" t="s">
        <v>172</v>
      </c>
      <c r="E253" s="222" t="s">
        <v>18</v>
      </c>
      <c r="F253" s="223" t="s">
        <v>175</v>
      </c>
      <c r="G253" s="221"/>
      <c r="H253" s="224">
        <v>134</v>
      </c>
      <c r="I253" s="225"/>
      <c r="J253" s="221"/>
      <c r="K253" s="221"/>
      <c r="L253" s="226"/>
      <c r="M253" s="227"/>
      <c r="N253" s="228"/>
      <c r="O253" s="228"/>
      <c r="P253" s="228"/>
      <c r="Q253" s="228"/>
      <c r="R253" s="228"/>
      <c r="S253" s="228"/>
      <c r="T253" s="229"/>
      <c r="AT253" s="230" t="s">
        <v>172</v>
      </c>
      <c r="AU253" s="230" t="s">
        <v>81</v>
      </c>
      <c r="AV253" s="15" t="s">
        <v>168</v>
      </c>
      <c r="AW253" s="15" t="s">
        <v>34</v>
      </c>
      <c r="AX253" s="15" t="s">
        <v>79</v>
      </c>
      <c r="AY253" s="230" t="s">
        <v>160</v>
      </c>
    </row>
    <row r="254" spans="1:65" s="2" customFormat="1" ht="19.8" customHeight="1">
      <c r="A254" s="37"/>
      <c r="B254" s="38"/>
      <c r="C254" s="181" t="s">
        <v>372</v>
      </c>
      <c r="D254" s="181" t="s">
        <v>163</v>
      </c>
      <c r="E254" s="182" t="s">
        <v>623</v>
      </c>
      <c r="F254" s="183" t="s">
        <v>624</v>
      </c>
      <c r="G254" s="184" t="s">
        <v>166</v>
      </c>
      <c r="H254" s="185">
        <v>51.37</v>
      </c>
      <c r="I254" s="186"/>
      <c r="J254" s="185">
        <f>ROUND(I254*H254,2)</f>
        <v>0</v>
      </c>
      <c r="K254" s="183" t="s">
        <v>167</v>
      </c>
      <c r="L254" s="42"/>
      <c r="M254" s="187" t="s">
        <v>18</v>
      </c>
      <c r="N254" s="188" t="s">
        <v>43</v>
      </c>
      <c r="O254" s="67"/>
      <c r="P254" s="189">
        <f>O254*H254</f>
        <v>0</v>
      </c>
      <c r="Q254" s="189">
        <v>0</v>
      </c>
      <c r="R254" s="189">
        <f>Q254*H254</f>
        <v>0</v>
      </c>
      <c r="S254" s="189">
        <v>0</v>
      </c>
      <c r="T254" s="190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91" t="s">
        <v>168</v>
      </c>
      <c r="AT254" s="191" t="s">
        <v>163</v>
      </c>
      <c r="AU254" s="191" t="s">
        <v>81</v>
      </c>
      <c r="AY254" s="20" t="s">
        <v>160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20" t="s">
        <v>79</v>
      </c>
      <c r="BK254" s="192">
        <f>ROUND(I254*H254,2)</f>
        <v>0</v>
      </c>
      <c r="BL254" s="20" t="s">
        <v>168</v>
      </c>
      <c r="BM254" s="191" t="s">
        <v>2142</v>
      </c>
    </row>
    <row r="255" spans="1:65" s="2" customFormat="1">
      <c r="A255" s="37"/>
      <c r="B255" s="38"/>
      <c r="C255" s="39"/>
      <c r="D255" s="193" t="s">
        <v>170</v>
      </c>
      <c r="E255" s="39"/>
      <c r="F255" s="194" t="s">
        <v>626</v>
      </c>
      <c r="G255" s="39"/>
      <c r="H255" s="39"/>
      <c r="I255" s="195"/>
      <c r="J255" s="39"/>
      <c r="K255" s="39"/>
      <c r="L255" s="42"/>
      <c r="M255" s="196"/>
      <c r="N255" s="197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20" t="s">
        <v>170</v>
      </c>
      <c r="AU255" s="20" t="s">
        <v>81</v>
      </c>
    </row>
    <row r="256" spans="1:65" s="14" customFormat="1">
      <c r="B256" s="209"/>
      <c r="C256" s="210"/>
      <c r="D256" s="200" t="s">
        <v>172</v>
      </c>
      <c r="E256" s="211" t="s">
        <v>18</v>
      </c>
      <c r="F256" s="212" t="s">
        <v>2143</v>
      </c>
      <c r="G256" s="210"/>
      <c r="H256" s="213">
        <v>51.37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172</v>
      </c>
      <c r="AU256" s="219" t="s">
        <v>81</v>
      </c>
      <c r="AV256" s="14" t="s">
        <v>81</v>
      </c>
      <c r="AW256" s="14" t="s">
        <v>34</v>
      </c>
      <c r="AX256" s="14" t="s">
        <v>72</v>
      </c>
      <c r="AY256" s="219" t="s">
        <v>160</v>
      </c>
    </row>
    <row r="257" spans="1:65" s="15" customFormat="1">
      <c r="B257" s="220"/>
      <c r="C257" s="221"/>
      <c r="D257" s="200" t="s">
        <v>172</v>
      </c>
      <c r="E257" s="222" t="s">
        <v>18</v>
      </c>
      <c r="F257" s="223" t="s">
        <v>175</v>
      </c>
      <c r="G257" s="221"/>
      <c r="H257" s="224">
        <v>51.37</v>
      </c>
      <c r="I257" s="225"/>
      <c r="J257" s="221"/>
      <c r="K257" s="221"/>
      <c r="L257" s="226"/>
      <c r="M257" s="227"/>
      <c r="N257" s="228"/>
      <c r="O257" s="228"/>
      <c r="P257" s="228"/>
      <c r="Q257" s="228"/>
      <c r="R257" s="228"/>
      <c r="S257" s="228"/>
      <c r="T257" s="229"/>
      <c r="AT257" s="230" t="s">
        <v>172</v>
      </c>
      <c r="AU257" s="230" t="s">
        <v>81</v>
      </c>
      <c r="AV257" s="15" t="s">
        <v>168</v>
      </c>
      <c r="AW257" s="15" t="s">
        <v>34</v>
      </c>
      <c r="AX257" s="15" t="s">
        <v>79</v>
      </c>
      <c r="AY257" s="230" t="s">
        <v>160</v>
      </c>
    </row>
    <row r="258" spans="1:65" s="2" customFormat="1" ht="22.2" customHeight="1">
      <c r="A258" s="37"/>
      <c r="B258" s="38"/>
      <c r="C258" s="181" t="s">
        <v>385</v>
      </c>
      <c r="D258" s="181" t="s">
        <v>163</v>
      </c>
      <c r="E258" s="182" t="s">
        <v>628</v>
      </c>
      <c r="F258" s="183" t="s">
        <v>629</v>
      </c>
      <c r="G258" s="184" t="s">
        <v>274</v>
      </c>
      <c r="H258" s="185">
        <v>102.74</v>
      </c>
      <c r="I258" s="186"/>
      <c r="J258" s="185">
        <f>ROUND(I258*H258,2)</f>
        <v>0</v>
      </c>
      <c r="K258" s="183" t="s">
        <v>167</v>
      </c>
      <c r="L258" s="42"/>
      <c r="M258" s="187" t="s">
        <v>18</v>
      </c>
      <c r="N258" s="188" t="s">
        <v>43</v>
      </c>
      <c r="O258" s="67"/>
      <c r="P258" s="189">
        <f>O258*H258</f>
        <v>0</v>
      </c>
      <c r="Q258" s="189">
        <v>0</v>
      </c>
      <c r="R258" s="189">
        <f>Q258*H258</f>
        <v>0</v>
      </c>
      <c r="S258" s="189">
        <v>0</v>
      </c>
      <c r="T258" s="190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91" t="s">
        <v>168</v>
      </c>
      <c r="AT258" s="191" t="s">
        <v>163</v>
      </c>
      <c r="AU258" s="191" t="s">
        <v>81</v>
      </c>
      <c r="AY258" s="20" t="s">
        <v>160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20" t="s">
        <v>79</v>
      </c>
      <c r="BK258" s="192">
        <f>ROUND(I258*H258,2)</f>
        <v>0</v>
      </c>
      <c r="BL258" s="20" t="s">
        <v>168</v>
      </c>
      <c r="BM258" s="191" t="s">
        <v>2144</v>
      </c>
    </row>
    <row r="259" spans="1:65" s="2" customFormat="1">
      <c r="A259" s="37"/>
      <c r="B259" s="38"/>
      <c r="C259" s="39"/>
      <c r="D259" s="193" t="s">
        <v>170</v>
      </c>
      <c r="E259" s="39"/>
      <c r="F259" s="194" t="s">
        <v>631</v>
      </c>
      <c r="G259" s="39"/>
      <c r="H259" s="39"/>
      <c r="I259" s="195"/>
      <c r="J259" s="39"/>
      <c r="K259" s="39"/>
      <c r="L259" s="42"/>
      <c r="M259" s="196"/>
      <c r="N259" s="197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20" t="s">
        <v>170</v>
      </c>
      <c r="AU259" s="20" t="s">
        <v>81</v>
      </c>
    </row>
    <row r="260" spans="1:65" s="14" customFormat="1">
      <c r="B260" s="209"/>
      <c r="C260" s="210"/>
      <c r="D260" s="200" t="s">
        <v>172</v>
      </c>
      <c r="E260" s="211" t="s">
        <v>18</v>
      </c>
      <c r="F260" s="212" t="s">
        <v>2145</v>
      </c>
      <c r="G260" s="210"/>
      <c r="H260" s="213">
        <v>102.74</v>
      </c>
      <c r="I260" s="214"/>
      <c r="J260" s="210"/>
      <c r="K260" s="210"/>
      <c r="L260" s="215"/>
      <c r="M260" s="216"/>
      <c r="N260" s="217"/>
      <c r="O260" s="217"/>
      <c r="P260" s="217"/>
      <c r="Q260" s="217"/>
      <c r="R260" s="217"/>
      <c r="S260" s="217"/>
      <c r="T260" s="218"/>
      <c r="AT260" s="219" t="s">
        <v>172</v>
      </c>
      <c r="AU260" s="219" t="s">
        <v>81</v>
      </c>
      <c r="AV260" s="14" t="s">
        <v>81</v>
      </c>
      <c r="AW260" s="14" t="s">
        <v>34</v>
      </c>
      <c r="AX260" s="14" t="s">
        <v>72</v>
      </c>
      <c r="AY260" s="219" t="s">
        <v>160</v>
      </c>
    </row>
    <row r="261" spans="1:65" s="15" customFormat="1">
      <c r="B261" s="220"/>
      <c r="C261" s="221"/>
      <c r="D261" s="200" t="s">
        <v>172</v>
      </c>
      <c r="E261" s="222" t="s">
        <v>18</v>
      </c>
      <c r="F261" s="223" t="s">
        <v>175</v>
      </c>
      <c r="G261" s="221"/>
      <c r="H261" s="224">
        <v>102.74</v>
      </c>
      <c r="I261" s="225"/>
      <c r="J261" s="221"/>
      <c r="K261" s="221"/>
      <c r="L261" s="226"/>
      <c r="M261" s="227"/>
      <c r="N261" s="228"/>
      <c r="O261" s="228"/>
      <c r="P261" s="228"/>
      <c r="Q261" s="228"/>
      <c r="R261" s="228"/>
      <c r="S261" s="228"/>
      <c r="T261" s="229"/>
      <c r="AT261" s="230" t="s">
        <v>172</v>
      </c>
      <c r="AU261" s="230" t="s">
        <v>81</v>
      </c>
      <c r="AV261" s="15" t="s">
        <v>168</v>
      </c>
      <c r="AW261" s="15" t="s">
        <v>34</v>
      </c>
      <c r="AX261" s="15" t="s">
        <v>79</v>
      </c>
      <c r="AY261" s="230" t="s">
        <v>160</v>
      </c>
    </row>
    <row r="262" spans="1:65" s="2" customFormat="1" ht="22.2" customHeight="1">
      <c r="A262" s="37"/>
      <c r="B262" s="38"/>
      <c r="C262" s="181" t="s">
        <v>400</v>
      </c>
      <c r="D262" s="181" t="s">
        <v>163</v>
      </c>
      <c r="E262" s="182" t="s">
        <v>643</v>
      </c>
      <c r="F262" s="183" t="s">
        <v>644</v>
      </c>
      <c r="G262" s="184" t="s">
        <v>166</v>
      </c>
      <c r="H262" s="185">
        <v>57.96</v>
      </c>
      <c r="I262" s="186"/>
      <c r="J262" s="185">
        <f>ROUND(I262*H262,2)</f>
        <v>0</v>
      </c>
      <c r="K262" s="183" t="s">
        <v>167</v>
      </c>
      <c r="L262" s="42"/>
      <c r="M262" s="187" t="s">
        <v>18</v>
      </c>
      <c r="N262" s="188" t="s">
        <v>43</v>
      </c>
      <c r="O262" s="67"/>
      <c r="P262" s="189">
        <f>O262*H262</f>
        <v>0</v>
      </c>
      <c r="Q262" s="189">
        <v>0</v>
      </c>
      <c r="R262" s="189">
        <f>Q262*H262</f>
        <v>0</v>
      </c>
      <c r="S262" s="189">
        <v>0</v>
      </c>
      <c r="T262" s="190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91" t="s">
        <v>168</v>
      </c>
      <c r="AT262" s="191" t="s">
        <v>163</v>
      </c>
      <c r="AU262" s="191" t="s">
        <v>81</v>
      </c>
      <c r="AY262" s="20" t="s">
        <v>160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20" t="s">
        <v>79</v>
      </c>
      <c r="BK262" s="192">
        <f>ROUND(I262*H262,2)</f>
        <v>0</v>
      </c>
      <c r="BL262" s="20" t="s">
        <v>168</v>
      </c>
      <c r="BM262" s="191" t="s">
        <v>2146</v>
      </c>
    </row>
    <row r="263" spans="1:65" s="2" customFormat="1">
      <c r="A263" s="37"/>
      <c r="B263" s="38"/>
      <c r="C263" s="39"/>
      <c r="D263" s="193" t="s">
        <v>170</v>
      </c>
      <c r="E263" s="39"/>
      <c r="F263" s="194" t="s">
        <v>646</v>
      </c>
      <c r="G263" s="39"/>
      <c r="H263" s="39"/>
      <c r="I263" s="195"/>
      <c r="J263" s="39"/>
      <c r="K263" s="39"/>
      <c r="L263" s="42"/>
      <c r="M263" s="196"/>
      <c r="N263" s="197"/>
      <c r="O263" s="67"/>
      <c r="P263" s="67"/>
      <c r="Q263" s="67"/>
      <c r="R263" s="67"/>
      <c r="S263" s="67"/>
      <c r="T263" s="68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20" t="s">
        <v>170</v>
      </c>
      <c r="AU263" s="20" t="s">
        <v>81</v>
      </c>
    </row>
    <row r="264" spans="1:65" s="14" customFormat="1">
      <c r="B264" s="209"/>
      <c r="C264" s="210"/>
      <c r="D264" s="200" t="s">
        <v>172</v>
      </c>
      <c r="E264" s="211" t="s">
        <v>18</v>
      </c>
      <c r="F264" s="212" t="s">
        <v>2147</v>
      </c>
      <c r="G264" s="210"/>
      <c r="H264" s="213">
        <v>108.33</v>
      </c>
      <c r="I264" s="214"/>
      <c r="J264" s="210"/>
      <c r="K264" s="210"/>
      <c r="L264" s="215"/>
      <c r="M264" s="216"/>
      <c r="N264" s="217"/>
      <c r="O264" s="217"/>
      <c r="P264" s="217"/>
      <c r="Q264" s="217"/>
      <c r="R264" s="217"/>
      <c r="S264" s="217"/>
      <c r="T264" s="218"/>
      <c r="AT264" s="219" t="s">
        <v>172</v>
      </c>
      <c r="AU264" s="219" t="s">
        <v>81</v>
      </c>
      <c r="AV264" s="14" t="s">
        <v>81</v>
      </c>
      <c r="AW264" s="14" t="s">
        <v>34</v>
      </c>
      <c r="AX264" s="14" t="s">
        <v>72</v>
      </c>
      <c r="AY264" s="219" t="s">
        <v>160</v>
      </c>
    </row>
    <row r="265" spans="1:65" s="16" customFormat="1">
      <c r="B265" s="231"/>
      <c r="C265" s="232"/>
      <c r="D265" s="200" t="s">
        <v>172</v>
      </c>
      <c r="E265" s="233" t="s">
        <v>18</v>
      </c>
      <c r="F265" s="234" t="s">
        <v>279</v>
      </c>
      <c r="G265" s="232"/>
      <c r="H265" s="235">
        <v>108.33</v>
      </c>
      <c r="I265" s="236"/>
      <c r="J265" s="232"/>
      <c r="K265" s="232"/>
      <c r="L265" s="237"/>
      <c r="M265" s="238"/>
      <c r="N265" s="239"/>
      <c r="O265" s="239"/>
      <c r="P265" s="239"/>
      <c r="Q265" s="239"/>
      <c r="R265" s="239"/>
      <c r="S265" s="239"/>
      <c r="T265" s="240"/>
      <c r="AT265" s="241" t="s">
        <v>172</v>
      </c>
      <c r="AU265" s="241" t="s">
        <v>81</v>
      </c>
      <c r="AV265" s="16" t="s">
        <v>184</v>
      </c>
      <c r="AW265" s="16" t="s">
        <v>34</v>
      </c>
      <c r="AX265" s="16" t="s">
        <v>72</v>
      </c>
      <c r="AY265" s="241" t="s">
        <v>160</v>
      </c>
    </row>
    <row r="266" spans="1:65" s="14" customFormat="1">
      <c r="B266" s="209"/>
      <c r="C266" s="210"/>
      <c r="D266" s="200" t="s">
        <v>172</v>
      </c>
      <c r="E266" s="211" t="s">
        <v>18</v>
      </c>
      <c r="F266" s="212" t="s">
        <v>2148</v>
      </c>
      <c r="G266" s="210"/>
      <c r="H266" s="213">
        <v>-9.42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172</v>
      </c>
      <c r="AU266" s="219" t="s">
        <v>81</v>
      </c>
      <c r="AV266" s="14" t="s">
        <v>81</v>
      </c>
      <c r="AW266" s="14" t="s">
        <v>34</v>
      </c>
      <c r="AX266" s="14" t="s">
        <v>72</v>
      </c>
      <c r="AY266" s="219" t="s">
        <v>160</v>
      </c>
    </row>
    <row r="267" spans="1:65" s="14" customFormat="1">
      <c r="B267" s="209"/>
      <c r="C267" s="210"/>
      <c r="D267" s="200" t="s">
        <v>172</v>
      </c>
      <c r="E267" s="211" t="s">
        <v>18</v>
      </c>
      <c r="F267" s="212" t="s">
        <v>2149</v>
      </c>
      <c r="G267" s="210"/>
      <c r="H267" s="213">
        <v>-40.950000000000003</v>
      </c>
      <c r="I267" s="214"/>
      <c r="J267" s="210"/>
      <c r="K267" s="210"/>
      <c r="L267" s="215"/>
      <c r="M267" s="216"/>
      <c r="N267" s="217"/>
      <c r="O267" s="217"/>
      <c r="P267" s="217"/>
      <c r="Q267" s="217"/>
      <c r="R267" s="217"/>
      <c r="S267" s="217"/>
      <c r="T267" s="218"/>
      <c r="AT267" s="219" t="s">
        <v>172</v>
      </c>
      <c r="AU267" s="219" t="s">
        <v>81</v>
      </c>
      <c r="AV267" s="14" t="s">
        <v>81</v>
      </c>
      <c r="AW267" s="14" t="s">
        <v>34</v>
      </c>
      <c r="AX267" s="14" t="s">
        <v>72</v>
      </c>
      <c r="AY267" s="219" t="s">
        <v>160</v>
      </c>
    </row>
    <row r="268" spans="1:65" s="16" customFormat="1">
      <c r="B268" s="231"/>
      <c r="C268" s="232"/>
      <c r="D268" s="200" t="s">
        <v>172</v>
      </c>
      <c r="E268" s="233" t="s">
        <v>18</v>
      </c>
      <c r="F268" s="234" t="s">
        <v>279</v>
      </c>
      <c r="G268" s="232"/>
      <c r="H268" s="235">
        <v>-50.370000000000005</v>
      </c>
      <c r="I268" s="236"/>
      <c r="J268" s="232"/>
      <c r="K268" s="232"/>
      <c r="L268" s="237"/>
      <c r="M268" s="238"/>
      <c r="N268" s="239"/>
      <c r="O268" s="239"/>
      <c r="P268" s="239"/>
      <c r="Q268" s="239"/>
      <c r="R268" s="239"/>
      <c r="S268" s="239"/>
      <c r="T268" s="240"/>
      <c r="AT268" s="241" t="s">
        <v>172</v>
      </c>
      <c r="AU268" s="241" t="s">
        <v>81</v>
      </c>
      <c r="AV268" s="16" t="s">
        <v>184</v>
      </c>
      <c r="AW268" s="16" t="s">
        <v>34</v>
      </c>
      <c r="AX268" s="16" t="s">
        <v>72</v>
      </c>
      <c r="AY268" s="241" t="s">
        <v>160</v>
      </c>
    </row>
    <row r="269" spans="1:65" s="15" customFormat="1">
      <c r="B269" s="220"/>
      <c r="C269" s="221"/>
      <c r="D269" s="200" t="s">
        <v>172</v>
      </c>
      <c r="E269" s="222" t="s">
        <v>18</v>
      </c>
      <c r="F269" s="223" t="s">
        <v>175</v>
      </c>
      <c r="G269" s="221"/>
      <c r="H269" s="224">
        <v>57.959999999999994</v>
      </c>
      <c r="I269" s="225"/>
      <c r="J269" s="221"/>
      <c r="K269" s="221"/>
      <c r="L269" s="226"/>
      <c r="M269" s="227"/>
      <c r="N269" s="228"/>
      <c r="O269" s="228"/>
      <c r="P269" s="228"/>
      <c r="Q269" s="228"/>
      <c r="R269" s="228"/>
      <c r="S269" s="228"/>
      <c r="T269" s="229"/>
      <c r="AT269" s="230" t="s">
        <v>172</v>
      </c>
      <c r="AU269" s="230" t="s">
        <v>81</v>
      </c>
      <c r="AV269" s="15" t="s">
        <v>168</v>
      </c>
      <c r="AW269" s="15" t="s">
        <v>34</v>
      </c>
      <c r="AX269" s="15" t="s">
        <v>79</v>
      </c>
      <c r="AY269" s="230" t="s">
        <v>160</v>
      </c>
    </row>
    <row r="270" spans="1:65" s="2" customFormat="1" ht="34.799999999999997" customHeight="1">
      <c r="A270" s="37"/>
      <c r="B270" s="38"/>
      <c r="C270" s="181" t="s">
        <v>409</v>
      </c>
      <c r="D270" s="181" t="s">
        <v>163</v>
      </c>
      <c r="E270" s="182" t="s">
        <v>2150</v>
      </c>
      <c r="F270" s="183" t="s">
        <v>2151</v>
      </c>
      <c r="G270" s="184" t="s">
        <v>166</v>
      </c>
      <c r="H270" s="185">
        <v>40.950000000000003</v>
      </c>
      <c r="I270" s="186"/>
      <c r="J270" s="185">
        <f>ROUND(I270*H270,2)</f>
        <v>0</v>
      </c>
      <c r="K270" s="183" t="s">
        <v>167</v>
      </c>
      <c r="L270" s="42"/>
      <c r="M270" s="187" t="s">
        <v>18</v>
      </c>
      <c r="N270" s="188" t="s">
        <v>43</v>
      </c>
      <c r="O270" s="67"/>
      <c r="P270" s="189">
        <f>O270*H270</f>
        <v>0</v>
      </c>
      <c r="Q270" s="189">
        <v>0</v>
      </c>
      <c r="R270" s="189">
        <f>Q270*H270</f>
        <v>0</v>
      </c>
      <c r="S270" s="189">
        <v>0</v>
      </c>
      <c r="T270" s="190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1" t="s">
        <v>168</v>
      </c>
      <c r="AT270" s="191" t="s">
        <v>163</v>
      </c>
      <c r="AU270" s="191" t="s">
        <v>81</v>
      </c>
      <c r="AY270" s="20" t="s">
        <v>160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20" t="s">
        <v>79</v>
      </c>
      <c r="BK270" s="192">
        <f>ROUND(I270*H270,2)</f>
        <v>0</v>
      </c>
      <c r="BL270" s="20" t="s">
        <v>168</v>
      </c>
      <c r="BM270" s="191" t="s">
        <v>2152</v>
      </c>
    </row>
    <row r="271" spans="1:65" s="2" customFormat="1">
      <c r="A271" s="37"/>
      <c r="B271" s="38"/>
      <c r="C271" s="39"/>
      <c r="D271" s="193" t="s">
        <v>170</v>
      </c>
      <c r="E271" s="39"/>
      <c r="F271" s="194" t="s">
        <v>2153</v>
      </c>
      <c r="G271" s="39"/>
      <c r="H271" s="39"/>
      <c r="I271" s="195"/>
      <c r="J271" s="39"/>
      <c r="K271" s="39"/>
      <c r="L271" s="42"/>
      <c r="M271" s="196"/>
      <c r="N271" s="197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170</v>
      </c>
      <c r="AU271" s="20" t="s">
        <v>81</v>
      </c>
    </row>
    <row r="272" spans="1:65" s="13" customFormat="1">
      <c r="B272" s="198"/>
      <c r="C272" s="199"/>
      <c r="D272" s="200" t="s">
        <v>172</v>
      </c>
      <c r="E272" s="201" t="s">
        <v>18</v>
      </c>
      <c r="F272" s="202" t="s">
        <v>2066</v>
      </c>
      <c r="G272" s="199"/>
      <c r="H272" s="201" t="s">
        <v>18</v>
      </c>
      <c r="I272" s="203"/>
      <c r="J272" s="199"/>
      <c r="K272" s="199"/>
      <c r="L272" s="204"/>
      <c r="M272" s="205"/>
      <c r="N272" s="206"/>
      <c r="O272" s="206"/>
      <c r="P272" s="206"/>
      <c r="Q272" s="206"/>
      <c r="R272" s="206"/>
      <c r="S272" s="206"/>
      <c r="T272" s="207"/>
      <c r="AT272" s="208" t="s">
        <v>172</v>
      </c>
      <c r="AU272" s="208" t="s">
        <v>81</v>
      </c>
      <c r="AV272" s="13" t="s">
        <v>79</v>
      </c>
      <c r="AW272" s="13" t="s">
        <v>34</v>
      </c>
      <c r="AX272" s="13" t="s">
        <v>72</v>
      </c>
      <c r="AY272" s="208" t="s">
        <v>160</v>
      </c>
    </row>
    <row r="273" spans="1:65" s="13" customFormat="1">
      <c r="B273" s="198"/>
      <c r="C273" s="199"/>
      <c r="D273" s="200" t="s">
        <v>172</v>
      </c>
      <c r="E273" s="201" t="s">
        <v>18</v>
      </c>
      <c r="F273" s="202" t="s">
        <v>2067</v>
      </c>
      <c r="G273" s="199"/>
      <c r="H273" s="201" t="s">
        <v>18</v>
      </c>
      <c r="I273" s="203"/>
      <c r="J273" s="199"/>
      <c r="K273" s="199"/>
      <c r="L273" s="204"/>
      <c r="M273" s="205"/>
      <c r="N273" s="206"/>
      <c r="O273" s="206"/>
      <c r="P273" s="206"/>
      <c r="Q273" s="206"/>
      <c r="R273" s="206"/>
      <c r="S273" s="206"/>
      <c r="T273" s="207"/>
      <c r="AT273" s="208" t="s">
        <v>172</v>
      </c>
      <c r="AU273" s="208" t="s">
        <v>81</v>
      </c>
      <c r="AV273" s="13" t="s">
        <v>79</v>
      </c>
      <c r="AW273" s="13" t="s">
        <v>34</v>
      </c>
      <c r="AX273" s="13" t="s">
        <v>72</v>
      </c>
      <c r="AY273" s="208" t="s">
        <v>160</v>
      </c>
    </row>
    <row r="274" spans="1:65" s="14" customFormat="1">
      <c r="B274" s="209"/>
      <c r="C274" s="210"/>
      <c r="D274" s="200" t="s">
        <v>172</v>
      </c>
      <c r="E274" s="211" t="s">
        <v>18</v>
      </c>
      <c r="F274" s="212" t="s">
        <v>2154</v>
      </c>
      <c r="G274" s="210"/>
      <c r="H274" s="213">
        <v>23.5</v>
      </c>
      <c r="I274" s="214"/>
      <c r="J274" s="210"/>
      <c r="K274" s="210"/>
      <c r="L274" s="215"/>
      <c r="M274" s="216"/>
      <c r="N274" s="217"/>
      <c r="O274" s="217"/>
      <c r="P274" s="217"/>
      <c r="Q274" s="217"/>
      <c r="R274" s="217"/>
      <c r="S274" s="217"/>
      <c r="T274" s="218"/>
      <c r="AT274" s="219" t="s">
        <v>172</v>
      </c>
      <c r="AU274" s="219" t="s">
        <v>81</v>
      </c>
      <c r="AV274" s="14" t="s">
        <v>81</v>
      </c>
      <c r="AW274" s="14" t="s">
        <v>34</v>
      </c>
      <c r="AX274" s="14" t="s">
        <v>72</v>
      </c>
      <c r="AY274" s="219" t="s">
        <v>160</v>
      </c>
    </row>
    <row r="275" spans="1:65" s="14" customFormat="1">
      <c r="B275" s="209"/>
      <c r="C275" s="210"/>
      <c r="D275" s="200" t="s">
        <v>172</v>
      </c>
      <c r="E275" s="211" t="s">
        <v>18</v>
      </c>
      <c r="F275" s="212" t="s">
        <v>2155</v>
      </c>
      <c r="G275" s="210"/>
      <c r="H275" s="213">
        <v>10.95</v>
      </c>
      <c r="I275" s="214"/>
      <c r="J275" s="210"/>
      <c r="K275" s="210"/>
      <c r="L275" s="215"/>
      <c r="M275" s="216"/>
      <c r="N275" s="217"/>
      <c r="O275" s="217"/>
      <c r="P275" s="217"/>
      <c r="Q275" s="217"/>
      <c r="R275" s="217"/>
      <c r="S275" s="217"/>
      <c r="T275" s="218"/>
      <c r="AT275" s="219" t="s">
        <v>172</v>
      </c>
      <c r="AU275" s="219" t="s">
        <v>81</v>
      </c>
      <c r="AV275" s="14" t="s">
        <v>81</v>
      </c>
      <c r="AW275" s="14" t="s">
        <v>34</v>
      </c>
      <c r="AX275" s="14" t="s">
        <v>72</v>
      </c>
      <c r="AY275" s="219" t="s">
        <v>160</v>
      </c>
    </row>
    <row r="276" spans="1:65" s="13" customFormat="1">
      <c r="B276" s="198"/>
      <c r="C276" s="199"/>
      <c r="D276" s="200" t="s">
        <v>172</v>
      </c>
      <c r="E276" s="201" t="s">
        <v>18</v>
      </c>
      <c r="F276" s="202" t="s">
        <v>2072</v>
      </c>
      <c r="G276" s="199"/>
      <c r="H276" s="201" t="s">
        <v>18</v>
      </c>
      <c r="I276" s="203"/>
      <c r="J276" s="199"/>
      <c r="K276" s="199"/>
      <c r="L276" s="204"/>
      <c r="M276" s="205"/>
      <c r="N276" s="206"/>
      <c r="O276" s="206"/>
      <c r="P276" s="206"/>
      <c r="Q276" s="206"/>
      <c r="R276" s="206"/>
      <c r="S276" s="206"/>
      <c r="T276" s="207"/>
      <c r="AT276" s="208" t="s">
        <v>172</v>
      </c>
      <c r="AU276" s="208" t="s">
        <v>81</v>
      </c>
      <c r="AV276" s="13" t="s">
        <v>79</v>
      </c>
      <c r="AW276" s="13" t="s">
        <v>34</v>
      </c>
      <c r="AX276" s="13" t="s">
        <v>72</v>
      </c>
      <c r="AY276" s="208" t="s">
        <v>160</v>
      </c>
    </row>
    <row r="277" spans="1:65" s="14" customFormat="1">
      <c r="B277" s="209"/>
      <c r="C277" s="210"/>
      <c r="D277" s="200" t="s">
        <v>172</v>
      </c>
      <c r="E277" s="211" t="s">
        <v>18</v>
      </c>
      <c r="F277" s="212" t="s">
        <v>2156</v>
      </c>
      <c r="G277" s="210"/>
      <c r="H277" s="213">
        <v>3.54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172</v>
      </c>
      <c r="AU277" s="219" t="s">
        <v>81</v>
      </c>
      <c r="AV277" s="14" t="s">
        <v>81</v>
      </c>
      <c r="AW277" s="14" t="s">
        <v>34</v>
      </c>
      <c r="AX277" s="14" t="s">
        <v>72</v>
      </c>
      <c r="AY277" s="219" t="s">
        <v>160</v>
      </c>
    </row>
    <row r="278" spans="1:65" s="14" customFormat="1">
      <c r="B278" s="209"/>
      <c r="C278" s="210"/>
      <c r="D278" s="200" t="s">
        <v>172</v>
      </c>
      <c r="E278" s="211" t="s">
        <v>18</v>
      </c>
      <c r="F278" s="212" t="s">
        <v>2157</v>
      </c>
      <c r="G278" s="210"/>
      <c r="H278" s="213">
        <v>0.43</v>
      </c>
      <c r="I278" s="214"/>
      <c r="J278" s="210"/>
      <c r="K278" s="210"/>
      <c r="L278" s="215"/>
      <c r="M278" s="216"/>
      <c r="N278" s="217"/>
      <c r="O278" s="217"/>
      <c r="P278" s="217"/>
      <c r="Q278" s="217"/>
      <c r="R278" s="217"/>
      <c r="S278" s="217"/>
      <c r="T278" s="218"/>
      <c r="AT278" s="219" t="s">
        <v>172</v>
      </c>
      <c r="AU278" s="219" t="s">
        <v>81</v>
      </c>
      <c r="AV278" s="14" t="s">
        <v>81</v>
      </c>
      <c r="AW278" s="14" t="s">
        <v>34</v>
      </c>
      <c r="AX278" s="14" t="s">
        <v>72</v>
      </c>
      <c r="AY278" s="219" t="s">
        <v>160</v>
      </c>
    </row>
    <row r="279" spans="1:65" s="14" customFormat="1">
      <c r="B279" s="209"/>
      <c r="C279" s="210"/>
      <c r="D279" s="200" t="s">
        <v>172</v>
      </c>
      <c r="E279" s="211" t="s">
        <v>18</v>
      </c>
      <c r="F279" s="212" t="s">
        <v>2158</v>
      </c>
      <c r="G279" s="210"/>
      <c r="H279" s="213">
        <v>0.11</v>
      </c>
      <c r="I279" s="214"/>
      <c r="J279" s="210"/>
      <c r="K279" s="210"/>
      <c r="L279" s="215"/>
      <c r="M279" s="216"/>
      <c r="N279" s="217"/>
      <c r="O279" s="217"/>
      <c r="P279" s="217"/>
      <c r="Q279" s="217"/>
      <c r="R279" s="217"/>
      <c r="S279" s="217"/>
      <c r="T279" s="218"/>
      <c r="AT279" s="219" t="s">
        <v>172</v>
      </c>
      <c r="AU279" s="219" t="s">
        <v>81</v>
      </c>
      <c r="AV279" s="14" t="s">
        <v>81</v>
      </c>
      <c r="AW279" s="14" t="s">
        <v>34</v>
      </c>
      <c r="AX279" s="14" t="s">
        <v>72</v>
      </c>
      <c r="AY279" s="219" t="s">
        <v>160</v>
      </c>
    </row>
    <row r="280" spans="1:65" s="13" customFormat="1">
      <c r="B280" s="198"/>
      <c r="C280" s="199"/>
      <c r="D280" s="200" t="s">
        <v>172</v>
      </c>
      <c r="E280" s="201" t="s">
        <v>18</v>
      </c>
      <c r="F280" s="202" t="s">
        <v>2076</v>
      </c>
      <c r="G280" s="199"/>
      <c r="H280" s="201" t="s">
        <v>18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172</v>
      </c>
      <c r="AU280" s="208" t="s">
        <v>81</v>
      </c>
      <c r="AV280" s="13" t="s">
        <v>79</v>
      </c>
      <c r="AW280" s="13" t="s">
        <v>34</v>
      </c>
      <c r="AX280" s="13" t="s">
        <v>72</v>
      </c>
      <c r="AY280" s="208" t="s">
        <v>160</v>
      </c>
    </row>
    <row r="281" spans="1:65" s="14" customFormat="1">
      <c r="B281" s="209"/>
      <c r="C281" s="210"/>
      <c r="D281" s="200" t="s">
        <v>172</v>
      </c>
      <c r="E281" s="211" t="s">
        <v>18</v>
      </c>
      <c r="F281" s="212" t="s">
        <v>2159</v>
      </c>
      <c r="G281" s="210"/>
      <c r="H281" s="213">
        <v>2.42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172</v>
      </c>
      <c r="AU281" s="219" t="s">
        <v>81</v>
      </c>
      <c r="AV281" s="14" t="s">
        <v>81</v>
      </c>
      <c r="AW281" s="14" t="s">
        <v>34</v>
      </c>
      <c r="AX281" s="14" t="s">
        <v>72</v>
      </c>
      <c r="AY281" s="219" t="s">
        <v>160</v>
      </c>
    </row>
    <row r="282" spans="1:65" s="15" customFormat="1">
      <c r="B282" s="220"/>
      <c r="C282" s="221"/>
      <c r="D282" s="200" t="s">
        <v>172</v>
      </c>
      <c r="E282" s="222" t="s">
        <v>18</v>
      </c>
      <c r="F282" s="223" t="s">
        <v>175</v>
      </c>
      <c r="G282" s="221"/>
      <c r="H282" s="224">
        <v>40.950000000000003</v>
      </c>
      <c r="I282" s="225"/>
      <c r="J282" s="221"/>
      <c r="K282" s="221"/>
      <c r="L282" s="226"/>
      <c r="M282" s="227"/>
      <c r="N282" s="228"/>
      <c r="O282" s="228"/>
      <c r="P282" s="228"/>
      <c r="Q282" s="228"/>
      <c r="R282" s="228"/>
      <c r="S282" s="228"/>
      <c r="T282" s="229"/>
      <c r="AT282" s="230" t="s">
        <v>172</v>
      </c>
      <c r="AU282" s="230" t="s">
        <v>81</v>
      </c>
      <c r="AV282" s="15" t="s">
        <v>168</v>
      </c>
      <c r="AW282" s="15" t="s">
        <v>34</v>
      </c>
      <c r="AX282" s="15" t="s">
        <v>79</v>
      </c>
      <c r="AY282" s="230" t="s">
        <v>160</v>
      </c>
    </row>
    <row r="283" spans="1:65" s="2" customFormat="1" ht="14.4" customHeight="1">
      <c r="A283" s="37"/>
      <c r="B283" s="38"/>
      <c r="C283" s="245" t="s">
        <v>421</v>
      </c>
      <c r="D283" s="245" t="s">
        <v>674</v>
      </c>
      <c r="E283" s="246" t="s">
        <v>2160</v>
      </c>
      <c r="F283" s="247" t="s">
        <v>2161</v>
      </c>
      <c r="G283" s="248" t="s">
        <v>274</v>
      </c>
      <c r="H283" s="249">
        <v>81.900000000000006</v>
      </c>
      <c r="I283" s="250"/>
      <c r="J283" s="249">
        <f>ROUND(I283*H283,2)</f>
        <v>0</v>
      </c>
      <c r="K283" s="247" t="s">
        <v>167</v>
      </c>
      <c r="L283" s="251"/>
      <c r="M283" s="252" t="s">
        <v>18</v>
      </c>
      <c r="N283" s="253" t="s">
        <v>43</v>
      </c>
      <c r="O283" s="67"/>
      <c r="P283" s="189">
        <f>O283*H283</f>
        <v>0</v>
      </c>
      <c r="Q283" s="189">
        <v>0</v>
      </c>
      <c r="R283" s="189">
        <f>Q283*H283</f>
        <v>0</v>
      </c>
      <c r="S283" s="189">
        <v>0</v>
      </c>
      <c r="T283" s="190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91" t="s">
        <v>220</v>
      </c>
      <c r="AT283" s="191" t="s">
        <v>674</v>
      </c>
      <c r="AU283" s="191" t="s">
        <v>81</v>
      </c>
      <c r="AY283" s="20" t="s">
        <v>160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20" t="s">
        <v>79</v>
      </c>
      <c r="BK283" s="192">
        <f>ROUND(I283*H283,2)</f>
        <v>0</v>
      </c>
      <c r="BL283" s="20" t="s">
        <v>168</v>
      </c>
      <c r="BM283" s="191" t="s">
        <v>2162</v>
      </c>
    </row>
    <row r="284" spans="1:65" s="14" customFormat="1">
      <c r="B284" s="209"/>
      <c r="C284" s="210"/>
      <c r="D284" s="200" t="s">
        <v>172</v>
      </c>
      <c r="E284" s="211" t="s">
        <v>18</v>
      </c>
      <c r="F284" s="212" t="s">
        <v>2163</v>
      </c>
      <c r="G284" s="210"/>
      <c r="H284" s="213">
        <v>81.900000000000006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172</v>
      </c>
      <c r="AU284" s="219" t="s">
        <v>81</v>
      </c>
      <c r="AV284" s="14" t="s">
        <v>81</v>
      </c>
      <c r="AW284" s="14" t="s">
        <v>34</v>
      </c>
      <c r="AX284" s="14" t="s">
        <v>79</v>
      </c>
      <c r="AY284" s="219" t="s">
        <v>160</v>
      </c>
    </row>
    <row r="285" spans="1:65" s="2" customFormat="1" ht="22.2" customHeight="1">
      <c r="A285" s="37"/>
      <c r="B285" s="38"/>
      <c r="C285" s="181" t="s">
        <v>428</v>
      </c>
      <c r="D285" s="181" t="s">
        <v>163</v>
      </c>
      <c r="E285" s="182" t="s">
        <v>2164</v>
      </c>
      <c r="F285" s="183" t="s">
        <v>2165</v>
      </c>
      <c r="G285" s="184" t="s">
        <v>178</v>
      </c>
      <c r="H285" s="185">
        <v>100</v>
      </c>
      <c r="I285" s="186"/>
      <c r="J285" s="185">
        <f>ROUND(I285*H285,2)</f>
        <v>0</v>
      </c>
      <c r="K285" s="183" t="s">
        <v>1710</v>
      </c>
      <c r="L285" s="42"/>
      <c r="M285" s="187" t="s">
        <v>18</v>
      </c>
      <c r="N285" s="188" t="s">
        <v>43</v>
      </c>
      <c r="O285" s="67"/>
      <c r="P285" s="189">
        <f>O285*H285</f>
        <v>0</v>
      </c>
      <c r="Q285" s="189">
        <v>0</v>
      </c>
      <c r="R285" s="189">
        <f>Q285*H285</f>
        <v>0</v>
      </c>
      <c r="S285" s="189">
        <v>0</v>
      </c>
      <c r="T285" s="190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1" t="s">
        <v>168</v>
      </c>
      <c r="AT285" s="191" t="s">
        <v>163</v>
      </c>
      <c r="AU285" s="191" t="s">
        <v>81</v>
      </c>
      <c r="AY285" s="20" t="s">
        <v>160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20" t="s">
        <v>79</v>
      </c>
      <c r="BK285" s="192">
        <f>ROUND(I285*H285,2)</f>
        <v>0</v>
      </c>
      <c r="BL285" s="20" t="s">
        <v>168</v>
      </c>
      <c r="BM285" s="191" t="s">
        <v>2166</v>
      </c>
    </row>
    <row r="286" spans="1:65" s="2" customFormat="1">
      <c r="A286" s="37"/>
      <c r="B286" s="38"/>
      <c r="C286" s="39"/>
      <c r="D286" s="193" t="s">
        <v>170</v>
      </c>
      <c r="E286" s="39"/>
      <c r="F286" s="194" t="s">
        <v>2167</v>
      </c>
      <c r="G286" s="39"/>
      <c r="H286" s="39"/>
      <c r="I286" s="195"/>
      <c r="J286" s="39"/>
      <c r="K286" s="39"/>
      <c r="L286" s="42"/>
      <c r="M286" s="196"/>
      <c r="N286" s="197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170</v>
      </c>
      <c r="AU286" s="20" t="s">
        <v>81</v>
      </c>
    </row>
    <row r="287" spans="1:65" s="14" customFormat="1">
      <c r="B287" s="209"/>
      <c r="C287" s="210"/>
      <c r="D287" s="200" t="s">
        <v>172</v>
      </c>
      <c r="E287" s="211" t="s">
        <v>18</v>
      </c>
      <c r="F287" s="212" t="s">
        <v>2061</v>
      </c>
      <c r="G287" s="210"/>
      <c r="H287" s="213">
        <v>100</v>
      </c>
      <c r="I287" s="214"/>
      <c r="J287" s="210"/>
      <c r="K287" s="210"/>
      <c r="L287" s="215"/>
      <c r="M287" s="216"/>
      <c r="N287" s="217"/>
      <c r="O287" s="217"/>
      <c r="P287" s="217"/>
      <c r="Q287" s="217"/>
      <c r="R287" s="217"/>
      <c r="S287" s="217"/>
      <c r="T287" s="218"/>
      <c r="AT287" s="219" t="s">
        <v>172</v>
      </c>
      <c r="AU287" s="219" t="s">
        <v>81</v>
      </c>
      <c r="AV287" s="14" t="s">
        <v>81</v>
      </c>
      <c r="AW287" s="14" t="s">
        <v>34</v>
      </c>
      <c r="AX287" s="14" t="s">
        <v>72</v>
      </c>
      <c r="AY287" s="219" t="s">
        <v>160</v>
      </c>
    </row>
    <row r="288" spans="1:65" s="15" customFormat="1">
      <c r="B288" s="220"/>
      <c r="C288" s="221"/>
      <c r="D288" s="200" t="s">
        <v>172</v>
      </c>
      <c r="E288" s="222" t="s">
        <v>18</v>
      </c>
      <c r="F288" s="223" t="s">
        <v>175</v>
      </c>
      <c r="G288" s="221"/>
      <c r="H288" s="224">
        <v>100</v>
      </c>
      <c r="I288" s="225"/>
      <c r="J288" s="221"/>
      <c r="K288" s="221"/>
      <c r="L288" s="226"/>
      <c r="M288" s="227"/>
      <c r="N288" s="228"/>
      <c r="O288" s="228"/>
      <c r="P288" s="228"/>
      <c r="Q288" s="228"/>
      <c r="R288" s="228"/>
      <c r="S288" s="228"/>
      <c r="T288" s="229"/>
      <c r="AT288" s="230" t="s">
        <v>172</v>
      </c>
      <c r="AU288" s="230" t="s">
        <v>81</v>
      </c>
      <c r="AV288" s="15" t="s">
        <v>168</v>
      </c>
      <c r="AW288" s="15" t="s">
        <v>34</v>
      </c>
      <c r="AX288" s="15" t="s">
        <v>79</v>
      </c>
      <c r="AY288" s="230" t="s">
        <v>160</v>
      </c>
    </row>
    <row r="289" spans="1:65" s="2" customFormat="1" ht="22.2" customHeight="1">
      <c r="A289" s="37"/>
      <c r="B289" s="38"/>
      <c r="C289" s="181" t="s">
        <v>436</v>
      </c>
      <c r="D289" s="181" t="s">
        <v>163</v>
      </c>
      <c r="E289" s="182" t="s">
        <v>657</v>
      </c>
      <c r="F289" s="183" t="s">
        <v>658</v>
      </c>
      <c r="G289" s="184" t="s">
        <v>178</v>
      </c>
      <c r="H289" s="185">
        <v>100</v>
      </c>
      <c r="I289" s="186"/>
      <c r="J289" s="185">
        <f>ROUND(I289*H289,2)</f>
        <v>0</v>
      </c>
      <c r="K289" s="183" t="s">
        <v>1710</v>
      </c>
      <c r="L289" s="42"/>
      <c r="M289" s="187" t="s">
        <v>18</v>
      </c>
      <c r="N289" s="188" t="s">
        <v>43</v>
      </c>
      <c r="O289" s="67"/>
      <c r="P289" s="189">
        <f>O289*H289</f>
        <v>0</v>
      </c>
      <c r="Q289" s="189">
        <v>0</v>
      </c>
      <c r="R289" s="189">
        <f>Q289*H289</f>
        <v>0</v>
      </c>
      <c r="S289" s="189">
        <v>0</v>
      </c>
      <c r="T289" s="190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91" t="s">
        <v>168</v>
      </c>
      <c r="AT289" s="191" t="s">
        <v>163</v>
      </c>
      <c r="AU289" s="191" t="s">
        <v>81</v>
      </c>
      <c r="AY289" s="20" t="s">
        <v>160</v>
      </c>
      <c r="BE289" s="192">
        <f>IF(N289="základní",J289,0)</f>
        <v>0</v>
      </c>
      <c r="BF289" s="192">
        <f>IF(N289="snížená",J289,0)</f>
        <v>0</v>
      </c>
      <c r="BG289" s="192">
        <f>IF(N289="zákl. přenesená",J289,0)</f>
        <v>0</v>
      </c>
      <c r="BH289" s="192">
        <f>IF(N289="sníž. přenesená",J289,0)</f>
        <v>0</v>
      </c>
      <c r="BI289" s="192">
        <f>IF(N289="nulová",J289,0)</f>
        <v>0</v>
      </c>
      <c r="BJ289" s="20" t="s">
        <v>79</v>
      </c>
      <c r="BK289" s="192">
        <f>ROUND(I289*H289,2)</f>
        <v>0</v>
      </c>
      <c r="BL289" s="20" t="s">
        <v>168</v>
      </c>
      <c r="BM289" s="191" t="s">
        <v>2168</v>
      </c>
    </row>
    <row r="290" spans="1:65" s="2" customFormat="1">
      <c r="A290" s="37"/>
      <c r="B290" s="38"/>
      <c r="C290" s="39"/>
      <c r="D290" s="193" t="s">
        <v>170</v>
      </c>
      <c r="E290" s="39"/>
      <c r="F290" s="194" t="s">
        <v>2169</v>
      </c>
      <c r="G290" s="39"/>
      <c r="H290" s="39"/>
      <c r="I290" s="195"/>
      <c r="J290" s="39"/>
      <c r="K290" s="39"/>
      <c r="L290" s="42"/>
      <c r="M290" s="196"/>
      <c r="N290" s="197"/>
      <c r="O290" s="67"/>
      <c r="P290" s="67"/>
      <c r="Q290" s="67"/>
      <c r="R290" s="67"/>
      <c r="S290" s="67"/>
      <c r="T290" s="68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20" t="s">
        <v>170</v>
      </c>
      <c r="AU290" s="20" t="s">
        <v>81</v>
      </c>
    </row>
    <row r="291" spans="1:65" s="14" customFormat="1">
      <c r="B291" s="209"/>
      <c r="C291" s="210"/>
      <c r="D291" s="200" t="s">
        <v>172</v>
      </c>
      <c r="E291" s="211" t="s">
        <v>18</v>
      </c>
      <c r="F291" s="212" t="s">
        <v>2061</v>
      </c>
      <c r="G291" s="210"/>
      <c r="H291" s="213">
        <v>100</v>
      </c>
      <c r="I291" s="214"/>
      <c r="J291" s="210"/>
      <c r="K291" s="210"/>
      <c r="L291" s="215"/>
      <c r="M291" s="216"/>
      <c r="N291" s="217"/>
      <c r="O291" s="217"/>
      <c r="P291" s="217"/>
      <c r="Q291" s="217"/>
      <c r="R291" s="217"/>
      <c r="S291" s="217"/>
      <c r="T291" s="218"/>
      <c r="AT291" s="219" t="s">
        <v>172</v>
      </c>
      <c r="AU291" s="219" t="s">
        <v>81</v>
      </c>
      <c r="AV291" s="14" t="s">
        <v>81</v>
      </c>
      <c r="AW291" s="14" t="s">
        <v>34</v>
      </c>
      <c r="AX291" s="14" t="s">
        <v>72</v>
      </c>
      <c r="AY291" s="219" t="s">
        <v>160</v>
      </c>
    </row>
    <row r="292" spans="1:65" s="15" customFormat="1">
      <c r="B292" s="220"/>
      <c r="C292" s="221"/>
      <c r="D292" s="200" t="s">
        <v>172</v>
      </c>
      <c r="E292" s="222" t="s">
        <v>18</v>
      </c>
      <c r="F292" s="223" t="s">
        <v>175</v>
      </c>
      <c r="G292" s="221"/>
      <c r="H292" s="224">
        <v>100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AT292" s="230" t="s">
        <v>172</v>
      </c>
      <c r="AU292" s="230" t="s">
        <v>81</v>
      </c>
      <c r="AV292" s="15" t="s">
        <v>168</v>
      </c>
      <c r="AW292" s="15" t="s">
        <v>34</v>
      </c>
      <c r="AX292" s="15" t="s">
        <v>79</v>
      </c>
      <c r="AY292" s="230" t="s">
        <v>160</v>
      </c>
    </row>
    <row r="293" spans="1:65" s="2" customFormat="1" ht="14.4" customHeight="1">
      <c r="A293" s="37"/>
      <c r="B293" s="38"/>
      <c r="C293" s="245" t="s">
        <v>445</v>
      </c>
      <c r="D293" s="245" t="s">
        <v>674</v>
      </c>
      <c r="E293" s="246" t="s">
        <v>675</v>
      </c>
      <c r="F293" s="247" t="s">
        <v>676</v>
      </c>
      <c r="G293" s="248" t="s">
        <v>223</v>
      </c>
      <c r="H293" s="249">
        <v>2.5</v>
      </c>
      <c r="I293" s="250"/>
      <c r="J293" s="249">
        <f>ROUND(I293*H293,2)</f>
        <v>0</v>
      </c>
      <c r="K293" s="247" t="s">
        <v>1710</v>
      </c>
      <c r="L293" s="251"/>
      <c r="M293" s="252" t="s">
        <v>18</v>
      </c>
      <c r="N293" s="253" t="s">
        <v>43</v>
      </c>
      <c r="O293" s="67"/>
      <c r="P293" s="189">
        <f>O293*H293</f>
        <v>0</v>
      </c>
      <c r="Q293" s="189">
        <v>1E-3</v>
      </c>
      <c r="R293" s="189">
        <f>Q293*H293</f>
        <v>2.5000000000000001E-3</v>
      </c>
      <c r="S293" s="189">
        <v>0</v>
      </c>
      <c r="T293" s="190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91" t="s">
        <v>220</v>
      </c>
      <c r="AT293" s="191" t="s">
        <v>674</v>
      </c>
      <c r="AU293" s="191" t="s">
        <v>81</v>
      </c>
      <c r="AY293" s="20" t="s">
        <v>160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20" t="s">
        <v>79</v>
      </c>
      <c r="BK293" s="192">
        <f>ROUND(I293*H293,2)</f>
        <v>0</v>
      </c>
      <c r="BL293" s="20" t="s">
        <v>168</v>
      </c>
      <c r="BM293" s="191" t="s">
        <v>2170</v>
      </c>
    </row>
    <row r="294" spans="1:65" s="14" customFormat="1">
      <c r="B294" s="209"/>
      <c r="C294" s="210"/>
      <c r="D294" s="200" t="s">
        <v>172</v>
      </c>
      <c r="E294" s="211" t="s">
        <v>18</v>
      </c>
      <c r="F294" s="212" t="s">
        <v>2171</v>
      </c>
      <c r="G294" s="210"/>
      <c r="H294" s="213">
        <v>2.5</v>
      </c>
      <c r="I294" s="214"/>
      <c r="J294" s="210"/>
      <c r="K294" s="210"/>
      <c r="L294" s="215"/>
      <c r="M294" s="216"/>
      <c r="N294" s="217"/>
      <c r="O294" s="217"/>
      <c r="P294" s="217"/>
      <c r="Q294" s="217"/>
      <c r="R294" s="217"/>
      <c r="S294" s="217"/>
      <c r="T294" s="218"/>
      <c r="AT294" s="219" t="s">
        <v>172</v>
      </c>
      <c r="AU294" s="219" t="s">
        <v>81</v>
      </c>
      <c r="AV294" s="14" t="s">
        <v>81</v>
      </c>
      <c r="AW294" s="14" t="s">
        <v>34</v>
      </c>
      <c r="AX294" s="14" t="s">
        <v>72</v>
      </c>
      <c r="AY294" s="219" t="s">
        <v>160</v>
      </c>
    </row>
    <row r="295" spans="1:65" s="12" customFormat="1" ht="22.8" customHeight="1">
      <c r="B295" s="165"/>
      <c r="C295" s="166"/>
      <c r="D295" s="167" t="s">
        <v>71</v>
      </c>
      <c r="E295" s="179" t="s">
        <v>168</v>
      </c>
      <c r="F295" s="179" t="s">
        <v>796</v>
      </c>
      <c r="G295" s="166"/>
      <c r="H295" s="166"/>
      <c r="I295" s="169"/>
      <c r="J295" s="180">
        <f>BK295</f>
        <v>0</v>
      </c>
      <c r="K295" s="166"/>
      <c r="L295" s="171"/>
      <c r="M295" s="172"/>
      <c r="N295" s="173"/>
      <c r="O295" s="173"/>
      <c r="P295" s="174">
        <f>SUM(P296:P324)</f>
        <v>0</v>
      </c>
      <c r="Q295" s="173"/>
      <c r="R295" s="174">
        <f>SUM(R296:R324)</f>
        <v>8.8312000000000002E-2</v>
      </c>
      <c r="S295" s="173"/>
      <c r="T295" s="175">
        <f>SUM(T296:T324)</f>
        <v>0</v>
      </c>
      <c r="AR295" s="176" t="s">
        <v>79</v>
      </c>
      <c r="AT295" s="177" t="s">
        <v>71</v>
      </c>
      <c r="AU295" s="177" t="s">
        <v>79</v>
      </c>
      <c r="AY295" s="176" t="s">
        <v>160</v>
      </c>
      <c r="BK295" s="178">
        <f>SUM(BK296:BK324)</f>
        <v>0</v>
      </c>
    </row>
    <row r="296" spans="1:65" s="2" customFormat="1" ht="14.4" customHeight="1">
      <c r="A296" s="37"/>
      <c r="B296" s="38"/>
      <c r="C296" s="181" t="s">
        <v>453</v>
      </c>
      <c r="D296" s="181" t="s">
        <v>163</v>
      </c>
      <c r="E296" s="182" t="s">
        <v>2172</v>
      </c>
      <c r="F296" s="183" t="s">
        <v>2173</v>
      </c>
      <c r="G296" s="184" t="s">
        <v>166</v>
      </c>
      <c r="H296" s="185">
        <v>9.42</v>
      </c>
      <c r="I296" s="186"/>
      <c r="J296" s="185">
        <f>ROUND(I296*H296,2)</f>
        <v>0</v>
      </c>
      <c r="K296" s="183" t="s">
        <v>167</v>
      </c>
      <c r="L296" s="42"/>
      <c r="M296" s="187" t="s">
        <v>18</v>
      </c>
      <c r="N296" s="188" t="s">
        <v>43</v>
      </c>
      <c r="O296" s="67"/>
      <c r="P296" s="189">
        <f>O296*H296</f>
        <v>0</v>
      </c>
      <c r="Q296" s="189">
        <v>0</v>
      </c>
      <c r="R296" s="189">
        <f>Q296*H296</f>
        <v>0</v>
      </c>
      <c r="S296" s="189">
        <v>0</v>
      </c>
      <c r="T296" s="190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91" t="s">
        <v>168</v>
      </c>
      <c r="AT296" s="191" t="s">
        <v>163</v>
      </c>
      <c r="AU296" s="191" t="s">
        <v>81</v>
      </c>
      <c r="AY296" s="20" t="s">
        <v>160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20" t="s">
        <v>79</v>
      </c>
      <c r="BK296" s="192">
        <f>ROUND(I296*H296,2)</f>
        <v>0</v>
      </c>
      <c r="BL296" s="20" t="s">
        <v>168</v>
      </c>
      <c r="BM296" s="191" t="s">
        <v>2174</v>
      </c>
    </row>
    <row r="297" spans="1:65" s="2" customFormat="1">
      <c r="A297" s="37"/>
      <c r="B297" s="38"/>
      <c r="C297" s="39"/>
      <c r="D297" s="193" t="s">
        <v>170</v>
      </c>
      <c r="E297" s="39"/>
      <c r="F297" s="194" t="s">
        <v>2175</v>
      </c>
      <c r="G297" s="39"/>
      <c r="H297" s="39"/>
      <c r="I297" s="195"/>
      <c r="J297" s="39"/>
      <c r="K297" s="39"/>
      <c r="L297" s="42"/>
      <c r="M297" s="196"/>
      <c r="N297" s="197"/>
      <c r="O297" s="67"/>
      <c r="P297" s="67"/>
      <c r="Q297" s="67"/>
      <c r="R297" s="67"/>
      <c r="S297" s="67"/>
      <c r="T297" s="68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20" t="s">
        <v>170</v>
      </c>
      <c r="AU297" s="20" t="s">
        <v>81</v>
      </c>
    </row>
    <row r="298" spans="1:65" s="13" customFormat="1">
      <c r="B298" s="198"/>
      <c r="C298" s="199"/>
      <c r="D298" s="200" t="s">
        <v>172</v>
      </c>
      <c r="E298" s="201" t="s">
        <v>18</v>
      </c>
      <c r="F298" s="202" t="s">
        <v>2066</v>
      </c>
      <c r="G298" s="199"/>
      <c r="H298" s="201" t="s">
        <v>18</v>
      </c>
      <c r="I298" s="203"/>
      <c r="J298" s="199"/>
      <c r="K298" s="199"/>
      <c r="L298" s="204"/>
      <c r="M298" s="205"/>
      <c r="N298" s="206"/>
      <c r="O298" s="206"/>
      <c r="P298" s="206"/>
      <c r="Q298" s="206"/>
      <c r="R298" s="206"/>
      <c r="S298" s="206"/>
      <c r="T298" s="207"/>
      <c r="AT298" s="208" t="s">
        <v>172</v>
      </c>
      <c r="AU298" s="208" t="s">
        <v>81</v>
      </c>
      <c r="AV298" s="13" t="s">
        <v>79</v>
      </c>
      <c r="AW298" s="13" t="s">
        <v>34</v>
      </c>
      <c r="AX298" s="13" t="s">
        <v>72</v>
      </c>
      <c r="AY298" s="208" t="s">
        <v>160</v>
      </c>
    </row>
    <row r="299" spans="1:65" s="13" customFormat="1">
      <c r="B299" s="198"/>
      <c r="C299" s="199"/>
      <c r="D299" s="200" t="s">
        <v>172</v>
      </c>
      <c r="E299" s="201" t="s">
        <v>18</v>
      </c>
      <c r="F299" s="202" t="s">
        <v>2067</v>
      </c>
      <c r="G299" s="199"/>
      <c r="H299" s="201" t="s">
        <v>18</v>
      </c>
      <c r="I299" s="203"/>
      <c r="J299" s="199"/>
      <c r="K299" s="199"/>
      <c r="L299" s="204"/>
      <c r="M299" s="205"/>
      <c r="N299" s="206"/>
      <c r="O299" s="206"/>
      <c r="P299" s="206"/>
      <c r="Q299" s="206"/>
      <c r="R299" s="206"/>
      <c r="S299" s="206"/>
      <c r="T299" s="207"/>
      <c r="AT299" s="208" t="s">
        <v>172</v>
      </c>
      <c r="AU299" s="208" t="s">
        <v>81</v>
      </c>
      <c r="AV299" s="13" t="s">
        <v>79</v>
      </c>
      <c r="AW299" s="13" t="s">
        <v>34</v>
      </c>
      <c r="AX299" s="13" t="s">
        <v>72</v>
      </c>
      <c r="AY299" s="208" t="s">
        <v>160</v>
      </c>
    </row>
    <row r="300" spans="1:65" s="14" customFormat="1">
      <c r="B300" s="209"/>
      <c r="C300" s="210"/>
      <c r="D300" s="200" t="s">
        <v>172</v>
      </c>
      <c r="E300" s="211" t="s">
        <v>18</v>
      </c>
      <c r="F300" s="212" t="s">
        <v>2176</v>
      </c>
      <c r="G300" s="210"/>
      <c r="H300" s="213">
        <v>5.1100000000000003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172</v>
      </c>
      <c r="AU300" s="219" t="s">
        <v>81</v>
      </c>
      <c r="AV300" s="14" t="s">
        <v>81</v>
      </c>
      <c r="AW300" s="14" t="s">
        <v>34</v>
      </c>
      <c r="AX300" s="14" t="s">
        <v>72</v>
      </c>
      <c r="AY300" s="219" t="s">
        <v>160</v>
      </c>
    </row>
    <row r="301" spans="1:65" s="14" customFormat="1">
      <c r="B301" s="209"/>
      <c r="C301" s="210"/>
      <c r="D301" s="200" t="s">
        <v>172</v>
      </c>
      <c r="E301" s="211" t="s">
        <v>18</v>
      </c>
      <c r="F301" s="212" t="s">
        <v>2177</v>
      </c>
      <c r="G301" s="210"/>
      <c r="H301" s="213">
        <v>2.38</v>
      </c>
      <c r="I301" s="214"/>
      <c r="J301" s="210"/>
      <c r="K301" s="210"/>
      <c r="L301" s="215"/>
      <c r="M301" s="216"/>
      <c r="N301" s="217"/>
      <c r="O301" s="217"/>
      <c r="P301" s="217"/>
      <c r="Q301" s="217"/>
      <c r="R301" s="217"/>
      <c r="S301" s="217"/>
      <c r="T301" s="218"/>
      <c r="AT301" s="219" t="s">
        <v>172</v>
      </c>
      <c r="AU301" s="219" t="s">
        <v>81</v>
      </c>
      <c r="AV301" s="14" t="s">
        <v>81</v>
      </c>
      <c r="AW301" s="14" t="s">
        <v>34</v>
      </c>
      <c r="AX301" s="14" t="s">
        <v>72</v>
      </c>
      <c r="AY301" s="219" t="s">
        <v>160</v>
      </c>
    </row>
    <row r="302" spans="1:65" s="13" customFormat="1">
      <c r="B302" s="198"/>
      <c r="C302" s="199"/>
      <c r="D302" s="200" t="s">
        <v>172</v>
      </c>
      <c r="E302" s="201" t="s">
        <v>18</v>
      </c>
      <c r="F302" s="202" t="s">
        <v>2072</v>
      </c>
      <c r="G302" s="199"/>
      <c r="H302" s="201" t="s">
        <v>18</v>
      </c>
      <c r="I302" s="203"/>
      <c r="J302" s="199"/>
      <c r="K302" s="199"/>
      <c r="L302" s="204"/>
      <c r="M302" s="205"/>
      <c r="N302" s="206"/>
      <c r="O302" s="206"/>
      <c r="P302" s="206"/>
      <c r="Q302" s="206"/>
      <c r="R302" s="206"/>
      <c r="S302" s="206"/>
      <c r="T302" s="207"/>
      <c r="AT302" s="208" t="s">
        <v>172</v>
      </c>
      <c r="AU302" s="208" t="s">
        <v>81</v>
      </c>
      <c r="AV302" s="13" t="s">
        <v>79</v>
      </c>
      <c r="AW302" s="13" t="s">
        <v>34</v>
      </c>
      <c r="AX302" s="13" t="s">
        <v>72</v>
      </c>
      <c r="AY302" s="208" t="s">
        <v>160</v>
      </c>
    </row>
    <row r="303" spans="1:65" s="14" customFormat="1">
      <c r="B303" s="209"/>
      <c r="C303" s="210"/>
      <c r="D303" s="200" t="s">
        <v>172</v>
      </c>
      <c r="E303" s="211" t="s">
        <v>18</v>
      </c>
      <c r="F303" s="212" t="s">
        <v>2178</v>
      </c>
      <c r="G303" s="210"/>
      <c r="H303" s="213">
        <v>1.18</v>
      </c>
      <c r="I303" s="214"/>
      <c r="J303" s="210"/>
      <c r="K303" s="210"/>
      <c r="L303" s="215"/>
      <c r="M303" s="216"/>
      <c r="N303" s="217"/>
      <c r="O303" s="217"/>
      <c r="P303" s="217"/>
      <c r="Q303" s="217"/>
      <c r="R303" s="217"/>
      <c r="S303" s="217"/>
      <c r="T303" s="218"/>
      <c r="AT303" s="219" t="s">
        <v>172</v>
      </c>
      <c r="AU303" s="219" t="s">
        <v>81</v>
      </c>
      <c r="AV303" s="14" t="s">
        <v>81</v>
      </c>
      <c r="AW303" s="14" t="s">
        <v>34</v>
      </c>
      <c r="AX303" s="14" t="s">
        <v>72</v>
      </c>
      <c r="AY303" s="219" t="s">
        <v>160</v>
      </c>
    </row>
    <row r="304" spans="1:65" s="14" customFormat="1">
      <c r="B304" s="209"/>
      <c r="C304" s="210"/>
      <c r="D304" s="200" t="s">
        <v>172</v>
      </c>
      <c r="E304" s="211" t="s">
        <v>18</v>
      </c>
      <c r="F304" s="212" t="s">
        <v>2179</v>
      </c>
      <c r="G304" s="210"/>
      <c r="H304" s="213">
        <v>0.12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172</v>
      </c>
      <c r="AU304" s="219" t="s">
        <v>81</v>
      </c>
      <c r="AV304" s="14" t="s">
        <v>81</v>
      </c>
      <c r="AW304" s="14" t="s">
        <v>34</v>
      </c>
      <c r="AX304" s="14" t="s">
        <v>72</v>
      </c>
      <c r="AY304" s="219" t="s">
        <v>160</v>
      </c>
    </row>
    <row r="305" spans="1:65" s="14" customFormat="1">
      <c r="B305" s="209"/>
      <c r="C305" s="210"/>
      <c r="D305" s="200" t="s">
        <v>172</v>
      </c>
      <c r="E305" s="211" t="s">
        <v>18</v>
      </c>
      <c r="F305" s="212" t="s">
        <v>2180</v>
      </c>
      <c r="G305" s="210"/>
      <c r="H305" s="213">
        <v>0.04</v>
      </c>
      <c r="I305" s="214"/>
      <c r="J305" s="210"/>
      <c r="K305" s="210"/>
      <c r="L305" s="215"/>
      <c r="M305" s="216"/>
      <c r="N305" s="217"/>
      <c r="O305" s="217"/>
      <c r="P305" s="217"/>
      <c r="Q305" s="217"/>
      <c r="R305" s="217"/>
      <c r="S305" s="217"/>
      <c r="T305" s="218"/>
      <c r="AT305" s="219" t="s">
        <v>172</v>
      </c>
      <c r="AU305" s="219" t="s">
        <v>81</v>
      </c>
      <c r="AV305" s="14" t="s">
        <v>81</v>
      </c>
      <c r="AW305" s="14" t="s">
        <v>34</v>
      </c>
      <c r="AX305" s="14" t="s">
        <v>72</v>
      </c>
      <c r="AY305" s="219" t="s">
        <v>160</v>
      </c>
    </row>
    <row r="306" spans="1:65" s="13" customFormat="1">
      <c r="B306" s="198"/>
      <c r="C306" s="199"/>
      <c r="D306" s="200" t="s">
        <v>172</v>
      </c>
      <c r="E306" s="201" t="s">
        <v>18</v>
      </c>
      <c r="F306" s="202" t="s">
        <v>2076</v>
      </c>
      <c r="G306" s="199"/>
      <c r="H306" s="201" t="s">
        <v>18</v>
      </c>
      <c r="I306" s="203"/>
      <c r="J306" s="199"/>
      <c r="K306" s="199"/>
      <c r="L306" s="204"/>
      <c r="M306" s="205"/>
      <c r="N306" s="206"/>
      <c r="O306" s="206"/>
      <c r="P306" s="206"/>
      <c r="Q306" s="206"/>
      <c r="R306" s="206"/>
      <c r="S306" s="206"/>
      <c r="T306" s="207"/>
      <c r="AT306" s="208" t="s">
        <v>172</v>
      </c>
      <c r="AU306" s="208" t="s">
        <v>81</v>
      </c>
      <c r="AV306" s="13" t="s">
        <v>79</v>
      </c>
      <c r="AW306" s="13" t="s">
        <v>34</v>
      </c>
      <c r="AX306" s="13" t="s">
        <v>72</v>
      </c>
      <c r="AY306" s="208" t="s">
        <v>160</v>
      </c>
    </row>
    <row r="307" spans="1:65" s="14" customFormat="1">
      <c r="B307" s="209"/>
      <c r="C307" s="210"/>
      <c r="D307" s="200" t="s">
        <v>172</v>
      </c>
      <c r="E307" s="211" t="s">
        <v>18</v>
      </c>
      <c r="F307" s="212" t="s">
        <v>2181</v>
      </c>
      <c r="G307" s="210"/>
      <c r="H307" s="213">
        <v>0.59</v>
      </c>
      <c r="I307" s="214"/>
      <c r="J307" s="210"/>
      <c r="K307" s="210"/>
      <c r="L307" s="215"/>
      <c r="M307" s="216"/>
      <c r="N307" s="217"/>
      <c r="O307" s="217"/>
      <c r="P307" s="217"/>
      <c r="Q307" s="217"/>
      <c r="R307" s="217"/>
      <c r="S307" s="217"/>
      <c r="T307" s="218"/>
      <c r="AT307" s="219" t="s">
        <v>172</v>
      </c>
      <c r="AU307" s="219" t="s">
        <v>81</v>
      </c>
      <c r="AV307" s="14" t="s">
        <v>81</v>
      </c>
      <c r="AW307" s="14" t="s">
        <v>34</v>
      </c>
      <c r="AX307" s="14" t="s">
        <v>72</v>
      </c>
      <c r="AY307" s="219" t="s">
        <v>160</v>
      </c>
    </row>
    <row r="308" spans="1:65" s="15" customFormat="1">
      <c r="B308" s="220"/>
      <c r="C308" s="221"/>
      <c r="D308" s="200" t="s">
        <v>172</v>
      </c>
      <c r="E308" s="222" t="s">
        <v>18</v>
      </c>
      <c r="F308" s="223" t="s">
        <v>175</v>
      </c>
      <c r="G308" s="221"/>
      <c r="H308" s="224">
        <v>9.4199999999999982</v>
      </c>
      <c r="I308" s="225"/>
      <c r="J308" s="221"/>
      <c r="K308" s="221"/>
      <c r="L308" s="226"/>
      <c r="M308" s="227"/>
      <c r="N308" s="228"/>
      <c r="O308" s="228"/>
      <c r="P308" s="228"/>
      <c r="Q308" s="228"/>
      <c r="R308" s="228"/>
      <c r="S308" s="228"/>
      <c r="T308" s="229"/>
      <c r="AT308" s="230" t="s">
        <v>172</v>
      </c>
      <c r="AU308" s="230" t="s">
        <v>81</v>
      </c>
      <c r="AV308" s="15" t="s">
        <v>168</v>
      </c>
      <c r="AW308" s="15" t="s">
        <v>34</v>
      </c>
      <c r="AX308" s="15" t="s">
        <v>79</v>
      </c>
      <c r="AY308" s="230" t="s">
        <v>160</v>
      </c>
    </row>
    <row r="309" spans="1:65" s="2" customFormat="1" ht="22.2" customHeight="1">
      <c r="A309" s="37"/>
      <c r="B309" s="38"/>
      <c r="C309" s="181" t="s">
        <v>459</v>
      </c>
      <c r="D309" s="181" t="s">
        <v>163</v>
      </c>
      <c r="E309" s="182" t="s">
        <v>2182</v>
      </c>
      <c r="F309" s="183" t="s">
        <v>2183</v>
      </c>
      <c r="G309" s="184" t="s">
        <v>166</v>
      </c>
      <c r="H309" s="185">
        <v>1.7</v>
      </c>
      <c r="I309" s="186"/>
      <c r="J309" s="185">
        <f>ROUND(I309*H309,2)</f>
        <v>0</v>
      </c>
      <c r="K309" s="183" t="s">
        <v>167</v>
      </c>
      <c r="L309" s="42"/>
      <c r="M309" s="187" t="s">
        <v>18</v>
      </c>
      <c r="N309" s="188" t="s">
        <v>43</v>
      </c>
      <c r="O309" s="67"/>
      <c r="P309" s="189">
        <f>O309*H309</f>
        <v>0</v>
      </c>
      <c r="Q309" s="189">
        <v>0</v>
      </c>
      <c r="R309" s="189">
        <f>Q309*H309</f>
        <v>0</v>
      </c>
      <c r="S309" s="189">
        <v>0</v>
      </c>
      <c r="T309" s="190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191" t="s">
        <v>168</v>
      </c>
      <c r="AT309" s="191" t="s">
        <v>163</v>
      </c>
      <c r="AU309" s="191" t="s">
        <v>81</v>
      </c>
      <c r="AY309" s="20" t="s">
        <v>160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20" t="s">
        <v>79</v>
      </c>
      <c r="BK309" s="192">
        <f>ROUND(I309*H309,2)</f>
        <v>0</v>
      </c>
      <c r="BL309" s="20" t="s">
        <v>168</v>
      </c>
      <c r="BM309" s="191" t="s">
        <v>2184</v>
      </c>
    </row>
    <row r="310" spans="1:65" s="2" customFormat="1">
      <c r="A310" s="37"/>
      <c r="B310" s="38"/>
      <c r="C310" s="39"/>
      <c r="D310" s="193" t="s">
        <v>170</v>
      </c>
      <c r="E310" s="39"/>
      <c r="F310" s="194" t="s">
        <v>2185</v>
      </c>
      <c r="G310" s="39"/>
      <c r="H310" s="39"/>
      <c r="I310" s="195"/>
      <c r="J310" s="39"/>
      <c r="K310" s="39"/>
      <c r="L310" s="42"/>
      <c r="M310" s="196"/>
      <c r="N310" s="197"/>
      <c r="O310" s="67"/>
      <c r="P310" s="67"/>
      <c r="Q310" s="67"/>
      <c r="R310" s="67"/>
      <c r="S310" s="67"/>
      <c r="T310" s="68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20" t="s">
        <v>170</v>
      </c>
      <c r="AU310" s="20" t="s">
        <v>81</v>
      </c>
    </row>
    <row r="311" spans="1:65" s="13" customFormat="1">
      <c r="B311" s="198"/>
      <c r="C311" s="199"/>
      <c r="D311" s="200" t="s">
        <v>172</v>
      </c>
      <c r="E311" s="201" t="s">
        <v>18</v>
      </c>
      <c r="F311" s="202" t="s">
        <v>2186</v>
      </c>
      <c r="G311" s="199"/>
      <c r="H311" s="201" t="s">
        <v>18</v>
      </c>
      <c r="I311" s="203"/>
      <c r="J311" s="199"/>
      <c r="K311" s="199"/>
      <c r="L311" s="204"/>
      <c r="M311" s="205"/>
      <c r="N311" s="206"/>
      <c r="O311" s="206"/>
      <c r="P311" s="206"/>
      <c r="Q311" s="206"/>
      <c r="R311" s="206"/>
      <c r="S311" s="206"/>
      <c r="T311" s="207"/>
      <c r="AT311" s="208" t="s">
        <v>172</v>
      </c>
      <c r="AU311" s="208" t="s">
        <v>81</v>
      </c>
      <c r="AV311" s="13" t="s">
        <v>79</v>
      </c>
      <c r="AW311" s="13" t="s">
        <v>34</v>
      </c>
      <c r="AX311" s="13" t="s">
        <v>72</v>
      </c>
      <c r="AY311" s="208" t="s">
        <v>160</v>
      </c>
    </row>
    <row r="312" spans="1:65" s="14" customFormat="1">
      <c r="B312" s="209"/>
      <c r="C312" s="210"/>
      <c r="D312" s="200" t="s">
        <v>172</v>
      </c>
      <c r="E312" s="211" t="s">
        <v>18</v>
      </c>
      <c r="F312" s="212" t="s">
        <v>2187</v>
      </c>
      <c r="G312" s="210"/>
      <c r="H312" s="213">
        <v>0.46</v>
      </c>
      <c r="I312" s="214"/>
      <c r="J312" s="210"/>
      <c r="K312" s="210"/>
      <c r="L312" s="215"/>
      <c r="M312" s="216"/>
      <c r="N312" s="217"/>
      <c r="O312" s="217"/>
      <c r="P312" s="217"/>
      <c r="Q312" s="217"/>
      <c r="R312" s="217"/>
      <c r="S312" s="217"/>
      <c r="T312" s="218"/>
      <c r="AT312" s="219" t="s">
        <v>172</v>
      </c>
      <c r="AU312" s="219" t="s">
        <v>81</v>
      </c>
      <c r="AV312" s="14" t="s">
        <v>81</v>
      </c>
      <c r="AW312" s="14" t="s">
        <v>34</v>
      </c>
      <c r="AX312" s="14" t="s">
        <v>72</v>
      </c>
      <c r="AY312" s="219" t="s">
        <v>160</v>
      </c>
    </row>
    <row r="313" spans="1:65" s="14" customFormat="1">
      <c r="B313" s="209"/>
      <c r="C313" s="210"/>
      <c r="D313" s="200" t="s">
        <v>172</v>
      </c>
      <c r="E313" s="211" t="s">
        <v>18</v>
      </c>
      <c r="F313" s="212" t="s">
        <v>2188</v>
      </c>
      <c r="G313" s="210"/>
      <c r="H313" s="213">
        <v>0.62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172</v>
      </c>
      <c r="AU313" s="219" t="s">
        <v>81</v>
      </c>
      <c r="AV313" s="14" t="s">
        <v>81</v>
      </c>
      <c r="AW313" s="14" t="s">
        <v>34</v>
      </c>
      <c r="AX313" s="14" t="s">
        <v>72</v>
      </c>
      <c r="AY313" s="219" t="s">
        <v>160</v>
      </c>
    </row>
    <row r="314" spans="1:65" s="14" customFormat="1">
      <c r="B314" s="209"/>
      <c r="C314" s="210"/>
      <c r="D314" s="200" t="s">
        <v>172</v>
      </c>
      <c r="E314" s="211" t="s">
        <v>18</v>
      </c>
      <c r="F314" s="212" t="s">
        <v>2189</v>
      </c>
      <c r="G314" s="210"/>
      <c r="H314" s="213">
        <v>0.62</v>
      </c>
      <c r="I314" s="214"/>
      <c r="J314" s="210"/>
      <c r="K314" s="210"/>
      <c r="L314" s="215"/>
      <c r="M314" s="216"/>
      <c r="N314" s="217"/>
      <c r="O314" s="217"/>
      <c r="P314" s="217"/>
      <c r="Q314" s="217"/>
      <c r="R314" s="217"/>
      <c r="S314" s="217"/>
      <c r="T314" s="218"/>
      <c r="AT314" s="219" t="s">
        <v>172</v>
      </c>
      <c r="AU314" s="219" t="s">
        <v>81</v>
      </c>
      <c r="AV314" s="14" t="s">
        <v>81</v>
      </c>
      <c r="AW314" s="14" t="s">
        <v>34</v>
      </c>
      <c r="AX314" s="14" t="s">
        <v>72</v>
      </c>
      <c r="AY314" s="219" t="s">
        <v>160</v>
      </c>
    </row>
    <row r="315" spans="1:65" s="15" customFormat="1">
      <c r="B315" s="220"/>
      <c r="C315" s="221"/>
      <c r="D315" s="200" t="s">
        <v>172</v>
      </c>
      <c r="E315" s="222" t="s">
        <v>18</v>
      </c>
      <c r="F315" s="223" t="s">
        <v>175</v>
      </c>
      <c r="G315" s="221"/>
      <c r="H315" s="224">
        <v>1.7000000000000002</v>
      </c>
      <c r="I315" s="225"/>
      <c r="J315" s="221"/>
      <c r="K315" s="221"/>
      <c r="L315" s="226"/>
      <c r="M315" s="227"/>
      <c r="N315" s="228"/>
      <c r="O315" s="228"/>
      <c r="P315" s="228"/>
      <c r="Q315" s="228"/>
      <c r="R315" s="228"/>
      <c r="S315" s="228"/>
      <c r="T315" s="229"/>
      <c r="AT315" s="230" t="s">
        <v>172</v>
      </c>
      <c r="AU315" s="230" t="s">
        <v>81</v>
      </c>
      <c r="AV315" s="15" t="s">
        <v>168</v>
      </c>
      <c r="AW315" s="15" t="s">
        <v>34</v>
      </c>
      <c r="AX315" s="15" t="s">
        <v>79</v>
      </c>
      <c r="AY315" s="230" t="s">
        <v>160</v>
      </c>
    </row>
    <row r="316" spans="1:65" s="2" customFormat="1" ht="14.4" customHeight="1">
      <c r="A316" s="37"/>
      <c r="B316" s="38"/>
      <c r="C316" s="181" t="s">
        <v>465</v>
      </c>
      <c r="D316" s="181" t="s">
        <v>163</v>
      </c>
      <c r="E316" s="182" t="s">
        <v>2190</v>
      </c>
      <c r="F316" s="183" t="s">
        <v>2191</v>
      </c>
      <c r="G316" s="184" t="s">
        <v>178</v>
      </c>
      <c r="H316" s="185">
        <v>6.65</v>
      </c>
      <c r="I316" s="186"/>
      <c r="J316" s="185">
        <f>ROUND(I316*H316,2)</f>
        <v>0</v>
      </c>
      <c r="K316" s="183" t="s">
        <v>167</v>
      </c>
      <c r="L316" s="42"/>
      <c r="M316" s="187" t="s">
        <v>18</v>
      </c>
      <c r="N316" s="188" t="s">
        <v>43</v>
      </c>
      <c r="O316" s="67"/>
      <c r="P316" s="189">
        <f>O316*H316</f>
        <v>0</v>
      </c>
      <c r="Q316" s="189">
        <v>1.328E-2</v>
      </c>
      <c r="R316" s="189">
        <f>Q316*H316</f>
        <v>8.8312000000000002E-2</v>
      </c>
      <c r="S316" s="189">
        <v>0</v>
      </c>
      <c r="T316" s="190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91" t="s">
        <v>168</v>
      </c>
      <c r="AT316" s="191" t="s">
        <v>163</v>
      </c>
      <c r="AU316" s="191" t="s">
        <v>81</v>
      </c>
      <c r="AY316" s="20" t="s">
        <v>160</v>
      </c>
      <c r="BE316" s="192">
        <f>IF(N316="základní",J316,0)</f>
        <v>0</v>
      </c>
      <c r="BF316" s="192">
        <f>IF(N316="snížená",J316,0)</f>
        <v>0</v>
      </c>
      <c r="BG316" s="192">
        <f>IF(N316="zákl. přenesená",J316,0)</f>
        <v>0</v>
      </c>
      <c r="BH316" s="192">
        <f>IF(N316="sníž. přenesená",J316,0)</f>
        <v>0</v>
      </c>
      <c r="BI316" s="192">
        <f>IF(N316="nulová",J316,0)</f>
        <v>0</v>
      </c>
      <c r="BJ316" s="20" t="s">
        <v>79</v>
      </c>
      <c r="BK316" s="192">
        <f>ROUND(I316*H316,2)</f>
        <v>0</v>
      </c>
      <c r="BL316" s="20" t="s">
        <v>168</v>
      </c>
      <c r="BM316" s="191" t="s">
        <v>2192</v>
      </c>
    </row>
    <row r="317" spans="1:65" s="2" customFormat="1">
      <c r="A317" s="37"/>
      <c r="B317" s="38"/>
      <c r="C317" s="39"/>
      <c r="D317" s="193" t="s">
        <v>170</v>
      </c>
      <c r="E317" s="39"/>
      <c r="F317" s="194" t="s">
        <v>2193</v>
      </c>
      <c r="G317" s="39"/>
      <c r="H317" s="39"/>
      <c r="I317" s="195"/>
      <c r="J317" s="39"/>
      <c r="K317" s="39"/>
      <c r="L317" s="42"/>
      <c r="M317" s="196"/>
      <c r="N317" s="197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20" t="s">
        <v>170</v>
      </c>
      <c r="AU317" s="20" t="s">
        <v>81</v>
      </c>
    </row>
    <row r="318" spans="1:65" s="13" customFormat="1">
      <c r="B318" s="198"/>
      <c r="C318" s="199"/>
      <c r="D318" s="200" t="s">
        <v>172</v>
      </c>
      <c r="E318" s="201" t="s">
        <v>18</v>
      </c>
      <c r="F318" s="202" t="s">
        <v>2186</v>
      </c>
      <c r="G318" s="199"/>
      <c r="H318" s="201" t="s">
        <v>18</v>
      </c>
      <c r="I318" s="203"/>
      <c r="J318" s="199"/>
      <c r="K318" s="199"/>
      <c r="L318" s="204"/>
      <c r="M318" s="205"/>
      <c r="N318" s="206"/>
      <c r="O318" s="206"/>
      <c r="P318" s="206"/>
      <c r="Q318" s="206"/>
      <c r="R318" s="206"/>
      <c r="S318" s="206"/>
      <c r="T318" s="207"/>
      <c r="AT318" s="208" t="s">
        <v>172</v>
      </c>
      <c r="AU318" s="208" t="s">
        <v>81</v>
      </c>
      <c r="AV318" s="13" t="s">
        <v>79</v>
      </c>
      <c r="AW318" s="13" t="s">
        <v>34</v>
      </c>
      <c r="AX318" s="13" t="s">
        <v>72</v>
      </c>
      <c r="AY318" s="208" t="s">
        <v>160</v>
      </c>
    </row>
    <row r="319" spans="1:65" s="14" customFormat="1">
      <c r="B319" s="209"/>
      <c r="C319" s="210"/>
      <c r="D319" s="200" t="s">
        <v>172</v>
      </c>
      <c r="E319" s="211" t="s">
        <v>18</v>
      </c>
      <c r="F319" s="212" t="s">
        <v>2194</v>
      </c>
      <c r="G319" s="210"/>
      <c r="H319" s="213">
        <v>1.67</v>
      </c>
      <c r="I319" s="214"/>
      <c r="J319" s="210"/>
      <c r="K319" s="210"/>
      <c r="L319" s="215"/>
      <c r="M319" s="216"/>
      <c r="N319" s="217"/>
      <c r="O319" s="217"/>
      <c r="P319" s="217"/>
      <c r="Q319" s="217"/>
      <c r="R319" s="217"/>
      <c r="S319" s="217"/>
      <c r="T319" s="218"/>
      <c r="AT319" s="219" t="s">
        <v>172</v>
      </c>
      <c r="AU319" s="219" t="s">
        <v>81</v>
      </c>
      <c r="AV319" s="14" t="s">
        <v>81</v>
      </c>
      <c r="AW319" s="14" t="s">
        <v>34</v>
      </c>
      <c r="AX319" s="14" t="s">
        <v>72</v>
      </c>
      <c r="AY319" s="219" t="s">
        <v>160</v>
      </c>
    </row>
    <row r="320" spans="1:65" s="14" customFormat="1">
      <c r="B320" s="209"/>
      <c r="C320" s="210"/>
      <c r="D320" s="200" t="s">
        <v>172</v>
      </c>
      <c r="E320" s="211" t="s">
        <v>18</v>
      </c>
      <c r="F320" s="212" t="s">
        <v>2195</v>
      </c>
      <c r="G320" s="210"/>
      <c r="H320" s="213">
        <v>2.4900000000000002</v>
      </c>
      <c r="I320" s="214"/>
      <c r="J320" s="210"/>
      <c r="K320" s="210"/>
      <c r="L320" s="215"/>
      <c r="M320" s="216"/>
      <c r="N320" s="217"/>
      <c r="O320" s="217"/>
      <c r="P320" s="217"/>
      <c r="Q320" s="217"/>
      <c r="R320" s="217"/>
      <c r="S320" s="217"/>
      <c r="T320" s="218"/>
      <c r="AT320" s="219" t="s">
        <v>172</v>
      </c>
      <c r="AU320" s="219" t="s">
        <v>81</v>
      </c>
      <c r="AV320" s="14" t="s">
        <v>81</v>
      </c>
      <c r="AW320" s="14" t="s">
        <v>34</v>
      </c>
      <c r="AX320" s="14" t="s">
        <v>72</v>
      </c>
      <c r="AY320" s="219" t="s">
        <v>160</v>
      </c>
    </row>
    <row r="321" spans="1:65" s="14" customFormat="1">
      <c r="B321" s="209"/>
      <c r="C321" s="210"/>
      <c r="D321" s="200" t="s">
        <v>172</v>
      </c>
      <c r="E321" s="211" t="s">
        <v>18</v>
      </c>
      <c r="F321" s="212" t="s">
        <v>2196</v>
      </c>
      <c r="G321" s="210"/>
      <c r="H321" s="213">
        <v>2.4900000000000002</v>
      </c>
      <c r="I321" s="214"/>
      <c r="J321" s="210"/>
      <c r="K321" s="210"/>
      <c r="L321" s="215"/>
      <c r="M321" s="216"/>
      <c r="N321" s="217"/>
      <c r="O321" s="217"/>
      <c r="P321" s="217"/>
      <c r="Q321" s="217"/>
      <c r="R321" s="217"/>
      <c r="S321" s="217"/>
      <c r="T321" s="218"/>
      <c r="AT321" s="219" t="s">
        <v>172</v>
      </c>
      <c r="AU321" s="219" t="s">
        <v>81</v>
      </c>
      <c r="AV321" s="14" t="s">
        <v>81</v>
      </c>
      <c r="AW321" s="14" t="s">
        <v>34</v>
      </c>
      <c r="AX321" s="14" t="s">
        <v>72</v>
      </c>
      <c r="AY321" s="219" t="s">
        <v>160</v>
      </c>
    </row>
    <row r="322" spans="1:65" s="15" customFormat="1">
      <c r="B322" s="220"/>
      <c r="C322" s="221"/>
      <c r="D322" s="200" t="s">
        <v>172</v>
      </c>
      <c r="E322" s="222" t="s">
        <v>18</v>
      </c>
      <c r="F322" s="223" t="s">
        <v>175</v>
      </c>
      <c r="G322" s="221"/>
      <c r="H322" s="224">
        <v>6.65</v>
      </c>
      <c r="I322" s="225"/>
      <c r="J322" s="221"/>
      <c r="K322" s="221"/>
      <c r="L322" s="226"/>
      <c r="M322" s="227"/>
      <c r="N322" s="228"/>
      <c r="O322" s="228"/>
      <c r="P322" s="228"/>
      <c r="Q322" s="228"/>
      <c r="R322" s="228"/>
      <c r="S322" s="228"/>
      <c r="T322" s="229"/>
      <c r="AT322" s="230" t="s">
        <v>172</v>
      </c>
      <c r="AU322" s="230" t="s">
        <v>81</v>
      </c>
      <c r="AV322" s="15" t="s">
        <v>168</v>
      </c>
      <c r="AW322" s="15" t="s">
        <v>34</v>
      </c>
      <c r="AX322" s="15" t="s">
        <v>79</v>
      </c>
      <c r="AY322" s="230" t="s">
        <v>160</v>
      </c>
    </row>
    <row r="323" spans="1:65" s="2" customFormat="1" ht="14.4" customHeight="1">
      <c r="A323" s="37"/>
      <c r="B323" s="38"/>
      <c r="C323" s="181" t="s">
        <v>471</v>
      </c>
      <c r="D323" s="181" t="s">
        <v>163</v>
      </c>
      <c r="E323" s="182" t="s">
        <v>2197</v>
      </c>
      <c r="F323" s="183" t="s">
        <v>2198</v>
      </c>
      <c r="G323" s="184" t="s">
        <v>178</v>
      </c>
      <c r="H323" s="185">
        <v>6.65</v>
      </c>
      <c r="I323" s="186"/>
      <c r="J323" s="185">
        <f>ROUND(I323*H323,2)</f>
        <v>0</v>
      </c>
      <c r="K323" s="183" t="s">
        <v>167</v>
      </c>
      <c r="L323" s="42"/>
      <c r="M323" s="187" t="s">
        <v>18</v>
      </c>
      <c r="N323" s="188" t="s">
        <v>43</v>
      </c>
      <c r="O323" s="67"/>
      <c r="P323" s="189">
        <f>O323*H323</f>
        <v>0</v>
      </c>
      <c r="Q323" s="189">
        <v>0</v>
      </c>
      <c r="R323" s="189">
        <f>Q323*H323</f>
        <v>0</v>
      </c>
      <c r="S323" s="189">
        <v>0</v>
      </c>
      <c r="T323" s="190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91" t="s">
        <v>168</v>
      </c>
      <c r="AT323" s="191" t="s">
        <v>163</v>
      </c>
      <c r="AU323" s="191" t="s">
        <v>81</v>
      </c>
      <c r="AY323" s="20" t="s">
        <v>160</v>
      </c>
      <c r="BE323" s="192">
        <f>IF(N323="základní",J323,0)</f>
        <v>0</v>
      </c>
      <c r="BF323" s="192">
        <f>IF(N323="snížená",J323,0)</f>
        <v>0</v>
      </c>
      <c r="BG323" s="192">
        <f>IF(N323="zákl. přenesená",J323,0)</f>
        <v>0</v>
      </c>
      <c r="BH323" s="192">
        <f>IF(N323="sníž. přenesená",J323,0)</f>
        <v>0</v>
      </c>
      <c r="BI323" s="192">
        <f>IF(N323="nulová",J323,0)</f>
        <v>0</v>
      </c>
      <c r="BJ323" s="20" t="s">
        <v>79</v>
      </c>
      <c r="BK323" s="192">
        <f>ROUND(I323*H323,2)</f>
        <v>0</v>
      </c>
      <c r="BL323" s="20" t="s">
        <v>168</v>
      </c>
      <c r="BM323" s="191" t="s">
        <v>2199</v>
      </c>
    </row>
    <row r="324" spans="1:65" s="2" customFormat="1">
      <c r="A324" s="37"/>
      <c r="B324" s="38"/>
      <c r="C324" s="39"/>
      <c r="D324" s="193" t="s">
        <v>170</v>
      </c>
      <c r="E324" s="39"/>
      <c r="F324" s="194" t="s">
        <v>2200</v>
      </c>
      <c r="G324" s="39"/>
      <c r="H324" s="39"/>
      <c r="I324" s="195"/>
      <c r="J324" s="39"/>
      <c r="K324" s="39"/>
      <c r="L324" s="42"/>
      <c r="M324" s="196"/>
      <c r="N324" s="197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170</v>
      </c>
      <c r="AU324" s="20" t="s">
        <v>81</v>
      </c>
    </row>
    <row r="325" spans="1:65" s="12" customFormat="1" ht="22.8" customHeight="1">
      <c r="B325" s="165"/>
      <c r="C325" s="166"/>
      <c r="D325" s="167" t="s">
        <v>71</v>
      </c>
      <c r="E325" s="179" t="s">
        <v>198</v>
      </c>
      <c r="F325" s="179" t="s">
        <v>2201</v>
      </c>
      <c r="G325" s="166"/>
      <c r="H325" s="166"/>
      <c r="I325" s="169"/>
      <c r="J325" s="180">
        <f>BK325</f>
        <v>0</v>
      </c>
      <c r="K325" s="166"/>
      <c r="L325" s="171"/>
      <c r="M325" s="172"/>
      <c r="N325" s="173"/>
      <c r="O325" s="173"/>
      <c r="P325" s="174">
        <f>SUM(P326:P368)</f>
        <v>0</v>
      </c>
      <c r="Q325" s="173"/>
      <c r="R325" s="174">
        <f>SUM(R326:R368)</f>
        <v>12.238565000000001</v>
      </c>
      <c r="S325" s="173"/>
      <c r="T325" s="175">
        <f>SUM(T326:T368)</f>
        <v>0</v>
      </c>
      <c r="AR325" s="176" t="s">
        <v>79</v>
      </c>
      <c r="AT325" s="177" t="s">
        <v>71</v>
      </c>
      <c r="AU325" s="177" t="s">
        <v>79</v>
      </c>
      <c r="AY325" s="176" t="s">
        <v>160</v>
      </c>
      <c r="BK325" s="178">
        <f>SUM(BK326:BK368)</f>
        <v>0</v>
      </c>
    </row>
    <row r="326" spans="1:65" s="2" customFormat="1" ht="22.2" customHeight="1">
      <c r="A326" s="37"/>
      <c r="B326" s="38"/>
      <c r="C326" s="181" t="s">
        <v>479</v>
      </c>
      <c r="D326" s="181" t="s">
        <v>163</v>
      </c>
      <c r="E326" s="182" t="s">
        <v>2202</v>
      </c>
      <c r="F326" s="183" t="s">
        <v>2203</v>
      </c>
      <c r="G326" s="184" t="s">
        <v>178</v>
      </c>
      <c r="H326" s="185">
        <v>18</v>
      </c>
      <c r="I326" s="186"/>
      <c r="J326" s="185">
        <f>ROUND(I326*H326,2)</f>
        <v>0</v>
      </c>
      <c r="K326" s="183" t="s">
        <v>167</v>
      </c>
      <c r="L326" s="42"/>
      <c r="M326" s="187" t="s">
        <v>18</v>
      </c>
      <c r="N326" s="188" t="s">
        <v>43</v>
      </c>
      <c r="O326" s="67"/>
      <c r="P326" s="189">
        <f>O326*H326</f>
        <v>0</v>
      </c>
      <c r="Q326" s="189">
        <v>8.3500000000000005E-2</v>
      </c>
      <c r="R326" s="189">
        <f>Q326*H326</f>
        <v>1.5030000000000001</v>
      </c>
      <c r="S326" s="189">
        <v>0</v>
      </c>
      <c r="T326" s="190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91" t="s">
        <v>168</v>
      </c>
      <c r="AT326" s="191" t="s">
        <v>163</v>
      </c>
      <c r="AU326" s="191" t="s">
        <v>81</v>
      </c>
      <c r="AY326" s="20" t="s">
        <v>160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20" t="s">
        <v>79</v>
      </c>
      <c r="BK326" s="192">
        <f>ROUND(I326*H326,2)</f>
        <v>0</v>
      </c>
      <c r="BL326" s="20" t="s">
        <v>168</v>
      </c>
      <c r="BM326" s="191" t="s">
        <v>2204</v>
      </c>
    </row>
    <row r="327" spans="1:65" s="2" customFormat="1">
      <c r="A327" s="37"/>
      <c r="B327" s="38"/>
      <c r="C327" s="39"/>
      <c r="D327" s="193" t="s">
        <v>170</v>
      </c>
      <c r="E327" s="39"/>
      <c r="F327" s="194" t="s">
        <v>2205</v>
      </c>
      <c r="G327" s="39"/>
      <c r="H327" s="39"/>
      <c r="I327" s="195"/>
      <c r="J327" s="39"/>
      <c r="K327" s="39"/>
      <c r="L327" s="42"/>
      <c r="M327" s="196"/>
      <c r="N327" s="197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170</v>
      </c>
      <c r="AU327" s="20" t="s">
        <v>81</v>
      </c>
    </row>
    <row r="328" spans="1:65" s="13" customFormat="1">
      <c r="B328" s="198"/>
      <c r="C328" s="199"/>
      <c r="D328" s="200" t="s">
        <v>172</v>
      </c>
      <c r="E328" s="201" t="s">
        <v>18</v>
      </c>
      <c r="F328" s="202" t="s">
        <v>2206</v>
      </c>
      <c r="G328" s="199"/>
      <c r="H328" s="201" t="s">
        <v>18</v>
      </c>
      <c r="I328" s="203"/>
      <c r="J328" s="199"/>
      <c r="K328" s="199"/>
      <c r="L328" s="204"/>
      <c r="M328" s="205"/>
      <c r="N328" s="206"/>
      <c r="O328" s="206"/>
      <c r="P328" s="206"/>
      <c r="Q328" s="206"/>
      <c r="R328" s="206"/>
      <c r="S328" s="206"/>
      <c r="T328" s="207"/>
      <c r="AT328" s="208" t="s">
        <v>172</v>
      </c>
      <c r="AU328" s="208" t="s">
        <v>81</v>
      </c>
      <c r="AV328" s="13" t="s">
        <v>79</v>
      </c>
      <c r="AW328" s="13" t="s">
        <v>34</v>
      </c>
      <c r="AX328" s="13" t="s">
        <v>72</v>
      </c>
      <c r="AY328" s="208" t="s">
        <v>160</v>
      </c>
    </row>
    <row r="329" spans="1:65" s="13" customFormat="1">
      <c r="B329" s="198"/>
      <c r="C329" s="199"/>
      <c r="D329" s="200" t="s">
        <v>172</v>
      </c>
      <c r="E329" s="201" t="s">
        <v>18</v>
      </c>
      <c r="F329" s="202" t="s">
        <v>2207</v>
      </c>
      <c r="G329" s="199"/>
      <c r="H329" s="201" t="s">
        <v>18</v>
      </c>
      <c r="I329" s="203"/>
      <c r="J329" s="199"/>
      <c r="K329" s="199"/>
      <c r="L329" s="204"/>
      <c r="M329" s="205"/>
      <c r="N329" s="206"/>
      <c r="O329" s="206"/>
      <c r="P329" s="206"/>
      <c r="Q329" s="206"/>
      <c r="R329" s="206"/>
      <c r="S329" s="206"/>
      <c r="T329" s="207"/>
      <c r="AT329" s="208" t="s">
        <v>172</v>
      </c>
      <c r="AU329" s="208" t="s">
        <v>81</v>
      </c>
      <c r="AV329" s="13" t="s">
        <v>79</v>
      </c>
      <c r="AW329" s="13" t="s">
        <v>34</v>
      </c>
      <c r="AX329" s="13" t="s">
        <v>72</v>
      </c>
      <c r="AY329" s="208" t="s">
        <v>160</v>
      </c>
    </row>
    <row r="330" spans="1:65" s="14" customFormat="1">
      <c r="B330" s="209"/>
      <c r="C330" s="210"/>
      <c r="D330" s="200" t="s">
        <v>172</v>
      </c>
      <c r="E330" s="211" t="s">
        <v>18</v>
      </c>
      <c r="F330" s="212" t="s">
        <v>2208</v>
      </c>
      <c r="G330" s="210"/>
      <c r="H330" s="213">
        <v>18</v>
      </c>
      <c r="I330" s="214"/>
      <c r="J330" s="210"/>
      <c r="K330" s="210"/>
      <c r="L330" s="215"/>
      <c r="M330" s="216"/>
      <c r="N330" s="217"/>
      <c r="O330" s="217"/>
      <c r="P330" s="217"/>
      <c r="Q330" s="217"/>
      <c r="R330" s="217"/>
      <c r="S330" s="217"/>
      <c r="T330" s="218"/>
      <c r="AT330" s="219" t="s">
        <v>172</v>
      </c>
      <c r="AU330" s="219" t="s">
        <v>81</v>
      </c>
      <c r="AV330" s="14" t="s">
        <v>81</v>
      </c>
      <c r="AW330" s="14" t="s">
        <v>34</v>
      </c>
      <c r="AX330" s="14" t="s">
        <v>72</v>
      </c>
      <c r="AY330" s="219" t="s">
        <v>160</v>
      </c>
    </row>
    <row r="331" spans="1:65" s="15" customFormat="1">
      <c r="B331" s="220"/>
      <c r="C331" s="221"/>
      <c r="D331" s="200" t="s">
        <v>172</v>
      </c>
      <c r="E331" s="222" t="s">
        <v>18</v>
      </c>
      <c r="F331" s="223" t="s">
        <v>175</v>
      </c>
      <c r="G331" s="221"/>
      <c r="H331" s="224">
        <v>18</v>
      </c>
      <c r="I331" s="225"/>
      <c r="J331" s="221"/>
      <c r="K331" s="221"/>
      <c r="L331" s="226"/>
      <c r="M331" s="227"/>
      <c r="N331" s="228"/>
      <c r="O331" s="228"/>
      <c r="P331" s="228"/>
      <c r="Q331" s="228"/>
      <c r="R331" s="228"/>
      <c r="S331" s="228"/>
      <c r="T331" s="229"/>
      <c r="AT331" s="230" t="s">
        <v>172</v>
      </c>
      <c r="AU331" s="230" t="s">
        <v>81</v>
      </c>
      <c r="AV331" s="15" t="s">
        <v>168</v>
      </c>
      <c r="AW331" s="15" t="s">
        <v>34</v>
      </c>
      <c r="AX331" s="15" t="s">
        <v>79</v>
      </c>
      <c r="AY331" s="230" t="s">
        <v>160</v>
      </c>
    </row>
    <row r="332" spans="1:65" s="2" customFormat="1" ht="14.4" customHeight="1">
      <c r="A332" s="37"/>
      <c r="B332" s="38"/>
      <c r="C332" s="245" t="s">
        <v>486</v>
      </c>
      <c r="D332" s="245" t="s">
        <v>674</v>
      </c>
      <c r="E332" s="246" t="s">
        <v>2209</v>
      </c>
      <c r="F332" s="247" t="s">
        <v>2210</v>
      </c>
      <c r="G332" s="248" t="s">
        <v>439</v>
      </c>
      <c r="H332" s="249">
        <v>0.56000000000000005</v>
      </c>
      <c r="I332" s="250"/>
      <c r="J332" s="249">
        <f>ROUND(I332*H332,2)</f>
        <v>0</v>
      </c>
      <c r="K332" s="247" t="s">
        <v>167</v>
      </c>
      <c r="L332" s="251"/>
      <c r="M332" s="252" t="s">
        <v>18</v>
      </c>
      <c r="N332" s="253" t="s">
        <v>43</v>
      </c>
      <c r="O332" s="67"/>
      <c r="P332" s="189">
        <f>O332*H332</f>
        <v>0</v>
      </c>
      <c r="Q332" s="189">
        <v>1.1200000000000001</v>
      </c>
      <c r="R332" s="189">
        <f>Q332*H332</f>
        <v>0.62720000000000009</v>
      </c>
      <c r="S332" s="189">
        <v>0</v>
      </c>
      <c r="T332" s="190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91" t="s">
        <v>220</v>
      </c>
      <c r="AT332" s="191" t="s">
        <v>674</v>
      </c>
      <c r="AU332" s="191" t="s">
        <v>81</v>
      </c>
      <c r="AY332" s="20" t="s">
        <v>160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20" t="s">
        <v>79</v>
      </c>
      <c r="BK332" s="192">
        <f>ROUND(I332*H332,2)</f>
        <v>0</v>
      </c>
      <c r="BL332" s="20" t="s">
        <v>168</v>
      </c>
      <c r="BM332" s="191" t="s">
        <v>2211</v>
      </c>
    </row>
    <row r="333" spans="1:65" s="13" customFormat="1">
      <c r="B333" s="198"/>
      <c r="C333" s="199"/>
      <c r="D333" s="200" t="s">
        <v>172</v>
      </c>
      <c r="E333" s="201" t="s">
        <v>18</v>
      </c>
      <c r="F333" s="202" t="s">
        <v>2212</v>
      </c>
      <c r="G333" s="199"/>
      <c r="H333" s="201" t="s">
        <v>18</v>
      </c>
      <c r="I333" s="203"/>
      <c r="J333" s="199"/>
      <c r="K333" s="199"/>
      <c r="L333" s="204"/>
      <c r="M333" s="205"/>
      <c r="N333" s="206"/>
      <c r="O333" s="206"/>
      <c r="P333" s="206"/>
      <c r="Q333" s="206"/>
      <c r="R333" s="206"/>
      <c r="S333" s="206"/>
      <c r="T333" s="207"/>
      <c r="AT333" s="208" t="s">
        <v>172</v>
      </c>
      <c r="AU333" s="208" t="s">
        <v>81</v>
      </c>
      <c r="AV333" s="13" t="s">
        <v>79</v>
      </c>
      <c r="AW333" s="13" t="s">
        <v>34</v>
      </c>
      <c r="AX333" s="13" t="s">
        <v>72</v>
      </c>
      <c r="AY333" s="208" t="s">
        <v>160</v>
      </c>
    </row>
    <row r="334" spans="1:65" s="14" customFormat="1">
      <c r="B334" s="209"/>
      <c r="C334" s="210"/>
      <c r="D334" s="200" t="s">
        <v>172</v>
      </c>
      <c r="E334" s="211" t="s">
        <v>18</v>
      </c>
      <c r="F334" s="212" t="s">
        <v>1009</v>
      </c>
      <c r="G334" s="210"/>
      <c r="H334" s="213">
        <v>2</v>
      </c>
      <c r="I334" s="214"/>
      <c r="J334" s="210"/>
      <c r="K334" s="210"/>
      <c r="L334" s="215"/>
      <c r="M334" s="216"/>
      <c r="N334" s="217"/>
      <c r="O334" s="217"/>
      <c r="P334" s="217"/>
      <c r="Q334" s="217"/>
      <c r="R334" s="217"/>
      <c r="S334" s="217"/>
      <c r="T334" s="218"/>
      <c r="AT334" s="219" t="s">
        <v>172</v>
      </c>
      <c r="AU334" s="219" t="s">
        <v>81</v>
      </c>
      <c r="AV334" s="14" t="s">
        <v>81</v>
      </c>
      <c r="AW334" s="14" t="s">
        <v>34</v>
      </c>
      <c r="AX334" s="14" t="s">
        <v>72</v>
      </c>
      <c r="AY334" s="219" t="s">
        <v>160</v>
      </c>
    </row>
    <row r="335" spans="1:65" s="15" customFormat="1">
      <c r="B335" s="220"/>
      <c r="C335" s="221"/>
      <c r="D335" s="200" t="s">
        <v>172</v>
      </c>
      <c r="E335" s="222" t="s">
        <v>18</v>
      </c>
      <c r="F335" s="223" t="s">
        <v>175</v>
      </c>
      <c r="G335" s="221"/>
      <c r="H335" s="224">
        <v>2</v>
      </c>
      <c r="I335" s="225"/>
      <c r="J335" s="221"/>
      <c r="K335" s="221"/>
      <c r="L335" s="226"/>
      <c r="M335" s="227"/>
      <c r="N335" s="228"/>
      <c r="O335" s="228"/>
      <c r="P335" s="228"/>
      <c r="Q335" s="228"/>
      <c r="R335" s="228"/>
      <c r="S335" s="228"/>
      <c r="T335" s="229"/>
      <c r="AT335" s="230" t="s">
        <v>172</v>
      </c>
      <c r="AU335" s="230" t="s">
        <v>81</v>
      </c>
      <c r="AV335" s="15" t="s">
        <v>168</v>
      </c>
      <c r="AW335" s="15" t="s">
        <v>34</v>
      </c>
      <c r="AX335" s="15" t="s">
        <v>79</v>
      </c>
      <c r="AY335" s="230" t="s">
        <v>160</v>
      </c>
    </row>
    <row r="336" spans="1:65" s="14" customFormat="1">
      <c r="B336" s="209"/>
      <c r="C336" s="210"/>
      <c r="D336" s="200" t="s">
        <v>172</v>
      </c>
      <c r="E336" s="210"/>
      <c r="F336" s="212" t="s">
        <v>2213</v>
      </c>
      <c r="G336" s="210"/>
      <c r="H336" s="213">
        <v>0.56000000000000005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172</v>
      </c>
      <c r="AU336" s="219" t="s">
        <v>81</v>
      </c>
      <c r="AV336" s="14" t="s">
        <v>81</v>
      </c>
      <c r="AW336" s="14" t="s">
        <v>4</v>
      </c>
      <c r="AX336" s="14" t="s">
        <v>79</v>
      </c>
      <c r="AY336" s="219" t="s">
        <v>160</v>
      </c>
    </row>
    <row r="337" spans="1:65" s="2" customFormat="1" ht="19.8" customHeight="1">
      <c r="A337" s="37"/>
      <c r="B337" s="38"/>
      <c r="C337" s="181" t="s">
        <v>492</v>
      </c>
      <c r="D337" s="181" t="s">
        <v>163</v>
      </c>
      <c r="E337" s="182" t="s">
        <v>2214</v>
      </c>
      <c r="F337" s="183" t="s">
        <v>2215</v>
      </c>
      <c r="G337" s="184" t="s">
        <v>178</v>
      </c>
      <c r="H337" s="185">
        <v>18</v>
      </c>
      <c r="I337" s="186"/>
      <c r="J337" s="185">
        <f>ROUND(I337*H337,2)</f>
        <v>0</v>
      </c>
      <c r="K337" s="183" t="s">
        <v>167</v>
      </c>
      <c r="L337" s="42"/>
      <c r="M337" s="187" t="s">
        <v>18</v>
      </c>
      <c r="N337" s="188" t="s">
        <v>43</v>
      </c>
      <c r="O337" s="67"/>
      <c r="P337" s="189">
        <f>O337*H337</f>
        <v>0</v>
      </c>
      <c r="Q337" s="189">
        <v>0</v>
      </c>
      <c r="R337" s="189">
        <f>Q337*H337</f>
        <v>0</v>
      </c>
      <c r="S337" s="189">
        <v>0</v>
      </c>
      <c r="T337" s="190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91" t="s">
        <v>168</v>
      </c>
      <c r="AT337" s="191" t="s">
        <v>163</v>
      </c>
      <c r="AU337" s="191" t="s">
        <v>81</v>
      </c>
      <c r="AY337" s="20" t="s">
        <v>160</v>
      </c>
      <c r="BE337" s="192">
        <f>IF(N337="základní",J337,0)</f>
        <v>0</v>
      </c>
      <c r="BF337" s="192">
        <f>IF(N337="snížená",J337,0)</f>
        <v>0</v>
      </c>
      <c r="BG337" s="192">
        <f>IF(N337="zákl. přenesená",J337,0)</f>
        <v>0</v>
      </c>
      <c r="BH337" s="192">
        <f>IF(N337="sníž. přenesená",J337,0)</f>
        <v>0</v>
      </c>
      <c r="BI337" s="192">
        <f>IF(N337="nulová",J337,0)</f>
        <v>0</v>
      </c>
      <c r="BJ337" s="20" t="s">
        <v>79</v>
      </c>
      <c r="BK337" s="192">
        <f>ROUND(I337*H337,2)</f>
        <v>0</v>
      </c>
      <c r="BL337" s="20" t="s">
        <v>168</v>
      </c>
      <c r="BM337" s="191" t="s">
        <v>2216</v>
      </c>
    </row>
    <row r="338" spans="1:65" s="2" customFormat="1">
      <c r="A338" s="37"/>
      <c r="B338" s="38"/>
      <c r="C338" s="39"/>
      <c r="D338" s="193" t="s">
        <v>170</v>
      </c>
      <c r="E338" s="39"/>
      <c r="F338" s="194" t="s">
        <v>2217</v>
      </c>
      <c r="G338" s="39"/>
      <c r="H338" s="39"/>
      <c r="I338" s="195"/>
      <c r="J338" s="39"/>
      <c r="K338" s="39"/>
      <c r="L338" s="42"/>
      <c r="M338" s="196"/>
      <c r="N338" s="197"/>
      <c r="O338" s="67"/>
      <c r="P338" s="67"/>
      <c r="Q338" s="67"/>
      <c r="R338" s="67"/>
      <c r="S338" s="67"/>
      <c r="T338" s="68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20" t="s">
        <v>170</v>
      </c>
      <c r="AU338" s="20" t="s">
        <v>81</v>
      </c>
    </row>
    <row r="339" spans="1:65" s="13" customFormat="1">
      <c r="B339" s="198"/>
      <c r="C339" s="199"/>
      <c r="D339" s="200" t="s">
        <v>172</v>
      </c>
      <c r="E339" s="201" t="s">
        <v>18</v>
      </c>
      <c r="F339" s="202" t="s">
        <v>2206</v>
      </c>
      <c r="G339" s="199"/>
      <c r="H339" s="201" t="s">
        <v>18</v>
      </c>
      <c r="I339" s="203"/>
      <c r="J339" s="199"/>
      <c r="K339" s="199"/>
      <c r="L339" s="204"/>
      <c r="M339" s="205"/>
      <c r="N339" s="206"/>
      <c r="O339" s="206"/>
      <c r="P339" s="206"/>
      <c r="Q339" s="206"/>
      <c r="R339" s="206"/>
      <c r="S339" s="206"/>
      <c r="T339" s="207"/>
      <c r="AT339" s="208" t="s">
        <v>172</v>
      </c>
      <c r="AU339" s="208" t="s">
        <v>81</v>
      </c>
      <c r="AV339" s="13" t="s">
        <v>79</v>
      </c>
      <c r="AW339" s="13" t="s">
        <v>34</v>
      </c>
      <c r="AX339" s="13" t="s">
        <v>72</v>
      </c>
      <c r="AY339" s="208" t="s">
        <v>160</v>
      </c>
    </row>
    <row r="340" spans="1:65" s="13" customFormat="1">
      <c r="B340" s="198"/>
      <c r="C340" s="199"/>
      <c r="D340" s="200" t="s">
        <v>172</v>
      </c>
      <c r="E340" s="201" t="s">
        <v>18</v>
      </c>
      <c r="F340" s="202" t="s">
        <v>2207</v>
      </c>
      <c r="G340" s="199"/>
      <c r="H340" s="201" t="s">
        <v>18</v>
      </c>
      <c r="I340" s="203"/>
      <c r="J340" s="199"/>
      <c r="K340" s="199"/>
      <c r="L340" s="204"/>
      <c r="M340" s="205"/>
      <c r="N340" s="206"/>
      <c r="O340" s="206"/>
      <c r="P340" s="206"/>
      <c r="Q340" s="206"/>
      <c r="R340" s="206"/>
      <c r="S340" s="206"/>
      <c r="T340" s="207"/>
      <c r="AT340" s="208" t="s">
        <v>172</v>
      </c>
      <c r="AU340" s="208" t="s">
        <v>81</v>
      </c>
      <c r="AV340" s="13" t="s">
        <v>79</v>
      </c>
      <c r="AW340" s="13" t="s">
        <v>34</v>
      </c>
      <c r="AX340" s="13" t="s">
        <v>72</v>
      </c>
      <c r="AY340" s="208" t="s">
        <v>160</v>
      </c>
    </row>
    <row r="341" spans="1:65" s="14" customFormat="1">
      <c r="B341" s="209"/>
      <c r="C341" s="210"/>
      <c r="D341" s="200" t="s">
        <v>172</v>
      </c>
      <c r="E341" s="211" t="s">
        <v>18</v>
      </c>
      <c r="F341" s="212" t="s">
        <v>2208</v>
      </c>
      <c r="G341" s="210"/>
      <c r="H341" s="213">
        <v>18</v>
      </c>
      <c r="I341" s="214"/>
      <c r="J341" s="210"/>
      <c r="K341" s="210"/>
      <c r="L341" s="215"/>
      <c r="M341" s="216"/>
      <c r="N341" s="217"/>
      <c r="O341" s="217"/>
      <c r="P341" s="217"/>
      <c r="Q341" s="217"/>
      <c r="R341" s="217"/>
      <c r="S341" s="217"/>
      <c r="T341" s="218"/>
      <c r="AT341" s="219" t="s">
        <v>172</v>
      </c>
      <c r="AU341" s="219" t="s">
        <v>81</v>
      </c>
      <c r="AV341" s="14" t="s">
        <v>81</v>
      </c>
      <c r="AW341" s="14" t="s">
        <v>34</v>
      </c>
      <c r="AX341" s="14" t="s">
        <v>72</v>
      </c>
      <c r="AY341" s="219" t="s">
        <v>160</v>
      </c>
    </row>
    <row r="342" spans="1:65" s="15" customFormat="1">
      <c r="B342" s="220"/>
      <c r="C342" s="221"/>
      <c r="D342" s="200" t="s">
        <v>172</v>
      </c>
      <c r="E342" s="222" t="s">
        <v>18</v>
      </c>
      <c r="F342" s="223" t="s">
        <v>175</v>
      </c>
      <c r="G342" s="221"/>
      <c r="H342" s="224">
        <v>18</v>
      </c>
      <c r="I342" s="225"/>
      <c r="J342" s="221"/>
      <c r="K342" s="221"/>
      <c r="L342" s="226"/>
      <c r="M342" s="227"/>
      <c r="N342" s="228"/>
      <c r="O342" s="228"/>
      <c r="P342" s="228"/>
      <c r="Q342" s="228"/>
      <c r="R342" s="228"/>
      <c r="S342" s="228"/>
      <c r="T342" s="229"/>
      <c r="AT342" s="230" t="s">
        <v>172</v>
      </c>
      <c r="AU342" s="230" t="s">
        <v>81</v>
      </c>
      <c r="AV342" s="15" t="s">
        <v>168</v>
      </c>
      <c r="AW342" s="15" t="s">
        <v>34</v>
      </c>
      <c r="AX342" s="15" t="s">
        <v>79</v>
      </c>
      <c r="AY342" s="230" t="s">
        <v>160</v>
      </c>
    </row>
    <row r="343" spans="1:65" s="2" customFormat="1" ht="34.799999999999997" customHeight="1">
      <c r="A343" s="37"/>
      <c r="B343" s="38"/>
      <c r="C343" s="181" t="s">
        <v>497</v>
      </c>
      <c r="D343" s="181" t="s">
        <v>163</v>
      </c>
      <c r="E343" s="182" t="s">
        <v>2218</v>
      </c>
      <c r="F343" s="183" t="s">
        <v>2219</v>
      </c>
      <c r="G343" s="184" t="s">
        <v>178</v>
      </c>
      <c r="H343" s="185">
        <v>66.5</v>
      </c>
      <c r="I343" s="186"/>
      <c r="J343" s="185">
        <f>ROUND(I343*H343,2)</f>
        <v>0</v>
      </c>
      <c r="K343" s="183" t="s">
        <v>167</v>
      </c>
      <c r="L343" s="42"/>
      <c r="M343" s="187" t="s">
        <v>18</v>
      </c>
      <c r="N343" s="188" t="s">
        <v>43</v>
      </c>
      <c r="O343" s="67"/>
      <c r="P343" s="189">
        <f>O343*H343</f>
        <v>0</v>
      </c>
      <c r="Q343" s="189">
        <v>0.11303000000000001</v>
      </c>
      <c r="R343" s="189">
        <f>Q343*H343</f>
        <v>7.5164949999999999</v>
      </c>
      <c r="S343" s="189">
        <v>0</v>
      </c>
      <c r="T343" s="190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91" t="s">
        <v>168</v>
      </c>
      <c r="AT343" s="191" t="s">
        <v>163</v>
      </c>
      <c r="AU343" s="191" t="s">
        <v>81</v>
      </c>
      <c r="AY343" s="20" t="s">
        <v>160</v>
      </c>
      <c r="BE343" s="192">
        <f>IF(N343="základní",J343,0)</f>
        <v>0</v>
      </c>
      <c r="BF343" s="192">
        <f>IF(N343="snížená",J343,0)</f>
        <v>0</v>
      </c>
      <c r="BG343" s="192">
        <f>IF(N343="zákl. přenesená",J343,0)</f>
        <v>0</v>
      </c>
      <c r="BH343" s="192">
        <f>IF(N343="sníž. přenesená",J343,0)</f>
        <v>0</v>
      </c>
      <c r="BI343" s="192">
        <f>IF(N343="nulová",J343,0)</f>
        <v>0</v>
      </c>
      <c r="BJ343" s="20" t="s">
        <v>79</v>
      </c>
      <c r="BK343" s="192">
        <f>ROUND(I343*H343,2)</f>
        <v>0</v>
      </c>
      <c r="BL343" s="20" t="s">
        <v>168</v>
      </c>
      <c r="BM343" s="191" t="s">
        <v>2220</v>
      </c>
    </row>
    <row r="344" spans="1:65" s="2" customFormat="1">
      <c r="A344" s="37"/>
      <c r="B344" s="38"/>
      <c r="C344" s="39"/>
      <c r="D344" s="193" t="s">
        <v>170</v>
      </c>
      <c r="E344" s="39"/>
      <c r="F344" s="194" t="s">
        <v>2221</v>
      </c>
      <c r="G344" s="39"/>
      <c r="H344" s="39"/>
      <c r="I344" s="195"/>
      <c r="J344" s="39"/>
      <c r="K344" s="39"/>
      <c r="L344" s="42"/>
      <c r="M344" s="196"/>
      <c r="N344" s="197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170</v>
      </c>
      <c r="AU344" s="20" t="s">
        <v>81</v>
      </c>
    </row>
    <row r="345" spans="1:65" s="13" customFormat="1">
      <c r="B345" s="198"/>
      <c r="C345" s="199"/>
      <c r="D345" s="200" t="s">
        <v>172</v>
      </c>
      <c r="E345" s="201" t="s">
        <v>18</v>
      </c>
      <c r="F345" s="202" t="s">
        <v>2206</v>
      </c>
      <c r="G345" s="199"/>
      <c r="H345" s="201" t="s">
        <v>18</v>
      </c>
      <c r="I345" s="203"/>
      <c r="J345" s="199"/>
      <c r="K345" s="199"/>
      <c r="L345" s="204"/>
      <c r="M345" s="205"/>
      <c r="N345" s="206"/>
      <c r="O345" s="206"/>
      <c r="P345" s="206"/>
      <c r="Q345" s="206"/>
      <c r="R345" s="206"/>
      <c r="S345" s="206"/>
      <c r="T345" s="207"/>
      <c r="AT345" s="208" t="s">
        <v>172</v>
      </c>
      <c r="AU345" s="208" t="s">
        <v>81</v>
      </c>
      <c r="AV345" s="13" t="s">
        <v>79</v>
      </c>
      <c r="AW345" s="13" t="s">
        <v>34</v>
      </c>
      <c r="AX345" s="13" t="s">
        <v>72</v>
      </c>
      <c r="AY345" s="208" t="s">
        <v>160</v>
      </c>
    </row>
    <row r="346" spans="1:65" s="13" customFormat="1">
      <c r="B346" s="198"/>
      <c r="C346" s="199"/>
      <c r="D346" s="200" t="s">
        <v>172</v>
      </c>
      <c r="E346" s="201" t="s">
        <v>18</v>
      </c>
      <c r="F346" s="202" t="s">
        <v>2222</v>
      </c>
      <c r="G346" s="199"/>
      <c r="H346" s="201" t="s">
        <v>18</v>
      </c>
      <c r="I346" s="203"/>
      <c r="J346" s="199"/>
      <c r="K346" s="199"/>
      <c r="L346" s="204"/>
      <c r="M346" s="205"/>
      <c r="N346" s="206"/>
      <c r="O346" s="206"/>
      <c r="P346" s="206"/>
      <c r="Q346" s="206"/>
      <c r="R346" s="206"/>
      <c r="S346" s="206"/>
      <c r="T346" s="207"/>
      <c r="AT346" s="208" t="s">
        <v>172</v>
      </c>
      <c r="AU346" s="208" t="s">
        <v>81</v>
      </c>
      <c r="AV346" s="13" t="s">
        <v>79</v>
      </c>
      <c r="AW346" s="13" t="s">
        <v>34</v>
      </c>
      <c r="AX346" s="13" t="s">
        <v>72</v>
      </c>
      <c r="AY346" s="208" t="s">
        <v>160</v>
      </c>
    </row>
    <row r="347" spans="1:65" s="14" customFormat="1">
      <c r="B347" s="209"/>
      <c r="C347" s="210"/>
      <c r="D347" s="200" t="s">
        <v>172</v>
      </c>
      <c r="E347" s="211" t="s">
        <v>18</v>
      </c>
      <c r="F347" s="212" t="s">
        <v>2223</v>
      </c>
      <c r="G347" s="210"/>
      <c r="H347" s="213">
        <v>66.5</v>
      </c>
      <c r="I347" s="214"/>
      <c r="J347" s="210"/>
      <c r="K347" s="210"/>
      <c r="L347" s="215"/>
      <c r="M347" s="216"/>
      <c r="N347" s="217"/>
      <c r="O347" s="217"/>
      <c r="P347" s="217"/>
      <c r="Q347" s="217"/>
      <c r="R347" s="217"/>
      <c r="S347" s="217"/>
      <c r="T347" s="218"/>
      <c r="AT347" s="219" t="s">
        <v>172</v>
      </c>
      <c r="AU347" s="219" t="s">
        <v>81</v>
      </c>
      <c r="AV347" s="14" t="s">
        <v>81</v>
      </c>
      <c r="AW347" s="14" t="s">
        <v>34</v>
      </c>
      <c r="AX347" s="14" t="s">
        <v>72</v>
      </c>
      <c r="AY347" s="219" t="s">
        <v>160</v>
      </c>
    </row>
    <row r="348" spans="1:65" s="15" customFormat="1">
      <c r="B348" s="220"/>
      <c r="C348" s="221"/>
      <c r="D348" s="200" t="s">
        <v>172</v>
      </c>
      <c r="E348" s="222" t="s">
        <v>18</v>
      </c>
      <c r="F348" s="223" t="s">
        <v>175</v>
      </c>
      <c r="G348" s="221"/>
      <c r="H348" s="224">
        <v>66.5</v>
      </c>
      <c r="I348" s="225"/>
      <c r="J348" s="221"/>
      <c r="K348" s="221"/>
      <c r="L348" s="226"/>
      <c r="M348" s="227"/>
      <c r="N348" s="228"/>
      <c r="O348" s="228"/>
      <c r="P348" s="228"/>
      <c r="Q348" s="228"/>
      <c r="R348" s="228"/>
      <c r="S348" s="228"/>
      <c r="T348" s="229"/>
      <c r="AT348" s="230" t="s">
        <v>172</v>
      </c>
      <c r="AU348" s="230" t="s">
        <v>81</v>
      </c>
      <c r="AV348" s="15" t="s">
        <v>168</v>
      </c>
      <c r="AW348" s="15" t="s">
        <v>34</v>
      </c>
      <c r="AX348" s="15" t="s">
        <v>79</v>
      </c>
      <c r="AY348" s="230" t="s">
        <v>160</v>
      </c>
    </row>
    <row r="349" spans="1:65" s="2" customFormat="1" ht="14.4" customHeight="1">
      <c r="A349" s="37"/>
      <c r="B349" s="38"/>
      <c r="C349" s="245" t="s">
        <v>503</v>
      </c>
      <c r="D349" s="245" t="s">
        <v>674</v>
      </c>
      <c r="E349" s="246" t="s">
        <v>2224</v>
      </c>
      <c r="F349" s="247" t="s">
        <v>2225</v>
      </c>
      <c r="G349" s="248" t="s">
        <v>178</v>
      </c>
      <c r="H349" s="249">
        <v>13.57</v>
      </c>
      <c r="I349" s="250"/>
      <c r="J349" s="249">
        <f>ROUND(I349*H349,2)</f>
        <v>0</v>
      </c>
      <c r="K349" s="247" t="s">
        <v>167</v>
      </c>
      <c r="L349" s="251"/>
      <c r="M349" s="252" t="s">
        <v>18</v>
      </c>
      <c r="N349" s="253" t="s">
        <v>43</v>
      </c>
      <c r="O349" s="67"/>
      <c r="P349" s="189">
        <f>O349*H349</f>
        <v>0</v>
      </c>
      <c r="Q349" s="189">
        <v>0.191</v>
      </c>
      <c r="R349" s="189">
        <f>Q349*H349</f>
        <v>2.5918700000000001</v>
      </c>
      <c r="S349" s="189">
        <v>0</v>
      </c>
      <c r="T349" s="190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91" t="s">
        <v>220</v>
      </c>
      <c r="AT349" s="191" t="s">
        <v>674</v>
      </c>
      <c r="AU349" s="191" t="s">
        <v>81</v>
      </c>
      <c r="AY349" s="20" t="s">
        <v>160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20" t="s">
        <v>79</v>
      </c>
      <c r="BK349" s="192">
        <f>ROUND(I349*H349,2)</f>
        <v>0</v>
      </c>
      <c r="BL349" s="20" t="s">
        <v>168</v>
      </c>
      <c r="BM349" s="191" t="s">
        <v>2226</v>
      </c>
    </row>
    <row r="350" spans="1:65" s="13" customFormat="1">
      <c r="B350" s="198"/>
      <c r="C350" s="199"/>
      <c r="D350" s="200" t="s">
        <v>172</v>
      </c>
      <c r="E350" s="201" t="s">
        <v>18</v>
      </c>
      <c r="F350" s="202" t="s">
        <v>2227</v>
      </c>
      <c r="G350" s="199"/>
      <c r="H350" s="201" t="s">
        <v>18</v>
      </c>
      <c r="I350" s="203"/>
      <c r="J350" s="199"/>
      <c r="K350" s="199"/>
      <c r="L350" s="204"/>
      <c r="M350" s="205"/>
      <c r="N350" s="206"/>
      <c r="O350" s="206"/>
      <c r="P350" s="206"/>
      <c r="Q350" s="206"/>
      <c r="R350" s="206"/>
      <c r="S350" s="206"/>
      <c r="T350" s="207"/>
      <c r="AT350" s="208" t="s">
        <v>172</v>
      </c>
      <c r="AU350" s="208" t="s">
        <v>81</v>
      </c>
      <c r="AV350" s="13" t="s">
        <v>79</v>
      </c>
      <c r="AW350" s="13" t="s">
        <v>34</v>
      </c>
      <c r="AX350" s="13" t="s">
        <v>72</v>
      </c>
      <c r="AY350" s="208" t="s">
        <v>160</v>
      </c>
    </row>
    <row r="351" spans="1:65" s="14" customFormat="1">
      <c r="B351" s="209"/>
      <c r="C351" s="210"/>
      <c r="D351" s="200" t="s">
        <v>172</v>
      </c>
      <c r="E351" s="211" t="s">
        <v>18</v>
      </c>
      <c r="F351" s="212" t="s">
        <v>2228</v>
      </c>
      <c r="G351" s="210"/>
      <c r="H351" s="213">
        <v>13.3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172</v>
      </c>
      <c r="AU351" s="219" t="s">
        <v>81</v>
      </c>
      <c r="AV351" s="14" t="s">
        <v>81</v>
      </c>
      <c r="AW351" s="14" t="s">
        <v>34</v>
      </c>
      <c r="AX351" s="14" t="s">
        <v>72</v>
      </c>
      <c r="AY351" s="219" t="s">
        <v>160</v>
      </c>
    </row>
    <row r="352" spans="1:65" s="15" customFormat="1">
      <c r="B352" s="220"/>
      <c r="C352" s="221"/>
      <c r="D352" s="200" t="s">
        <v>172</v>
      </c>
      <c r="E352" s="222" t="s">
        <v>18</v>
      </c>
      <c r="F352" s="223" t="s">
        <v>175</v>
      </c>
      <c r="G352" s="221"/>
      <c r="H352" s="224">
        <v>13.3</v>
      </c>
      <c r="I352" s="225"/>
      <c r="J352" s="221"/>
      <c r="K352" s="221"/>
      <c r="L352" s="226"/>
      <c r="M352" s="227"/>
      <c r="N352" s="228"/>
      <c r="O352" s="228"/>
      <c r="P352" s="228"/>
      <c r="Q352" s="228"/>
      <c r="R352" s="228"/>
      <c r="S352" s="228"/>
      <c r="T352" s="229"/>
      <c r="AT352" s="230" t="s">
        <v>172</v>
      </c>
      <c r="AU352" s="230" t="s">
        <v>81</v>
      </c>
      <c r="AV352" s="15" t="s">
        <v>168</v>
      </c>
      <c r="AW352" s="15" t="s">
        <v>34</v>
      </c>
      <c r="AX352" s="15" t="s">
        <v>79</v>
      </c>
      <c r="AY352" s="230" t="s">
        <v>160</v>
      </c>
    </row>
    <row r="353" spans="1:65" s="14" customFormat="1">
      <c r="B353" s="209"/>
      <c r="C353" s="210"/>
      <c r="D353" s="200" t="s">
        <v>172</v>
      </c>
      <c r="E353" s="210"/>
      <c r="F353" s="212" t="s">
        <v>2229</v>
      </c>
      <c r="G353" s="210"/>
      <c r="H353" s="213">
        <v>13.57</v>
      </c>
      <c r="I353" s="214"/>
      <c r="J353" s="210"/>
      <c r="K353" s="210"/>
      <c r="L353" s="215"/>
      <c r="M353" s="216"/>
      <c r="N353" s="217"/>
      <c r="O353" s="217"/>
      <c r="P353" s="217"/>
      <c r="Q353" s="217"/>
      <c r="R353" s="217"/>
      <c r="S353" s="217"/>
      <c r="T353" s="218"/>
      <c r="AT353" s="219" t="s">
        <v>172</v>
      </c>
      <c r="AU353" s="219" t="s">
        <v>81</v>
      </c>
      <c r="AV353" s="14" t="s">
        <v>81</v>
      </c>
      <c r="AW353" s="14" t="s">
        <v>4</v>
      </c>
      <c r="AX353" s="14" t="s">
        <v>79</v>
      </c>
      <c r="AY353" s="219" t="s">
        <v>160</v>
      </c>
    </row>
    <row r="354" spans="1:65" s="2" customFormat="1" ht="22.2" customHeight="1">
      <c r="A354" s="37"/>
      <c r="B354" s="38"/>
      <c r="C354" s="181" t="s">
        <v>512</v>
      </c>
      <c r="D354" s="181" t="s">
        <v>163</v>
      </c>
      <c r="E354" s="182" t="s">
        <v>2230</v>
      </c>
      <c r="F354" s="183" t="s">
        <v>2231</v>
      </c>
      <c r="G354" s="184" t="s">
        <v>178</v>
      </c>
      <c r="H354" s="185">
        <v>31.32</v>
      </c>
      <c r="I354" s="186"/>
      <c r="J354" s="185">
        <f>ROUND(I354*H354,2)</f>
        <v>0</v>
      </c>
      <c r="K354" s="183" t="s">
        <v>167</v>
      </c>
      <c r="L354" s="42"/>
      <c r="M354" s="187" t="s">
        <v>18</v>
      </c>
      <c r="N354" s="188" t="s">
        <v>43</v>
      </c>
      <c r="O354" s="67"/>
      <c r="P354" s="189">
        <f>O354*H354</f>
        <v>0</v>
      </c>
      <c r="Q354" s="189">
        <v>0</v>
      </c>
      <c r="R354" s="189">
        <f>Q354*H354</f>
        <v>0</v>
      </c>
      <c r="S354" s="189">
        <v>0</v>
      </c>
      <c r="T354" s="190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91" t="s">
        <v>168</v>
      </c>
      <c r="AT354" s="191" t="s">
        <v>163</v>
      </c>
      <c r="AU354" s="191" t="s">
        <v>81</v>
      </c>
      <c r="AY354" s="20" t="s">
        <v>160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20" t="s">
        <v>79</v>
      </c>
      <c r="BK354" s="192">
        <f>ROUND(I354*H354,2)</f>
        <v>0</v>
      </c>
      <c r="BL354" s="20" t="s">
        <v>168</v>
      </c>
      <c r="BM354" s="191" t="s">
        <v>2232</v>
      </c>
    </row>
    <row r="355" spans="1:65" s="2" customFormat="1">
      <c r="A355" s="37"/>
      <c r="B355" s="38"/>
      <c r="C355" s="39"/>
      <c r="D355" s="193" t="s">
        <v>170</v>
      </c>
      <c r="E355" s="39"/>
      <c r="F355" s="194" t="s">
        <v>2233</v>
      </c>
      <c r="G355" s="39"/>
      <c r="H355" s="39"/>
      <c r="I355" s="195"/>
      <c r="J355" s="39"/>
      <c r="K355" s="39"/>
      <c r="L355" s="42"/>
      <c r="M355" s="196"/>
      <c r="N355" s="197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170</v>
      </c>
      <c r="AU355" s="20" t="s">
        <v>81</v>
      </c>
    </row>
    <row r="356" spans="1:65" s="13" customFormat="1">
      <c r="B356" s="198"/>
      <c r="C356" s="199"/>
      <c r="D356" s="200" t="s">
        <v>172</v>
      </c>
      <c r="E356" s="201" t="s">
        <v>18</v>
      </c>
      <c r="F356" s="202" t="s">
        <v>2206</v>
      </c>
      <c r="G356" s="199"/>
      <c r="H356" s="201" t="s">
        <v>18</v>
      </c>
      <c r="I356" s="203"/>
      <c r="J356" s="199"/>
      <c r="K356" s="199"/>
      <c r="L356" s="204"/>
      <c r="M356" s="205"/>
      <c r="N356" s="206"/>
      <c r="O356" s="206"/>
      <c r="P356" s="206"/>
      <c r="Q356" s="206"/>
      <c r="R356" s="206"/>
      <c r="S356" s="206"/>
      <c r="T356" s="207"/>
      <c r="AT356" s="208" t="s">
        <v>172</v>
      </c>
      <c r="AU356" s="208" t="s">
        <v>81</v>
      </c>
      <c r="AV356" s="13" t="s">
        <v>79</v>
      </c>
      <c r="AW356" s="13" t="s">
        <v>34</v>
      </c>
      <c r="AX356" s="13" t="s">
        <v>72</v>
      </c>
      <c r="AY356" s="208" t="s">
        <v>160</v>
      </c>
    </row>
    <row r="357" spans="1:65" s="14" customFormat="1">
      <c r="B357" s="209"/>
      <c r="C357" s="210"/>
      <c r="D357" s="200" t="s">
        <v>172</v>
      </c>
      <c r="E357" s="211" t="s">
        <v>18</v>
      </c>
      <c r="F357" s="212" t="s">
        <v>2020</v>
      </c>
      <c r="G357" s="210"/>
      <c r="H357" s="213">
        <v>31.32</v>
      </c>
      <c r="I357" s="214"/>
      <c r="J357" s="210"/>
      <c r="K357" s="210"/>
      <c r="L357" s="215"/>
      <c r="M357" s="216"/>
      <c r="N357" s="217"/>
      <c r="O357" s="217"/>
      <c r="P357" s="217"/>
      <c r="Q357" s="217"/>
      <c r="R357" s="217"/>
      <c r="S357" s="217"/>
      <c r="T357" s="218"/>
      <c r="AT357" s="219" t="s">
        <v>172</v>
      </c>
      <c r="AU357" s="219" t="s">
        <v>81</v>
      </c>
      <c r="AV357" s="14" t="s">
        <v>81</v>
      </c>
      <c r="AW357" s="14" t="s">
        <v>34</v>
      </c>
      <c r="AX357" s="14" t="s">
        <v>72</v>
      </c>
      <c r="AY357" s="219" t="s">
        <v>160</v>
      </c>
    </row>
    <row r="358" spans="1:65" s="15" customFormat="1">
      <c r="B358" s="220"/>
      <c r="C358" s="221"/>
      <c r="D358" s="200" t="s">
        <v>172</v>
      </c>
      <c r="E358" s="222" t="s">
        <v>18</v>
      </c>
      <c r="F358" s="223" t="s">
        <v>175</v>
      </c>
      <c r="G358" s="221"/>
      <c r="H358" s="224">
        <v>31.32</v>
      </c>
      <c r="I358" s="225"/>
      <c r="J358" s="221"/>
      <c r="K358" s="221"/>
      <c r="L358" s="226"/>
      <c r="M358" s="227"/>
      <c r="N358" s="228"/>
      <c r="O358" s="228"/>
      <c r="P358" s="228"/>
      <c r="Q358" s="228"/>
      <c r="R358" s="228"/>
      <c r="S358" s="228"/>
      <c r="T358" s="229"/>
      <c r="AT358" s="230" t="s">
        <v>172</v>
      </c>
      <c r="AU358" s="230" t="s">
        <v>81</v>
      </c>
      <c r="AV358" s="15" t="s">
        <v>168</v>
      </c>
      <c r="AW358" s="15" t="s">
        <v>34</v>
      </c>
      <c r="AX358" s="15" t="s">
        <v>79</v>
      </c>
      <c r="AY358" s="230" t="s">
        <v>160</v>
      </c>
    </row>
    <row r="359" spans="1:65" s="2" customFormat="1" ht="19.8" customHeight="1">
      <c r="A359" s="37"/>
      <c r="B359" s="38"/>
      <c r="C359" s="181" t="s">
        <v>827</v>
      </c>
      <c r="D359" s="181" t="s">
        <v>163</v>
      </c>
      <c r="E359" s="182" t="s">
        <v>2234</v>
      </c>
      <c r="F359" s="183" t="s">
        <v>2235</v>
      </c>
      <c r="G359" s="184" t="s">
        <v>178</v>
      </c>
      <c r="H359" s="185">
        <v>31.32</v>
      </c>
      <c r="I359" s="186"/>
      <c r="J359" s="185">
        <f>ROUND(I359*H359,2)</f>
        <v>0</v>
      </c>
      <c r="K359" s="183" t="s">
        <v>18</v>
      </c>
      <c r="L359" s="42"/>
      <c r="M359" s="187" t="s">
        <v>18</v>
      </c>
      <c r="N359" s="188" t="s">
        <v>43</v>
      </c>
      <c r="O359" s="67"/>
      <c r="P359" s="189">
        <f>O359*H359</f>
        <v>0</v>
      </c>
      <c r="Q359" s="189">
        <v>0</v>
      </c>
      <c r="R359" s="189">
        <f>Q359*H359</f>
        <v>0</v>
      </c>
      <c r="S359" s="189">
        <v>0</v>
      </c>
      <c r="T359" s="190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91" t="s">
        <v>168</v>
      </c>
      <c r="AT359" s="191" t="s">
        <v>163</v>
      </c>
      <c r="AU359" s="191" t="s">
        <v>81</v>
      </c>
      <c r="AY359" s="20" t="s">
        <v>160</v>
      </c>
      <c r="BE359" s="192">
        <f>IF(N359="základní",J359,0)</f>
        <v>0</v>
      </c>
      <c r="BF359" s="192">
        <f>IF(N359="snížená",J359,0)</f>
        <v>0</v>
      </c>
      <c r="BG359" s="192">
        <f>IF(N359="zákl. přenesená",J359,0)</f>
        <v>0</v>
      </c>
      <c r="BH359" s="192">
        <f>IF(N359="sníž. přenesená",J359,0)</f>
        <v>0</v>
      </c>
      <c r="BI359" s="192">
        <f>IF(N359="nulová",J359,0)</f>
        <v>0</v>
      </c>
      <c r="BJ359" s="20" t="s">
        <v>79</v>
      </c>
      <c r="BK359" s="192">
        <f>ROUND(I359*H359,2)</f>
        <v>0</v>
      </c>
      <c r="BL359" s="20" t="s">
        <v>168</v>
      </c>
      <c r="BM359" s="191" t="s">
        <v>2236</v>
      </c>
    </row>
    <row r="360" spans="1:65" s="13" customFormat="1">
      <c r="B360" s="198"/>
      <c r="C360" s="199"/>
      <c r="D360" s="200" t="s">
        <v>172</v>
      </c>
      <c r="E360" s="201" t="s">
        <v>18</v>
      </c>
      <c r="F360" s="202" t="s">
        <v>2206</v>
      </c>
      <c r="G360" s="199"/>
      <c r="H360" s="201" t="s">
        <v>18</v>
      </c>
      <c r="I360" s="203"/>
      <c r="J360" s="199"/>
      <c r="K360" s="199"/>
      <c r="L360" s="204"/>
      <c r="M360" s="205"/>
      <c r="N360" s="206"/>
      <c r="O360" s="206"/>
      <c r="P360" s="206"/>
      <c r="Q360" s="206"/>
      <c r="R360" s="206"/>
      <c r="S360" s="206"/>
      <c r="T360" s="207"/>
      <c r="AT360" s="208" t="s">
        <v>172</v>
      </c>
      <c r="AU360" s="208" t="s">
        <v>81</v>
      </c>
      <c r="AV360" s="13" t="s">
        <v>79</v>
      </c>
      <c r="AW360" s="13" t="s">
        <v>34</v>
      </c>
      <c r="AX360" s="13" t="s">
        <v>72</v>
      </c>
      <c r="AY360" s="208" t="s">
        <v>160</v>
      </c>
    </row>
    <row r="361" spans="1:65" s="14" customFormat="1">
      <c r="B361" s="209"/>
      <c r="C361" s="210"/>
      <c r="D361" s="200" t="s">
        <v>172</v>
      </c>
      <c r="E361" s="211" t="s">
        <v>18</v>
      </c>
      <c r="F361" s="212" t="s">
        <v>2020</v>
      </c>
      <c r="G361" s="210"/>
      <c r="H361" s="213">
        <v>31.32</v>
      </c>
      <c r="I361" s="214"/>
      <c r="J361" s="210"/>
      <c r="K361" s="210"/>
      <c r="L361" s="215"/>
      <c r="M361" s="216"/>
      <c r="N361" s="217"/>
      <c r="O361" s="217"/>
      <c r="P361" s="217"/>
      <c r="Q361" s="217"/>
      <c r="R361" s="217"/>
      <c r="S361" s="217"/>
      <c r="T361" s="218"/>
      <c r="AT361" s="219" t="s">
        <v>172</v>
      </c>
      <c r="AU361" s="219" t="s">
        <v>81</v>
      </c>
      <c r="AV361" s="14" t="s">
        <v>81</v>
      </c>
      <c r="AW361" s="14" t="s">
        <v>34</v>
      </c>
      <c r="AX361" s="14" t="s">
        <v>72</v>
      </c>
      <c r="AY361" s="219" t="s">
        <v>160</v>
      </c>
    </row>
    <row r="362" spans="1:65" s="15" customFormat="1">
      <c r="B362" s="220"/>
      <c r="C362" s="221"/>
      <c r="D362" s="200" t="s">
        <v>172</v>
      </c>
      <c r="E362" s="222" t="s">
        <v>18</v>
      </c>
      <c r="F362" s="223" t="s">
        <v>175</v>
      </c>
      <c r="G362" s="221"/>
      <c r="H362" s="224">
        <v>31.32</v>
      </c>
      <c r="I362" s="225"/>
      <c r="J362" s="221"/>
      <c r="K362" s="221"/>
      <c r="L362" s="226"/>
      <c r="M362" s="227"/>
      <c r="N362" s="228"/>
      <c r="O362" s="228"/>
      <c r="P362" s="228"/>
      <c r="Q362" s="228"/>
      <c r="R362" s="228"/>
      <c r="S362" s="228"/>
      <c r="T362" s="229"/>
      <c r="AT362" s="230" t="s">
        <v>172</v>
      </c>
      <c r="AU362" s="230" t="s">
        <v>81</v>
      </c>
      <c r="AV362" s="15" t="s">
        <v>168</v>
      </c>
      <c r="AW362" s="15" t="s">
        <v>34</v>
      </c>
      <c r="AX362" s="15" t="s">
        <v>79</v>
      </c>
      <c r="AY362" s="230" t="s">
        <v>160</v>
      </c>
    </row>
    <row r="363" spans="1:65" s="2" customFormat="1" ht="22.2" customHeight="1">
      <c r="A363" s="37"/>
      <c r="B363" s="38"/>
      <c r="C363" s="181" t="s">
        <v>833</v>
      </c>
      <c r="D363" s="181" t="s">
        <v>163</v>
      </c>
      <c r="E363" s="182" t="s">
        <v>2237</v>
      </c>
      <c r="F363" s="183" t="s">
        <v>2238</v>
      </c>
      <c r="G363" s="184" t="s">
        <v>178</v>
      </c>
      <c r="H363" s="185">
        <v>31.32</v>
      </c>
      <c r="I363" s="186"/>
      <c r="J363" s="185">
        <f>ROUND(I363*H363,2)</f>
        <v>0</v>
      </c>
      <c r="K363" s="183" t="s">
        <v>167</v>
      </c>
      <c r="L363" s="42"/>
      <c r="M363" s="187" t="s">
        <v>18</v>
      </c>
      <c r="N363" s="188" t="s">
        <v>43</v>
      </c>
      <c r="O363" s="67"/>
      <c r="P363" s="189">
        <f>O363*H363</f>
        <v>0</v>
      </c>
      <c r="Q363" s="189">
        <v>0</v>
      </c>
      <c r="R363" s="189">
        <f>Q363*H363</f>
        <v>0</v>
      </c>
      <c r="S363" s="189">
        <v>0</v>
      </c>
      <c r="T363" s="190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91" t="s">
        <v>168</v>
      </c>
      <c r="AT363" s="191" t="s">
        <v>163</v>
      </c>
      <c r="AU363" s="191" t="s">
        <v>81</v>
      </c>
      <c r="AY363" s="20" t="s">
        <v>160</v>
      </c>
      <c r="BE363" s="192">
        <f>IF(N363="základní",J363,0)</f>
        <v>0</v>
      </c>
      <c r="BF363" s="192">
        <f>IF(N363="snížená",J363,0)</f>
        <v>0</v>
      </c>
      <c r="BG363" s="192">
        <f>IF(N363="zákl. přenesená",J363,0)</f>
        <v>0</v>
      </c>
      <c r="BH363" s="192">
        <f>IF(N363="sníž. přenesená",J363,0)</f>
        <v>0</v>
      </c>
      <c r="BI363" s="192">
        <f>IF(N363="nulová",J363,0)</f>
        <v>0</v>
      </c>
      <c r="BJ363" s="20" t="s">
        <v>79</v>
      </c>
      <c r="BK363" s="192">
        <f>ROUND(I363*H363,2)</f>
        <v>0</v>
      </c>
      <c r="BL363" s="20" t="s">
        <v>168</v>
      </c>
      <c r="BM363" s="191" t="s">
        <v>2239</v>
      </c>
    </row>
    <row r="364" spans="1:65" s="2" customFormat="1">
      <c r="A364" s="37"/>
      <c r="B364" s="38"/>
      <c r="C364" s="39"/>
      <c r="D364" s="193" t="s">
        <v>170</v>
      </c>
      <c r="E364" s="39"/>
      <c r="F364" s="194" t="s">
        <v>2240</v>
      </c>
      <c r="G364" s="39"/>
      <c r="H364" s="39"/>
      <c r="I364" s="195"/>
      <c r="J364" s="39"/>
      <c r="K364" s="39"/>
      <c r="L364" s="42"/>
      <c r="M364" s="196"/>
      <c r="N364" s="197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170</v>
      </c>
      <c r="AU364" s="20" t="s">
        <v>81</v>
      </c>
    </row>
    <row r="365" spans="1:65" s="13" customFormat="1">
      <c r="B365" s="198"/>
      <c r="C365" s="199"/>
      <c r="D365" s="200" t="s">
        <v>172</v>
      </c>
      <c r="E365" s="201" t="s">
        <v>18</v>
      </c>
      <c r="F365" s="202" t="s">
        <v>2241</v>
      </c>
      <c r="G365" s="199"/>
      <c r="H365" s="201" t="s">
        <v>18</v>
      </c>
      <c r="I365" s="203"/>
      <c r="J365" s="199"/>
      <c r="K365" s="199"/>
      <c r="L365" s="204"/>
      <c r="M365" s="205"/>
      <c r="N365" s="206"/>
      <c r="O365" s="206"/>
      <c r="P365" s="206"/>
      <c r="Q365" s="206"/>
      <c r="R365" s="206"/>
      <c r="S365" s="206"/>
      <c r="T365" s="207"/>
      <c r="AT365" s="208" t="s">
        <v>172</v>
      </c>
      <c r="AU365" s="208" t="s">
        <v>81</v>
      </c>
      <c r="AV365" s="13" t="s">
        <v>79</v>
      </c>
      <c r="AW365" s="13" t="s">
        <v>34</v>
      </c>
      <c r="AX365" s="13" t="s">
        <v>72</v>
      </c>
      <c r="AY365" s="208" t="s">
        <v>160</v>
      </c>
    </row>
    <row r="366" spans="1:65" s="13" customFormat="1">
      <c r="B366" s="198"/>
      <c r="C366" s="199"/>
      <c r="D366" s="200" t="s">
        <v>172</v>
      </c>
      <c r="E366" s="201" t="s">
        <v>18</v>
      </c>
      <c r="F366" s="202" t="s">
        <v>2206</v>
      </c>
      <c r="G366" s="199"/>
      <c r="H366" s="201" t="s">
        <v>18</v>
      </c>
      <c r="I366" s="203"/>
      <c r="J366" s="199"/>
      <c r="K366" s="199"/>
      <c r="L366" s="204"/>
      <c r="M366" s="205"/>
      <c r="N366" s="206"/>
      <c r="O366" s="206"/>
      <c r="P366" s="206"/>
      <c r="Q366" s="206"/>
      <c r="R366" s="206"/>
      <c r="S366" s="206"/>
      <c r="T366" s="207"/>
      <c r="AT366" s="208" t="s">
        <v>172</v>
      </c>
      <c r="AU366" s="208" t="s">
        <v>81</v>
      </c>
      <c r="AV366" s="13" t="s">
        <v>79</v>
      </c>
      <c r="AW366" s="13" t="s">
        <v>34</v>
      </c>
      <c r="AX366" s="13" t="s">
        <v>72</v>
      </c>
      <c r="AY366" s="208" t="s">
        <v>160</v>
      </c>
    </row>
    <row r="367" spans="1:65" s="14" customFormat="1">
      <c r="B367" s="209"/>
      <c r="C367" s="210"/>
      <c r="D367" s="200" t="s">
        <v>172</v>
      </c>
      <c r="E367" s="211" t="s">
        <v>18</v>
      </c>
      <c r="F367" s="212" t="s">
        <v>2020</v>
      </c>
      <c r="G367" s="210"/>
      <c r="H367" s="213">
        <v>31.32</v>
      </c>
      <c r="I367" s="214"/>
      <c r="J367" s="210"/>
      <c r="K367" s="210"/>
      <c r="L367" s="215"/>
      <c r="M367" s="216"/>
      <c r="N367" s="217"/>
      <c r="O367" s="217"/>
      <c r="P367" s="217"/>
      <c r="Q367" s="217"/>
      <c r="R367" s="217"/>
      <c r="S367" s="217"/>
      <c r="T367" s="218"/>
      <c r="AT367" s="219" t="s">
        <v>172</v>
      </c>
      <c r="AU367" s="219" t="s">
        <v>81</v>
      </c>
      <c r="AV367" s="14" t="s">
        <v>81</v>
      </c>
      <c r="AW367" s="14" t="s">
        <v>34</v>
      </c>
      <c r="AX367" s="14" t="s">
        <v>72</v>
      </c>
      <c r="AY367" s="219" t="s">
        <v>160</v>
      </c>
    </row>
    <row r="368" spans="1:65" s="15" customFormat="1">
      <c r="B368" s="220"/>
      <c r="C368" s="221"/>
      <c r="D368" s="200" t="s">
        <v>172</v>
      </c>
      <c r="E368" s="222" t="s">
        <v>18</v>
      </c>
      <c r="F368" s="223" t="s">
        <v>175</v>
      </c>
      <c r="G368" s="221"/>
      <c r="H368" s="224">
        <v>31.32</v>
      </c>
      <c r="I368" s="225"/>
      <c r="J368" s="221"/>
      <c r="K368" s="221"/>
      <c r="L368" s="226"/>
      <c r="M368" s="227"/>
      <c r="N368" s="228"/>
      <c r="O368" s="228"/>
      <c r="P368" s="228"/>
      <c r="Q368" s="228"/>
      <c r="R368" s="228"/>
      <c r="S368" s="228"/>
      <c r="T368" s="229"/>
      <c r="AT368" s="230" t="s">
        <v>172</v>
      </c>
      <c r="AU368" s="230" t="s">
        <v>81</v>
      </c>
      <c r="AV368" s="15" t="s">
        <v>168</v>
      </c>
      <c r="AW368" s="15" t="s">
        <v>34</v>
      </c>
      <c r="AX368" s="15" t="s">
        <v>79</v>
      </c>
      <c r="AY368" s="230" t="s">
        <v>160</v>
      </c>
    </row>
    <row r="369" spans="1:65" s="12" customFormat="1" ht="22.8" customHeight="1">
      <c r="B369" s="165"/>
      <c r="C369" s="166"/>
      <c r="D369" s="167" t="s">
        <v>71</v>
      </c>
      <c r="E369" s="179" t="s">
        <v>220</v>
      </c>
      <c r="F369" s="179" t="s">
        <v>1004</v>
      </c>
      <c r="G369" s="166"/>
      <c r="H369" s="166"/>
      <c r="I369" s="169"/>
      <c r="J369" s="180">
        <f>BK369</f>
        <v>0</v>
      </c>
      <c r="K369" s="166"/>
      <c r="L369" s="171"/>
      <c r="M369" s="172"/>
      <c r="N369" s="173"/>
      <c r="O369" s="173"/>
      <c r="P369" s="174">
        <f>SUM(P370:P691)</f>
        <v>0</v>
      </c>
      <c r="Q369" s="173"/>
      <c r="R369" s="174">
        <f>SUM(R370:R691)</f>
        <v>3.7599754999999999</v>
      </c>
      <c r="S369" s="173"/>
      <c r="T369" s="175">
        <f>SUM(T370:T691)</f>
        <v>3.7504999999999997</v>
      </c>
      <c r="AR369" s="176" t="s">
        <v>79</v>
      </c>
      <c r="AT369" s="177" t="s">
        <v>71</v>
      </c>
      <c r="AU369" s="177" t="s">
        <v>79</v>
      </c>
      <c r="AY369" s="176" t="s">
        <v>160</v>
      </c>
      <c r="BK369" s="178">
        <f>SUM(BK370:BK691)</f>
        <v>0</v>
      </c>
    </row>
    <row r="370" spans="1:65" s="2" customFormat="1" ht="14.4" customHeight="1">
      <c r="A370" s="37"/>
      <c r="B370" s="38"/>
      <c r="C370" s="181" t="s">
        <v>840</v>
      </c>
      <c r="D370" s="181" t="s">
        <v>163</v>
      </c>
      <c r="E370" s="182" t="s">
        <v>2242</v>
      </c>
      <c r="F370" s="183" t="s">
        <v>2243</v>
      </c>
      <c r="G370" s="184" t="s">
        <v>166</v>
      </c>
      <c r="H370" s="185">
        <v>6.3</v>
      </c>
      <c r="I370" s="186"/>
      <c r="J370" s="185">
        <f>ROUND(I370*H370,2)</f>
        <v>0</v>
      </c>
      <c r="K370" s="183" t="s">
        <v>18</v>
      </c>
      <c r="L370" s="42"/>
      <c r="M370" s="187" t="s">
        <v>18</v>
      </c>
      <c r="N370" s="188" t="s">
        <v>43</v>
      </c>
      <c r="O370" s="67"/>
      <c r="P370" s="189">
        <f>O370*H370</f>
        <v>0</v>
      </c>
      <c r="Q370" s="189">
        <v>0</v>
      </c>
      <c r="R370" s="189">
        <f>Q370*H370</f>
        <v>0</v>
      </c>
      <c r="S370" s="189">
        <v>0.36</v>
      </c>
      <c r="T370" s="190">
        <f>S370*H370</f>
        <v>2.2679999999999998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191" t="s">
        <v>168</v>
      </c>
      <c r="AT370" s="191" t="s">
        <v>163</v>
      </c>
      <c r="AU370" s="191" t="s">
        <v>81</v>
      </c>
      <c r="AY370" s="20" t="s">
        <v>160</v>
      </c>
      <c r="BE370" s="192">
        <f>IF(N370="základní",J370,0)</f>
        <v>0</v>
      </c>
      <c r="BF370" s="192">
        <f>IF(N370="snížená",J370,0)</f>
        <v>0</v>
      </c>
      <c r="BG370" s="192">
        <f>IF(N370="zákl. přenesená",J370,0)</f>
        <v>0</v>
      </c>
      <c r="BH370" s="192">
        <f>IF(N370="sníž. přenesená",J370,0)</f>
        <v>0</v>
      </c>
      <c r="BI370" s="192">
        <f>IF(N370="nulová",J370,0)</f>
        <v>0</v>
      </c>
      <c r="BJ370" s="20" t="s">
        <v>79</v>
      </c>
      <c r="BK370" s="192">
        <f>ROUND(I370*H370,2)</f>
        <v>0</v>
      </c>
      <c r="BL370" s="20" t="s">
        <v>168</v>
      </c>
      <c r="BM370" s="191" t="s">
        <v>2244</v>
      </c>
    </row>
    <row r="371" spans="1:65" s="14" customFormat="1">
      <c r="B371" s="209"/>
      <c r="C371" s="210"/>
      <c r="D371" s="200" t="s">
        <v>172</v>
      </c>
      <c r="E371" s="211" t="s">
        <v>18</v>
      </c>
      <c r="F371" s="212" t="s">
        <v>2245</v>
      </c>
      <c r="G371" s="210"/>
      <c r="H371" s="213">
        <v>6.3</v>
      </c>
      <c r="I371" s="214"/>
      <c r="J371" s="210"/>
      <c r="K371" s="210"/>
      <c r="L371" s="215"/>
      <c r="M371" s="216"/>
      <c r="N371" s="217"/>
      <c r="O371" s="217"/>
      <c r="P371" s="217"/>
      <c r="Q371" s="217"/>
      <c r="R371" s="217"/>
      <c r="S371" s="217"/>
      <c r="T371" s="218"/>
      <c r="AT371" s="219" t="s">
        <v>172</v>
      </c>
      <c r="AU371" s="219" t="s">
        <v>81</v>
      </c>
      <c r="AV371" s="14" t="s">
        <v>81</v>
      </c>
      <c r="AW371" s="14" t="s">
        <v>34</v>
      </c>
      <c r="AX371" s="14" t="s">
        <v>72</v>
      </c>
      <c r="AY371" s="219" t="s">
        <v>160</v>
      </c>
    </row>
    <row r="372" spans="1:65" s="15" customFormat="1">
      <c r="B372" s="220"/>
      <c r="C372" s="221"/>
      <c r="D372" s="200" t="s">
        <v>172</v>
      </c>
      <c r="E372" s="222" t="s">
        <v>18</v>
      </c>
      <c r="F372" s="223" t="s">
        <v>175</v>
      </c>
      <c r="G372" s="221"/>
      <c r="H372" s="224">
        <v>6.3</v>
      </c>
      <c r="I372" s="225"/>
      <c r="J372" s="221"/>
      <c r="K372" s="221"/>
      <c r="L372" s="226"/>
      <c r="M372" s="227"/>
      <c r="N372" s="228"/>
      <c r="O372" s="228"/>
      <c r="P372" s="228"/>
      <c r="Q372" s="228"/>
      <c r="R372" s="228"/>
      <c r="S372" s="228"/>
      <c r="T372" s="229"/>
      <c r="AT372" s="230" t="s">
        <v>172</v>
      </c>
      <c r="AU372" s="230" t="s">
        <v>81</v>
      </c>
      <c r="AV372" s="15" t="s">
        <v>168</v>
      </c>
      <c r="AW372" s="15" t="s">
        <v>34</v>
      </c>
      <c r="AX372" s="15" t="s">
        <v>79</v>
      </c>
      <c r="AY372" s="230" t="s">
        <v>160</v>
      </c>
    </row>
    <row r="373" spans="1:65" s="2" customFormat="1" ht="14.4" customHeight="1">
      <c r="A373" s="37"/>
      <c r="B373" s="38"/>
      <c r="C373" s="181" t="s">
        <v>845</v>
      </c>
      <c r="D373" s="181" t="s">
        <v>163</v>
      </c>
      <c r="E373" s="182" t="s">
        <v>2246</v>
      </c>
      <c r="F373" s="183" t="s">
        <v>2247</v>
      </c>
      <c r="G373" s="184" t="s">
        <v>241</v>
      </c>
      <c r="H373" s="185">
        <v>5.5</v>
      </c>
      <c r="I373" s="186"/>
      <c r="J373" s="185">
        <f>ROUND(I373*H373,2)</f>
        <v>0</v>
      </c>
      <c r="K373" s="183" t="s">
        <v>167</v>
      </c>
      <c r="L373" s="42"/>
      <c r="M373" s="187" t="s">
        <v>18</v>
      </c>
      <c r="N373" s="188" t="s">
        <v>43</v>
      </c>
      <c r="O373" s="67"/>
      <c r="P373" s="189">
        <f>O373*H373</f>
        <v>0</v>
      </c>
      <c r="Q373" s="189">
        <v>0</v>
      </c>
      <c r="R373" s="189">
        <f>Q373*H373</f>
        <v>0</v>
      </c>
      <c r="S373" s="189">
        <v>5.0000000000000001E-3</v>
      </c>
      <c r="T373" s="190">
        <f>S373*H373</f>
        <v>2.75E-2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191" t="s">
        <v>168</v>
      </c>
      <c r="AT373" s="191" t="s">
        <v>163</v>
      </c>
      <c r="AU373" s="191" t="s">
        <v>81</v>
      </c>
      <c r="AY373" s="20" t="s">
        <v>160</v>
      </c>
      <c r="BE373" s="192">
        <f>IF(N373="základní",J373,0)</f>
        <v>0</v>
      </c>
      <c r="BF373" s="192">
        <f>IF(N373="snížená",J373,0)</f>
        <v>0</v>
      </c>
      <c r="BG373" s="192">
        <f>IF(N373="zákl. přenesená",J373,0)</f>
        <v>0</v>
      </c>
      <c r="BH373" s="192">
        <f>IF(N373="sníž. přenesená",J373,0)</f>
        <v>0</v>
      </c>
      <c r="BI373" s="192">
        <f>IF(N373="nulová",J373,0)</f>
        <v>0</v>
      </c>
      <c r="BJ373" s="20" t="s">
        <v>79</v>
      </c>
      <c r="BK373" s="192">
        <f>ROUND(I373*H373,2)</f>
        <v>0</v>
      </c>
      <c r="BL373" s="20" t="s">
        <v>168</v>
      </c>
      <c r="BM373" s="191" t="s">
        <v>2248</v>
      </c>
    </row>
    <row r="374" spans="1:65" s="2" customFormat="1">
      <c r="A374" s="37"/>
      <c r="B374" s="38"/>
      <c r="C374" s="39"/>
      <c r="D374" s="193" t="s">
        <v>170</v>
      </c>
      <c r="E374" s="39"/>
      <c r="F374" s="194" t="s">
        <v>2249</v>
      </c>
      <c r="G374" s="39"/>
      <c r="H374" s="39"/>
      <c r="I374" s="195"/>
      <c r="J374" s="39"/>
      <c r="K374" s="39"/>
      <c r="L374" s="42"/>
      <c r="M374" s="196"/>
      <c r="N374" s="197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170</v>
      </c>
      <c r="AU374" s="20" t="s">
        <v>81</v>
      </c>
    </row>
    <row r="375" spans="1:65" s="14" customFormat="1">
      <c r="B375" s="209"/>
      <c r="C375" s="210"/>
      <c r="D375" s="200" t="s">
        <v>172</v>
      </c>
      <c r="E375" s="211" t="s">
        <v>18</v>
      </c>
      <c r="F375" s="212" t="s">
        <v>2250</v>
      </c>
      <c r="G375" s="210"/>
      <c r="H375" s="213">
        <v>5.5</v>
      </c>
      <c r="I375" s="214"/>
      <c r="J375" s="210"/>
      <c r="K375" s="210"/>
      <c r="L375" s="215"/>
      <c r="M375" s="216"/>
      <c r="N375" s="217"/>
      <c r="O375" s="217"/>
      <c r="P375" s="217"/>
      <c r="Q375" s="217"/>
      <c r="R375" s="217"/>
      <c r="S375" s="217"/>
      <c r="T375" s="218"/>
      <c r="AT375" s="219" t="s">
        <v>172</v>
      </c>
      <c r="AU375" s="219" t="s">
        <v>81</v>
      </c>
      <c r="AV375" s="14" t="s">
        <v>81</v>
      </c>
      <c r="AW375" s="14" t="s">
        <v>34</v>
      </c>
      <c r="AX375" s="14" t="s">
        <v>79</v>
      </c>
      <c r="AY375" s="219" t="s">
        <v>160</v>
      </c>
    </row>
    <row r="376" spans="1:65" s="2" customFormat="1" ht="14.4" customHeight="1">
      <c r="A376" s="37"/>
      <c r="B376" s="38"/>
      <c r="C376" s="181" t="s">
        <v>850</v>
      </c>
      <c r="D376" s="181" t="s">
        <v>163</v>
      </c>
      <c r="E376" s="182" t="s">
        <v>2251</v>
      </c>
      <c r="F376" s="183" t="s">
        <v>2252</v>
      </c>
      <c r="G376" s="184" t="s">
        <v>241</v>
      </c>
      <c r="H376" s="185">
        <v>90</v>
      </c>
      <c r="I376" s="186"/>
      <c r="J376" s="185">
        <f>ROUND(I376*H376,2)</f>
        <v>0</v>
      </c>
      <c r="K376" s="183" t="s">
        <v>167</v>
      </c>
      <c r="L376" s="42"/>
      <c r="M376" s="187" t="s">
        <v>18</v>
      </c>
      <c r="N376" s="188" t="s">
        <v>43</v>
      </c>
      <c r="O376" s="67"/>
      <c r="P376" s="189">
        <f>O376*H376</f>
        <v>0</v>
      </c>
      <c r="Q376" s="189">
        <v>0</v>
      </c>
      <c r="R376" s="189">
        <f>Q376*H376</f>
        <v>0</v>
      </c>
      <c r="S376" s="189">
        <v>5.4999999999999997E-3</v>
      </c>
      <c r="T376" s="190">
        <f>S376*H376</f>
        <v>0.495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191" t="s">
        <v>168</v>
      </c>
      <c r="AT376" s="191" t="s">
        <v>163</v>
      </c>
      <c r="AU376" s="191" t="s">
        <v>81</v>
      </c>
      <c r="AY376" s="20" t="s">
        <v>160</v>
      </c>
      <c r="BE376" s="192">
        <f>IF(N376="základní",J376,0)</f>
        <v>0</v>
      </c>
      <c r="BF376" s="192">
        <f>IF(N376="snížená",J376,0)</f>
        <v>0</v>
      </c>
      <c r="BG376" s="192">
        <f>IF(N376="zákl. přenesená",J376,0)</f>
        <v>0</v>
      </c>
      <c r="BH376" s="192">
        <f>IF(N376="sníž. přenesená",J376,0)</f>
        <v>0</v>
      </c>
      <c r="BI376" s="192">
        <f>IF(N376="nulová",J376,0)</f>
        <v>0</v>
      </c>
      <c r="BJ376" s="20" t="s">
        <v>79</v>
      </c>
      <c r="BK376" s="192">
        <f>ROUND(I376*H376,2)</f>
        <v>0</v>
      </c>
      <c r="BL376" s="20" t="s">
        <v>168</v>
      </c>
      <c r="BM376" s="191" t="s">
        <v>2253</v>
      </c>
    </row>
    <row r="377" spans="1:65" s="2" customFormat="1">
      <c r="A377" s="37"/>
      <c r="B377" s="38"/>
      <c r="C377" s="39"/>
      <c r="D377" s="193" t="s">
        <v>170</v>
      </c>
      <c r="E377" s="39"/>
      <c r="F377" s="194" t="s">
        <v>2254</v>
      </c>
      <c r="G377" s="39"/>
      <c r="H377" s="39"/>
      <c r="I377" s="195"/>
      <c r="J377" s="39"/>
      <c r="K377" s="39"/>
      <c r="L377" s="42"/>
      <c r="M377" s="196"/>
      <c r="N377" s="197"/>
      <c r="O377" s="67"/>
      <c r="P377" s="67"/>
      <c r="Q377" s="67"/>
      <c r="R377" s="67"/>
      <c r="S377" s="67"/>
      <c r="T377" s="68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T377" s="20" t="s">
        <v>170</v>
      </c>
      <c r="AU377" s="20" t="s">
        <v>81</v>
      </c>
    </row>
    <row r="378" spans="1:65" s="14" customFormat="1">
      <c r="B378" s="209"/>
      <c r="C378" s="210"/>
      <c r="D378" s="200" t="s">
        <v>172</v>
      </c>
      <c r="E378" s="211" t="s">
        <v>18</v>
      </c>
      <c r="F378" s="212" t="s">
        <v>2255</v>
      </c>
      <c r="G378" s="210"/>
      <c r="H378" s="213">
        <v>26</v>
      </c>
      <c r="I378" s="214"/>
      <c r="J378" s="210"/>
      <c r="K378" s="210"/>
      <c r="L378" s="215"/>
      <c r="M378" s="216"/>
      <c r="N378" s="217"/>
      <c r="O378" s="217"/>
      <c r="P378" s="217"/>
      <c r="Q378" s="217"/>
      <c r="R378" s="217"/>
      <c r="S378" s="217"/>
      <c r="T378" s="218"/>
      <c r="AT378" s="219" t="s">
        <v>172</v>
      </c>
      <c r="AU378" s="219" t="s">
        <v>81</v>
      </c>
      <c r="AV378" s="14" t="s">
        <v>81</v>
      </c>
      <c r="AW378" s="14" t="s">
        <v>34</v>
      </c>
      <c r="AX378" s="14" t="s">
        <v>72</v>
      </c>
      <c r="AY378" s="219" t="s">
        <v>160</v>
      </c>
    </row>
    <row r="379" spans="1:65" s="14" customFormat="1">
      <c r="B379" s="209"/>
      <c r="C379" s="210"/>
      <c r="D379" s="200" t="s">
        <v>172</v>
      </c>
      <c r="E379" s="211" t="s">
        <v>18</v>
      </c>
      <c r="F379" s="212" t="s">
        <v>2256</v>
      </c>
      <c r="G379" s="210"/>
      <c r="H379" s="213">
        <v>64</v>
      </c>
      <c r="I379" s="214"/>
      <c r="J379" s="210"/>
      <c r="K379" s="210"/>
      <c r="L379" s="215"/>
      <c r="M379" s="216"/>
      <c r="N379" s="217"/>
      <c r="O379" s="217"/>
      <c r="P379" s="217"/>
      <c r="Q379" s="217"/>
      <c r="R379" s="217"/>
      <c r="S379" s="217"/>
      <c r="T379" s="218"/>
      <c r="AT379" s="219" t="s">
        <v>172</v>
      </c>
      <c r="AU379" s="219" t="s">
        <v>81</v>
      </c>
      <c r="AV379" s="14" t="s">
        <v>81</v>
      </c>
      <c r="AW379" s="14" t="s">
        <v>34</v>
      </c>
      <c r="AX379" s="14" t="s">
        <v>72</v>
      </c>
      <c r="AY379" s="219" t="s">
        <v>160</v>
      </c>
    </row>
    <row r="380" spans="1:65" s="15" customFormat="1">
      <c r="B380" s="220"/>
      <c r="C380" s="221"/>
      <c r="D380" s="200" t="s">
        <v>172</v>
      </c>
      <c r="E380" s="222" t="s">
        <v>18</v>
      </c>
      <c r="F380" s="223" t="s">
        <v>175</v>
      </c>
      <c r="G380" s="221"/>
      <c r="H380" s="224">
        <v>90</v>
      </c>
      <c r="I380" s="225"/>
      <c r="J380" s="221"/>
      <c r="K380" s="221"/>
      <c r="L380" s="226"/>
      <c r="M380" s="227"/>
      <c r="N380" s="228"/>
      <c r="O380" s="228"/>
      <c r="P380" s="228"/>
      <c r="Q380" s="228"/>
      <c r="R380" s="228"/>
      <c r="S380" s="228"/>
      <c r="T380" s="229"/>
      <c r="AT380" s="230" t="s">
        <v>172</v>
      </c>
      <c r="AU380" s="230" t="s">
        <v>81</v>
      </c>
      <c r="AV380" s="15" t="s">
        <v>168</v>
      </c>
      <c r="AW380" s="15" t="s">
        <v>34</v>
      </c>
      <c r="AX380" s="15" t="s">
        <v>79</v>
      </c>
      <c r="AY380" s="230" t="s">
        <v>160</v>
      </c>
    </row>
    <row r="381" spans="1:65" s="2" customFormat="1" ht="14.4" customHeight="1">
      <c r="A381" s="37"/>
      <c r="B381" s="38"/>
      <c r="C381" s="181" t="s">
        <v>859</v>
      </c>
      <c r="D381" s="181" t="s">
        <v>163</v>
      </c>
      <c r="E381" s="182" t="s">
        <v>2257</v>
      </c>
      <c r="F381" s="183" t="s">
        <v>2258</v>
      </c>
      <c r="G381" s="184" t="s">
        <v>241</v>
      </c>
      <c r="H381" s="185">
        <v>64</v>
      </c>
      <c r="I381" s="186"/>
      <c r="J381" s="185">
        <f>ROUND(I381*H381,2)</f>
        <v>0</v>
      </c>
      <c r="K381" s="183" t="s">
        <v>167</v>
      </c>
      <c r="L381" s="42"/>
      <c r="M381" s="187" t="s">
        <v>18</v>
      </c>
      <c r="N381" s="188" t="s">
        <v>43</v>
      </c>
      <c r="O381" s="67"/>
      <c r="P381" s="189">
        <f>O381*H381</f>
        <v>0</v>
      </c>
      <c r="Q381" s="189">
        <v>0</v>
      </c>
      <c r="R381" s="189">
        <f>Q381*H381</f>
        <v>0</v>
      </c>
      <c r="S381" s="189">
        <v>1.4999999999999999E-2</v>
      </c>
      <c r="T381" s="190">
        <f>S381*H381</f>
        <v>0.96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191" t="s">
        <v>168</v>
      </c>
      <c r="AT381" s="191" t="s">
        <v>163</v>
      </c>
      <c r="AU381" s="191" t="s">
        <v>81</v>
      </c>
      <c r="AY381" s="20" t="s">
        <v>160</v>
      </c>
      <c r="BE381" s="192">
        <f>IF(N381="základní",J381,0)</f>
        <v>0</v>
      </c>
      <c r="BF381" s="192">
        <f>IF(N381="snížená",J381,0)</f>
        <v>0</v>
      </c>
      <c r="BG381" s="192">
        <f>IF(N381="zákl. přenesená",J381,0)</f>
        <v>0</v>
      </c>
      <c r="BH381" s="192">
        <f>IF(N381="sníž. přenesená",J381,0)</f>
        <v>0</v>
      </c>
      <c r="BI381" s="192">
        <f>IF(N381="nulová",J381,0)</f>
        <v>0</v>
      </c>
      <c r="BJ381" s="20" t="s">
        <v>79</v>
      </c>
      <c r="BK381" s="192">
        <f>ROUND(I381*H381,2)</f>
        <v>0</v>
      </c>
      <c r="BL381" s="20" t="s">
        <v>168</v>
      </c>
      <c r="BM381" s="191" t="s">
        <v>2259</v>
      </c>
    </row>
    <row r="382" spans="1:65" s="2" customFormat="1">
      <c r="A382" s="37"/>
      <c r="B382" s="38"/>
      <c r="C382" s="39"/>
      <c r="D382" s="193" t="s">
        <v>170</v>
      </c>
      <c r="E382" s="39"/>
      <c r="F382" s="194" t="s">
        <v>2260</v>
      </c>
      <c r="G382" s="39"/>
      <c r="H382" s="39"/>
      <c r="I382" s="195"/>
      <c r="J382" s="39"/>
      <c r="K382" s="39"/>
      <c r="L382" s="42"/>
      <c r="M382" s="196"/>
      <c r="N382" s="197"/>
      <c r="O382" s="67"/>
      <c r="P382" s="67"/>
      <c r="Q382" s="67"/>
      <c r="R382" s="67"/>
      <c r="S382" s="67"/>
      <c r="T382" s="68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T382" s="20" t="s">
        <v>170</v>
      </c>
      <c r="AU382" s="20" t="s">
        <v>81</v>
      </c>
    </row>
    <row r="383" spans="1:65" s="14" customFormat="1">
      <c r="B383" s="209"/>
      <c r="C383" s="210"/>
      <c r="D383" s="200" t="s">
        <v>172</v>
      </c>
      <c r="E383" s="211" t="s">
        <v>18</v>
      </c>
      <c r="F383" s="212" t="s">
        <v>2261</v>
      </c>
      <c r="G383" s="210"/>
      <c r="H383" s="213">
        <v>64</v>
      </c>
      <c r="I383" s="214"/>
      <c r="J383" s="210"/>
      <c r="K383" s="210"/>
      <c r="L383" s="215"/>
      <c r="M383" s="216"/>
      <c r="N383" s="217"/>
      <c r="O383" s="217"/>
      <c r="P383" s="217"/>
      <c r="Q383" s="217"/>
      <c r="R383" s="217"/>
      <c r="S383" s="217"/>
      <c r="T383" s="218"/>
      <c r="AT383" s="219" t="s">
        <v>172</v>
      </c>
      <c r="AU383" s="219" t="s">
        <v>81</v>
      </c>
      <c r="AV383" s="14" t="s">
        <v>81</v>
      </c>
      <c r="AW383" s="14" t="s">
        <v>34</v>
      </c>
      <c r="AX383" s="14" t="s">
        <v>72</v>
      </c>
      <c r="AY383" s="219" t="s">
        <v>160</v>
      </c>
    </row>
    <row r="384" spans="1:65" s="15" customFormat="1">
      <c r="B384" s="220"/>
      <c r="C384" s="221"/>
      <c r="D384" s="200" t="s">
        <v>172</v>
      </c>
      <c r="E384" s="222" t="s">
        <v>18</v>
      </c>
      <c r="F384" s="223" t="s">
        <v>175</v>
      </c>
      <c r="G384" s="221"/>
      <c r="H384" s="224">
        <v>64</v>
      </c>
      <c r="I384" s="225"/>
      <c r="J384" s="221"/>
      <c r="K384" s="221"/>
      <c r="L384" s="226"/>
      <c r="M384" s="227"/>
      <c r="N384" s="228"/>
      <c r="O384" s="228"/>
      <c r="P384" s="228"/>
      <c r="Q384" s="228"/>
      <c r="R384" s="228"/>
      <c r="S384" s="228"/>
      <c r="T384" s="229"/>
      <c r="AT384" s="230" t="s">
        <v>172</v>
      </c>
      <c r="AU384" s="230" t="s">
        <v>81</v>
      </c>
      <c r="AV384" s="15" t="s">
        <v>168</v>
      </c>
      <c r="AW384" s="15" t="s">
        <v>34</v>
      </c>
      <c r="AX384" s="15" t="s">
        <v>79</v>
      </c>
      <c r="AY384" s="230" t="s">
        <v>160</v>
      </c>
    </row>
    <row r="385" spans="1:65" s="2" customFormat="1" ht="22.2" customHeight="1">
      <c r="A385" s="37"/>
      <c r="B385" s="38"/>
      <c r="C385" s="181" t="s">
        <v>872</v>
      </c>
      <c r="D385" s="181" t="s">
        <v>163</v>
      </c>
      <c r="E385" s="182" t="s">
        <v>2262</v>
      </c>
      <c r="F385" s="183" t="s">
        <v>2263</v>
      </c>
      <c r="G385" s="184" t="s">
        <v>241</v>
      </c>
      <c r="H385" s="185">
        <v>40.799999999999997</v>
      </c>
      <c r="I385" s="186"/>
      <c r="J385" s="185">
        <f>ROUND(I385*H385,2)</f>
        <v>0</v>
      </c>
      <c r="K385" s="183" t="s">
        <v>18</v>
      </c>
      <c r="L385" s="42"/>
      <c r="M385" s="187" t="s">
        <v>18</v>
      </c>
      <c r="N385" s="188" t="s">
        <v>43</v>
      </c>
      <c r="O385" s="67"/>
      <c r="P385" s="189">
        <f>O385*H385</f>
        <v>0</v>
      </c>
      <c r="Q385" s="189">
        <v>0</v>
      </c>
      <c r="R385" s="189">
        <f>Q385*H385</f>
        <v>0</v>
      </c>
      <c r="S385" s="189">
        <v>0</v>
      </c>
      <c r="T385" s="190">
        <f>S385*H385</f>
        <v>0</v>
      </c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R385" s="191" t="s">
        <v>168</v>
      </c>
      <c r="AT385" s="191" t="s">
        <v>163</v>
      </c>
      <c r="AU385" s="191" t="s">
        <v>81</v>
      </c>
      <c r="AY385" s="20" t="s">
        <v>160</v>
      </c>
      <c r="BE385" s="192">
        <f>IF(N385="základní",J385,0)</f>
        <v>0</v>
      </c>
      <c r="BF385" s="192">
        <f>IF(N385="snížená",J385,0)</f>
        <v>0</v>
      </c>
      <c r="BG385" s="192">
        <f>IF(N385="zákl. přenesená",J385,0)</f>
        <v>0</v>
      </c>
      <c r="BH385" s="192">
        <f>IF(N385="sníž. přenesená",J385,0)</f>
        <v>0</v>
      </c>
      <c r="BI385" s="192">
        <f>IF(N385="nulová",J385,0)</f>
        <v>0</v>
      </c>
      <c r="BJ385" s="20" t="s">
        <v>79</v>
      </c>
      <c r="BK385" s="192">
        <f>ROUND(I385*H385,2)</f>
        <v>0</v>
      </c>
      <c r="BL385" s="20" t="s">
        <v>168</v>
      </c>
      <c r="BM385" s="191" t="s">
        <v>2264</v>
      </c>
    </row>
    <row r="386" spans="1:65" s="13" customFormat="1">
      <c r="B386" s="198"/>
      <c r="C386" s="199"/>
      <c r="D386" s="200" t="s">
        <v>172</v>
      </c>
      <c r="E386" s="201" t="s">
        <v>18</v>
      </c>
      <c r="F386" s="202" t="s">
        <v>2265</v>
      </c>
      <c r="G386" s="199"/>
      <c r="H386" s="201" t="s">
        <v>18</v>
      </c>
      <c r="I386" s="203"/>
      <c r="J386" s="199"/>
      <c r="K386" s="199"/>
      <c r="L386" s="204"/>
      <c r="M386" s="205"/>
      <c r="N386" s="206"/>
      <c r="O386" s="206"/>
      <c r="P386" s="206"/>
      <c r="Q386" s="206"/>
      <c r="R386" s="206"/>
      <c r="S386" s="206"/>
      <c r="T386" s="207"/>
      <c r="AT386" s="208" t="s">
        <v>172</v>
      </c>
      <c r="AU386" s="208" t="s">
        <v>81</v>
      </c>
      <c r="AV386" s="13" t="s">
        <v>79</v>
      </c>
      <c r="AW386" s="13" t="s">
        <v>34</v>
      </c>
      <c r="AX386" s="13" t="s">
        <v>72</v>
      </c>
      <c r="AY386" s="208" t="s">
        <v>160</v>
      </c>
    </row>
    <row r="387" spans="1:65" s="14" customFormat="1">
      <c r="B387" s="209"/>
      <c r="C387" s="210"/>
      <c r="D387" s="200" t="s">
        <v>172</v>
      </c>
      <c r="E387" s="211" t="s">
        <v>18</v>
      </c>
      <c r="F387" s="212" t="s">
        <v>2266</v>
      </c>
      <c r="G387" s="210"/>
      <c r="H387" s="213">
        <v>39.799999999999997</v>
      </c>
      <c r="I387" s="214"/>
      <c r="J387" s="210"/>
      <c r="K387" s="210"/>
      <c r="L387" s="215"/>
      <c r="M387" s="216"/>
      <c r="N387" s="217"/>
      <c r="O387" s="217"/>
      <c r="P387" s="217"/>
      <c r="Q387" s="217"/>
      <c r="R387" s="217"/>
      <c r="S387" s="217"/>
      <c r="T387" s="218"/>
      <c r="AT387" s="219" t="s">
        <v>172</v>
      </c>
      <c r="AU387" s="219" t="s">
        <v>81</v>
      </c>
      <c r="AV387" s="14" t="s">
        <v>81</v>
      </c>
      <c r="AW387" s="14" t="s">
        <v>34</v>
      </c>
      <c r="AX387" s="14" t="s">
        <v>72</v>
      </c>
      <c r="AY387" s="219" t="s">
        <v>160</v>
      </c>
    </row>
    <row r="388" spans="1:65" s="14" customFormat="1">
      <c r="B388" s="209"/>
      <c r="C388" s="210"/>
      <c r="D388" s="200" t="s">
        <v>172</v>
      </c>
      <c r="E388" s="211" t="s">
        <v>18</v>
      </c>
      <c r="F388" s="212" t="s">
        <v>2267</v>
      </c>
      <c r="G388" s="210"/>
      <c r="H388" s="213">
        <v>1</v>
      </c>
      <c r="I388" s="214"/>
      <c r="J388" s="210"/>
      <c r="K388" s="210"/>
      <c r="L388" s="215"/>
      <c r="M388" s="216"/>
      <c r="N388" s="217"/>
      <c r="O388" s="217"/>
      <c r="P388" s="217"/>
      <c r="Q388" s="217"/>
      <c r="R388" s="217"/>
      <c r="S388" s="217"/>
      <c r="T388" s="218"/>
      <c r="AT388" s="219" t="s">
        <v>172</v>
      </c>
      <c r="AU388" s="219" t="s">
        <v>81</v>
      </c>
      <c r="AV388" s="14" t="s">
        <v>81</v>
      </c>
      <c r="AW388" s="14" t="s">
        <v>34</v>
      </c>
      <c r="AX388" s="14" t="s">
        <v>72</v>
      </c>
      <c r="AY388" s="219" t="s">
        <v>160</v>
      </c>
    </row>
    <row r="389" spans="1:65" s="15" customFormat="1">
      <c r="B389" s="220"/>
      <c r="C389" s="221"/>
      <c r="D389" s="200" t="s">
        <v>172</v>
      </c>
      <c r="E389" s="222" t="s">
        <v>18</v>
      </c>
      <c r="F389" s="223" t="s">
        <v>175</v>
      </c>
      <c r="G389" s="221"/>
      <c r="H389" s="224">
        <v>40.799999999999997</v>
      </c>
      <c r="I389" s="225"/>
      <c r="J389" s="221"/>
      <c r="K389" s="221"/>
      <c r="L389" s="226"/>
      <c r="M389" s="227"/>
      <c r="N389" s="228"/>
      <c r="O389" s="228"/>
      <c r="P389" s="228"/>
      <c r="Q389" s="228"/>
      <c r="R389" s="228"/>
      <c r="S389" s="228"/>
      <c r="T389" s="229"/>
      <c r="AT389" s="230" t="s">
        <v>172</v>
      </c>
      <c r="AU389" s="230" t="s">
        <v>81</v>
      </c>
      <c r="AV389" s="15" t="s">
        <v>168</v>
      </c>
      <c r="AW389" s="15" t="s">
        <v>34</v>
      </c>
      <c r="AX389" s="15" t="s">
        <v>79</v>
      </c>
      <c r="AY389" s="230" t="s">
        <v>160</v>
      </c>
    </row>
    <row r="390" spans="1:65" s="2" customFormat="1" ht="19.8" customHeight="1">
      <c r="A390" s="37"/>
      <c r="B390" s="38"/>
      <c r="C390" s="245" t="s">
        <v>888</v>
      </c>
      <c r="D390" s="245" t="s">
        <v>674</v>
      </c>
      <c r="E390" s="246" t="s">
        <v>1143</v>
      </c>
      <c r="F390" s="247" t="s">
        <v>2268</v>
      </c>
      <c r="G390" s="248" t="s">
        <v>241</v>
      </c>
      <c r="H390" s="249">
        <v>41.41</v>
      </c>
      <c r="I390" s="250"/>
      <c r="J390" s="249">
        <f>ROUND(I390*H390,2)</f>
        <v>0</v>
      </c>
      <c r="K390" s="247" t="s">
        <v>18</v>
      </c>
      <c r="L390" s="251"/>
      <c r="M390" s="252" t="s">
        <v>18</v>
      </c>
      <c r="N390" s="253" t="s">
        <v>43</v>
      </c>
      <c r="O390" s="67"/>
      <c r="P390" s="189">
        <f>O390*H390</f>
        <v>0</v>
      </c>
      <c r="Q390" s="189">
        <v>1.0499999999999999E-3</v>
      </c>
      <c r="R390" s="189">
        <f>Q390*H390</f>
        <v>4.3480499999999991E-2</v>
      </c>
      <c r="S390" s="189">
        <v>0</v>
      </c>
      <c r="T390" s="190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191" t="s">
        <v>220</v>
      </c>
      <c r="AT390" s="191" t="s">
        <v>674</v>
      </c>
      <c r="AU390" s="191" t="s">
        <v>81</v>
      </c>
      <c r="AY390" s="20" t="s">
        <v>160</v>
      </c>
      <c r="BE390" s="192">
        <f>IF(N390="základní",J390,0)</f>
        <v>0</v>
      </c>
      <c r="BF390" s="192">
        <f>IF(N390="snížená",J390,0)</f>
        <v>0</v>
      </c>
      <c r="BG390" s="192">
        <f>IF(N390="zákl. přenesená",J390,0)</f>
        <v>0</v>
      </c>
      <c r="BH390" s="192">
        <f>IF(N390="sníž. přenesená",J390,0)</f>
        <v>0</v>
      </c>
      <c r="BI390" s="192">
        <f>IF(N390="nulová",J390,0)</f>
        <v>0</v>
      </c>
      <c r="BJ390" s="20" t="s">
        <v>79</v>
      </c>
      <c r="BK390" s="192">
        <f>ROUND(I390*H390,2)</f>
        <v>0</v>
      </c>
      <c r="BL390" s="20" t="s">
        <v>168</v>
      </c>
      <c r="BM390" s="191" t="s">
        <v>2269</v>
      </c>
    </row>
    <row r="391" spans="1:65" s="13" customFormat="1">
      <c r="B391" s="198"/>
      <c r="C391" s="199"/>
      <c r="D391" s="200" t="s">
        <v>172</v>
      </c>
      <c r="E391" s="201" t="s">
        <v>18</v>
      </c>
      <c r="F391" s="202" t="s">
        <v>2270</v>
      </c>
      <c r="G391" s="199"/>
      <c r="H391" s="201" t="s">
        <v>18</v>
      </c>
      <c r="I391" s="203"/>
      <c r="J391" s="199"/>
      <c r="K391" s="199"/>
      <c r="L391" s="204"/>
      <c r="M391" s="205"/>
      <c r="N391" s="206"/>
      <c r="O391" s="206"/>
      <c r="P391" s="206"/>
      <c r="Q391" s="206"/>
      <c r="R391" s="206"/>
      <c r="S391" s="206"/>
      <c r="T391" s="207"/>
      <c r="AT391" s="208" t="s">
        <v>172</v>
      </c>
      <c r="AU391" s="208" t="s">
        <v>81</v>
      </c>
      <c r="AV391" s="13" t="s">
        <v>79</v>
      </c>
      <c r="AW391" s="13" t="s">
        <v>34</v>
      </c>
      <c r="AX391" s="13" t="s">
        <v>72</v>
      </c>
      <c r="AY391" s="208" t="s">
        <v>160</v>
      </c>
    </row>
    <row r="392" spans="1:65" s="13" customFormat="1">
      <c r="B392" s="198"/>
      <c r="C392" s="199"/>
      <c r="D392" s="200" t="s">
        <v>172</v>
      </c>
      <c r="E392" s="201" t="s">
        <v>18</v>
      </c>
      <c r="F392" s="202" t="s">
        <v>2271</v>
      </c>
      <c r="G392" s="199"/>
      <c r="H392" s="201" t="s">
        <v>18</v>
      </c>
      <c r="I392" s="203"/>
      <c r="J392" s="199"/>
      <c r="K392" s="199"/>
      <c r="L392" s="204"/>
      <c r="M392" s="205"/>
      <c r="N392" s="206"/>
      <c r="O392" s="206"/>
      <c r="P392" s="206"/>
      <c r="Q392" s="206"/>
      <c r="R392" s="206"/>
      <c r="S392" s="206"/>
      <c r="T392" s="207"/>
      <c r="AT392" s="208" t="s">
        <v>172</v>
      </c>
      <c r="AU392" s="208" t="s">
        <v>81</v>
      </c>
      <c r="AV392" s="13" t="s">
        <v>79</v>
      </c>
      <c r="AW392" s="13" t="s">
        <v>34</v>
      </c>
      <c r="AX392" s="13" t="s">
        <v>72</v>
      </c>
      <c r="AY392" s="208" t="s">
        <v>160</v>
      </c>
    </row>
    <row r="393" spans="1:65" s="14" customFormat="1">
      <c r="B393" s="209"/>
      <c r="C393" s="210"/>
      <c r="D393" s="200" t="s">
        <v>172</v>
      </c>
      <c r="E393" s="211" t="s">
        <v>18</v>
      </c>
      <c r="F393" s="212" t="s">
        <v>2272</v>
      </c>
      <c r="G393" s="210"/>
      <c r="H393" s="213">
        <v>41.41</v>
      </c>
      <c r="I393" s="214"/>
      <c r="J393" s="210"/>
      <c r="K393" s="210"/>
      <c r="L393" s="215"/>
      <c r="M393" s="216"/>
      <c r="N393" s="217"/>
      <c r="O393" s="217"/>
      <c r="P393" s="217"/>
      <c r="Q393" s="217"/>
      <c r="R393" s="217"/>
      <c r="S393" s="217"/>
      <c r="T393" s="218"/>
      <c r="AT393" s="219" t="s">
        <v>172</v>
      </c>
      <c r="AU393" s="219" t="s">
        <v>81</v>
      </c>
      <c r="AV393" s="14" t="s">
        <v>81</v>
      </c>
      <c r="AW393" s="14" t="s">
        <v>34</v>
      </c>
      <c r="AX393" s="14" t="s">
        <v>72</v>
      </c>
      <c r="AY393" s="219" t="s">
        <v>160</v>
      </c>
    </row>
    <row r="394" spans="1:65" s="15" customFormat="1">
      <c r="B394" s="220"/>
      <c r="C394" s="221"/>
      <c r="D394" s="200" t="s">
        <v>172</v>
      </c>
      <c r="E394" s="222" t="s">
        <v>18</v>
      </c>
      <c r="F394" s="223" t="s">
        <v>175</v>
      </c>
      <c r="G394" s="221"/>
      <c r="H394" s="224">
        <v>41.41</v>
      </c>
      <c r="I394" s="225"/>
      <c r="J394" s="221"/>
      <c r="K394" s="221"/>
      <c r="L394" s="226"/>
      <c r="M394" s="227"/>
      <c r="N394" s="228"/>
      <c r="O394" s="228"/>
      <c r="P394" s="228"/>
      <c r="Q394" s="228"/>
      <c r="R394" s="228"/>
      <c r="S394" s="228"/>
      <c r="T394" s="229"/>
      <c r="AT394" s="230" t="s">
        <v>172</v>
      </c>
      <c r="AU394" s="230" t="s">
        <v>81</v>
      </c>
      <c r="AV394" s="15" t="s">
        <v>168</v>
      </c>
      <c r="AW394" s="15" t="s">
        <v>34</v>
      </c>
      <c r="AX394" s="15" t="s">
        <v>79</v>
      </c>
      <c r="AY394" s="230" t="s">
        <v>160</v>
      </c>
    </row>
    <row r="395" spans="1:65" s="2" customFormat="1" ht="22.2" customHeight="1">
      <c r="A395" s="37"/>
      <c r="B395" s="38"/>
      <c r="C395" s="181" t="s">
        <v>898</v>
      </c>
      <c r="D395" s="181" t="s">
        <v>163</v>
      </c>
      <c r="E395" s="182" t="s">
        <v>2273</v>
      </c>
      <c r="F395" s="183" t="s">
        <v>2274</v>
      </c>
      <c r="G395" s="184" t="s">
        <v>241</v>
      </c>
      <c r="H395" s="185">
        <v>5.4</v>
      </c>
      <c r="I395" s="186"/>
      <c r="J395" s="185">
        <f>ROUND(I395*H395,2)</f>
        <v>0</v>
      </c>
      <c r="K395" s="183" t="s">
        <v>18</v>
      </c>
      <c r="L395" s="42"/>
      <c r="M395" s="187" t="s">
        <v>18</v>
      </c>
      <c r="N395" s="188" t="s">
        <v>43</v>
      </c>
      <c r="O395" s="67"/>
      <c r="P395" s="189">
        <f>O395*H395</f>
        <v>0</v>
      </c>
      <c r="Q395" s="189">
        <v>0</v>
      </c>
      <c r="R395" s="189">
        <f>Q395*H395</f>
        <v>0</v>
      </c>
      <c r="S395" s="189">
        <v>0</v>
      </c>
      <c r="T395" s="190">
        <f>S395*H395</f>
        <v>0</v>
      </c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R395" s="191" t="s">
        <v>168</v>
      </c>
      <c r="AT395" s="191" t="s">
        <v>163</v>
      </c>
      <c r="AU395" s="191" t="s">
        <v>81</v>
      </c>
      <c r="AY395" s="20" t="s">
        <v>160</v>
      </c>
      <c r="BE395" s="192">
        <f>IF(N395="základní",J395,0)</f>
        <v>0</v>
      </c>
      <c r="BF395" s="192">
        <f>IF(N395="snížená",J395,0)</f>
        <v>0</v>
      </c>
      <c r="BG395" s="192">
        <f>IF(N395="zákl. přenesená",J395,0)</f>
        <v>0</v>
      </c>
      <c r="BH395" s="192">
        <f>IF(N395="sníž. přenesená",J395,0)</f>
        <v>0</v>
      </c>
      <c r="BI395" s="192">
        <f>IF(N395="nulová",J395,0)</f>
        <v>0</v>
      </c>
      <c r="BJ395" s="20" t="s">
        <v>79</v>
      </c>
      <c r="BK395" s="192">
        <f>ROUND(I395*H395,2)</f>
        <v>0</v>
      </c>
      <c r="BL395" s="20" t="s">
        <v>168</v>
      </c>
      <c r="BM395" s="191" t="s">
        <v>2275</v>
      </c>
    </row>
    <row r="396" spans="1:65" s="13" customFormat="1">
      <c r="B396" s="198"/>
      <c r="C396" s="199"/>
      <c r="D396" s="200" t="s">
        <v>172</v>
      </c>
      <c r="E396" s="201" t="s">
        <v>18</v>
      </c>
      <c r="F396" s="202" t="s">
        <v>2265</v>
      </c>
      <c r="G396" s="199"/>
      <c r="H396" s="201" t="s">
        <v>18</v>
      </c>
      <c r="I396" s="203"/>
      <c r="J396" s="199"/>
      <c r="K396" s="199"/>
      <c r="L396" s="204"/>
      <c r="M396" s="205"/>
      <c r="N396" s="206"/>
      <c r="O396" s="206"/>
      <c r="P396" s="206"/>
      <c r="Q396" s="206"/>
      <c r="R396" s="206"/>
      <c r="S396" s="206"/>
      <c r="T396" s="207"/>
      <c r="AT396" s="208" t="s">
        <v>172</v>
      </c>
      <c r="AU396" s="208" t="s">
        <v>81</v>
      </c>
      <c r="AV396" s="13" t="s">
        <v>79</v>
      </c>
      <c r="AW396" s="13" t="s">
        <v>34</v>
      </c>
      <c r="AX396" s="13" t="s">
        <v>72</v>
      </c>
      <c r="AY396" s="208" t="s">
        <v>160</v>
      </c>
    </row>
    <row r="397" spans="1:65" s="14" customFormat="1">
      <c r="B397" s="209"/>
      <c r="C397" s="210"/>
      <c r="D397" s="200" t="s">
        <v>172</v>
      </c>
      <c r="E397" s="211" t="s">
        <v>18</v>
      </c>
      <c r="F397" s="212" t="s">
        <v>2276</v>
      </c>
      <c r="G397" s="210"/>
      <c r="H397" s="213">
        <v>5.4</v>
      </c>
      <c r="I397" s="214"/>
      <c r="J397" s="210"/>
      <c r="K397" s="210"/>
      <c r="L397" s="215"/>
      <c r="M397" s="216"/>
      <c r="N397" s="217"/>
      <c r="O397" s="217"/>
      <c r="P397" s="217"/>
      <c r="Q397" s="217"/>
      <c r="R397" s="217"/>
      <c r="S397" s="217"/>
      <c r="T397" s="218"/>
      <c r="AT397" s="219" t="s">
        <v>172</v>
      </c>
      <c r="AU397" s="219" t="s">
        <v>81</v>
      </c>
      <c r="AV397" s="14" t="s">
        <v>81</v>
      </c>
      <c r="AW397" s="14" t="s">
        <v>34</v>
      </c>
      <c r="AX397" s="14" t="s">
        <v>72</v>
      </c>
      <c r="AY397" s="219" t="s">
        <v>160</v>
      </c>
    </row>
    <row r="398" spans="1:65" s="15" customFormat="1">
      <c r="B398" s="220"/>
      <c r="C398" s="221"/>
      <c r="D398" s="200" t="s">
        <v>172</v>
      </c>
      <c r="E398" s="222" t="s">
        <v>18</v>
      </c>
      <c r="F398" s="223" t="s">
        <v>175</v>
      </c>
      <c r="G398" s="221"/>
      <c r="H398" s="224">
        <v>5.4</v>
      </c>
      <c r="I398" s="225"/>
      <c r="J398" s="221"/>
      <c r="K398" s="221"/>
      <c r="L398" s="226"/>
      <c r="M398" s="227"/>
      <c r="N398" s="228"/>
      <c r="O398" s="228"/>
      <c r="P398" s="228"/>
      <c r="Q398" s="228"/>
      <c r="R398" s="228"/>
      <c r="S398" s="228"/>
      <c r="T398" s="229"/>
      <c r="AT398" s="230" t="s">
        <v>172</v>
      </c>
      <c r="AU398" s="230" t="s">
        <v>81</v>
      </c>
      <c r="AV398" s="15" t="s">
        <v>168</v>
      </c>
      <c r="AW398" s="15" t="s">
        <v>34</v>
      </c>
      <c r="AX398" s="15" t="s">
        <v>79</v>
      </c>
      <c r="AY398" s="230" t="s">
        <v>160</v>
      </c>
    </row>
    <row r="399" spans="1:65" s="2" customFormat="1" ht="19.8" customHeight="1">
      <c r="A399" s="37"/>
      <c r="B399" s="38"/>
      <c r="C399" s="245" t="s">
        <v>913</v>
      </c>
      <c r="D399" s="245" t="s">
        <v>674</v>
      </c>
      <c r="E399" s="246" t="s">
        <v>2277</v>
      </c>
      <c r="F399" s="247" t="s">
        <v>2278</v>
      </c>
      <c r="G399" s="248" t="s">
        <v>241</v>
      </c>
      <c r="H399" s="249">
        <v>5.56</v>
      </c>
      <c r="I399" s="250"/>
      <c r="J399" s="249">
        <f>ROUND(I399*H399,2)</f>
        <v>0</v>
      </c>
      <c r="K399" s="247" t="s">
        <v>18</v>
      </c>
      <c r="L399" s="251"/>
      <c r="M399" s="252" t="s">
        <v>18</v>
      </c>
      <c r="N399" s="253" t="s">
        <v>43</v>
      </c>
      <c r="O399" s="67"/>
      <c r="P399" s="189">
        <f>O399*H399</f>
        <v>0</v>
      </c>
      <c r="Q399" s="189">
        <v>2.1700000000000001E-3</v>
      </c>
      <c r="R399" s="189">
        <f>Q399*H399</f>
        <v>1.20652E-2</v>
      </c>
      <c r="S399" s="189">
        <v>0</v>
      </c>
      <c r="T399" s="190">
        <f>S399*H399</f>
        <v>0</v>
      </c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R399" s="191" t="s">
        <v>220</v>
      </c>
      <c r="AT399" s="191" t="s">
        <v>674</v>
      </c>
      <c r="AU399" s="191" t="s">
        <v>81</v>
      </c>
      <c r="AY399" s="20" t="s">
        <v>160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20" t="s">
        <v>79</v>
      </c>
      <c r="BK399" s="192">
        <f>ROUND(I399*H399,2)</f>
        <v>0</v>
      </c>
      <c r="BL399" s="20" t="s">
        <v>168</v>
      </c>
      <c r="BM399" s="191" t="s">
        <v>2279</v>
      </c>
    </row>
    <row r="400" spans="1:65" s="13" customFormat="1">
      <c r="B400" s="198"/>
      <c r="C400" s="199"/>
      <c r="D400" s="200" t="s">
        <v>172</v>
      </c>
      <c r="E400" s="201" t="s">
        <v>18</v>
      </c>
      <c r="F400" s="202" t="s">
        <v>2280</v>
      </c>
      <c r="G400" s="199"/>
      <c r="H400" s="201" t="s">
        <v>18</v>
      </c>
      <c r="I400" s="203"/>
      <c r="J400" s="199"/>
      <c r="K400" s="199"/>
      <c r="L400" s="204"/>
      <c r="M400" s="205"/>
      <c r="N400" s="206"/>
      <c r="O400" s="206"/>
      <c r="P400" s="206"/>
      <c r="Q400" s="206"/>
      <c r="R400" s="206"/>
      <c r="S400" s="206"/>
      <c r="T400" s="207"/>
      <c r="AT400" s="208" t="s">
        <v>172</v>
      </c>
      <c r="AU400" s="208" t="s">
        <v>81</v>
      </c>
      <c r="AV400" s="13" t="s">
        <v>79</v>
      </c>
      <c r="AW400" s="13" t="s">
        <v>34</v>
      </c>
      <c r="AX400" s="13" t="s">
        <v>72</v>
      </c>
      <c r="AY400" s="208" t="s">
        <v>160</v>
      </c>
    </row>
    <row r="401" spans="1:65" s="14" customFormat="1">
      <c r="B401" s="209"/>
      <c r="C401" s="210"/>
      <c r="D401" s="200" t="s">
        <v>172</v>
      </c>
      <c r="E401" s="211" t="s">
        <v>18</v>
      </c>
      <c r="F401" s="212" t="s">
        <v>2281</v>
      </c>
      <c r="G401" s="210"/>
      <c r="H401" s="213">
        <v>5.48</v>
      </c>
      <c r="I401" s="214"/>
      <c r="J401" s="210"/>
      <c r="K401" s="210"/>
      <c r="L401" s="215"/>
      <c r="M401" s="216"/>
      <c r="N401" s="217"/>
      <c r="O401" s="217"/>
      <c r="P401" s="217"/>
      <c r="Q401" s="217"/>
      <c r="R401" s="217"/>
      <c r="S401" s="217"/>
      <c r="T401" s="218"/>
      <c r="AT401" s="219" t="s">
        <v>172</v>
      </c>
      <c r="AU401" s="219" t="s">
        <v>81</v>
      </c>
      <c r="AV401" s="14" t="s">
        <v>81</v>
      </c>
      <c r="AW401" s="14" t="s">
        <v>34</v>
      </c>
      <c r="AX401" s="14" t="s">
        <v>72</v>
      </c>
      <c r="AY401" s="219" t="s">
        <v>160</v>
      </c>
    </row>
    <row r="402" spans="1:65" s="15" customFormat="1">
      <c r="B402" s="220"/>
      <c r="C402" s="221"/>
      <c r="D402" s="200" t="s">
        <v>172</v>
      </c>
      <c r="E402" s="222" t="s">
        <v>18</v>
      </c>
      <c r="F402" s="223" t="s">
        <v>175</v>
      </c>
      <c r="G402" s="221"/>
      <c r="H402" s="224">
        <v>5.48</v>
      </c>
      <c r="I402" s="225"/>
      <c r="J402" s="221"/>
      <c r="K402" s="221"/>
      <c r="L402" s="226"/>
      <c r="M402" s="227"/>
      <c r="N402" s="228"/>
      <c r="O402" s="228"/>
      <c r="P402" s="228"/>
      <c r="Q402" s="228"/>
      <c r="R402" s="228"/>
      <c r="S402" s="228"/>
      <c r="T402" s="229"/>
      <c r="AT402" s="230" t="s">
        <v>172</v>
      </c>
      <c r="AU402" s="230" t="s">
        <v>81</v>
      </c>
      <c r="AV402" s="15" t="s">
        <v>168</v>
      </c>
      <c r="AW402" s="15" t="s">
        <v>34</v>
      </c>
      <c r="AX402" s="15" t="s">
        <v>79</v>
      </c>
      <c r="AY402" s="230" t="s">
        <v>160</v>
      </c>
    </row>
    <row r="403" spans="1:65" s="14" customFormat="1">
      <c r="B403" s="209"/>
      <c r="C403" s="210"/>
      <c r="D403" s="200" t="s">
        <v>172</v>
      </c>
      <c r="E403" s="210"/>
      <c r="F403" s="212" t="s">
        <v>2282</v>
      </c>
      <c r="G403" s="210"/>
      <c r="H403" s="213">
        <v>5.56</v>
      </c>
      <c r="I403" s="214"/>
      <c r="J403" s="210"/>
      <c r="K403" s="210"/>
      <c r="L403" s="215"/>
      <c r="M403" s="216"/>
      <c r="N403" s="217"/>
      <c r="O403" s="217"/>
      <c r="P403" s="217"/>
      <c r="Q403" s="217"/>
      <c r="R403" s="217"/>
      <c r="S403" s="217"/>
      <c r="T403" s="218"/>
      <c r="AT403" s="219" t="s">
        <v>172</v>
      </c>
      <c r="AU403" s="219" t="s">
        <v>81</v>
      </c>
      <c r="AV403" s="14" t="s">
        <v>81</v>
      </c>
      <c r="AW403" s="14" t="s">
        <v>4</v>
      </c>
      <c r="AX403" s="14" t="s">
        <v>79</v>
      </c>
      <c r="AY403" s="219" t="s">
        <v>160</v>
      </c>
    </row>
    <row r="404" spans="1:65" s="2" customFormat="1" ht="22.2" customHeight="1">
      <c r="A404" s="37"/>
      <c r="B404" s="38"/>
      <c r="C404" s="181" t="s">
        <v>919</v>
      </c>
      <c r="D404" s="181" t="s">
        <v>163</v>
      </c>
      <c r="E404" s="182" t="s">
        <v>2283</v>
      </c>
      <c r="F404" s="183" t="s">
        <v>2284</v>
      </c>
      <c r="G404" s="184" t="s">
        <v>241</v>
      </c>
      <c r="H404" s="185">
        <v>62.6</v>
      </c>
      <c r="I404" s="186"/>
      <c r="J404" s="185">
        <f>ROUND(I404*H404,2)</f>
        <v>0</v>
      </c>
      <c r="K404" s="183" t="s">
        <v>18</v>
      </c>
      <c r="L404" s="42"/>
      <c r="M404" s="187" t="s">
        <v>18</v>
      </c>
      <c r="N404" s="188" t="s">
        <v>43</v>
      </c>
      <c r="O404" s="67"/>
      <c r="P404" s="189">
        <f>O404*H404</f>
        <v>0</v>
      </c>
      <c r="Q404" s="189">
        <v>0</v>
      </c>
      <c r="R404" s="189">
        <f>Q404*H404</f>
        <v>0</v>
      </c>
      <c r="S404" s="189">
        <v>0</v>
      </c>
      <c r="T404" s="190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191" t="s">
        <v>168</v>
      </c>
      <c r="AT404" s="191" t="s">
        <v>163</v>
      </c>
      <c r="AU404" s="191" t="s">
        <v>81</v>
      </c>
      <c r="AY404" s="20" t="s">
        <v>160</v>
      </c>
      <c r="BE404" s="192">
        <f>IF(N404="základní",J404,0)</f>
        <v>0</v>
      </c>
      <c r="BF404" s="192">
        <f>IF(N404="snížená",J404,0)</f>
        <v>0</v>
      </c>
      <c r="BG404" s="192">
        <f>IF(N404="zákl. přenesená",J404,0)</f>
        <v>0</v>
      </c>
      <c r="BH404" s="192">
        <f>IF(N404="sníž. přenesená",J404,0)</f>
        <v>0</v>
      </c>
      <c r="BI404" s="192">
        <f>IF(N404="nulová",J404,0)</f>
        <v>0</v>
      </c>
      <c r="BJ404" s="20" t="s">
        <v>79</v>
      </c>
      <c r="BK404" s="192">
        <f>ROUND(I404*H404,2)</f>
        <v>0</v>
      </c>
      <c r="BL404" s="20" t="s">
        <v>168</v>
      </c>
      <c r="BM404" s="191" t="s">
        <v>2285</v>
      </c>
    </row>
    <row r="405" spans="1:65" s="13" customFormat="1">
      <c r="B405" s="198"/>
      <c r="C405" s="199"/>
      <c r="D405" s="200" t="s">
        <v>172</v>
      </c>
      <c r="E405" s="201" t="s">
        <v>18</v>
      </c>
      <c r="F405" s="202" t="s">
        <v>2265</v>
      </c>
      <c r="G405" s="199"/>
      <c r="H405" s="201" t="s">
        <v>18</v>
      </c>
      <c r="I405" s="203"/>
      <c r="J405" s="199"/>
      <c r="K405" s="199"/>
      <c r="L405" s="204"/>
      <c r="M405" s="205"/>
      <c r="N405" s="206"/>
      <c r="O405" s="206"/>
      <c r="P405" s="206"/>
      <c r="Q405" s="206"/>
      <c r="R405" s="206"/>
      <c r="S405" s="206"/>
      <c r="T405" s="207"/>
      <c r="AT405" s="208" t="s">
        <v>172</v>
      </c>
      <c r="AU405" s="208" t="s">
        <v>81</v>
      </c>
      <c r="AV405" s="13" t="s">
        <v>79</v>
      </c>
      <c r="AW405" s="13" t="s">
        <v>34</v>
      </c>
      <c r="AX405" s="13" t="s">
        <v>72</v>
      </c>
      <c r="AY405" s="208" t="s">
        <v>160</v>
      </c>
    </row>
    <row r="406" spans="1:65" s="14" customFormat="1">
      <c r="B406" s="209"/>
      <c r="C406" s="210"/>
      <c r="D406" s="200" t="s">
        <v>172</v>
      </c>
      <c r="E406" s="211" t="s">
        <v>18</v>
      </c>
      <c r="F406" s="212" t="s">
        <v>2286</v>
      </c>
      <c r="G406" s="210"/>
      <c r="H406" s="213">
        <v>62.6</v>
      </c>
      <c r="I406" s="214"/>
      <c r="J406" s="210"/>
      <c r="K406" s="210"/>
      <c r="L406" s="215"/>
      <c r="M406" s="216"/>
      <c r="N406" s="217"/>
      <c r="O406" s="217"/>
      <c r="P406" s="217"/>
      <c r="Q406" s="217"/>
      <c r="R406" s="217"/>
      <c r="S406" s="217"/>
      <c r="T406" s="218"/>
      <c r="AT406" s="219" t="s">
        <v>172</v>
      </c>
      <c r="AU406" s="219" t="s">
        <v>81</v>
      </c>
      <c r="AV406" s="14" t="s">
        <v>81</v>
      </c>
      <c r="AW406" s="14" t="s">
        <v>34</v>
      </c>
      <c r="AX406" s="14" t="s">
        <v>72</v>
      </c>
      <c r="AY406" s="219" t="s">
        <v>160</v>
      </c>
    </row>
    <row r="407" spans="1:65" s="15" customFormat="1">
      <c r="B407" s="220"/>
      <c r="C407" s="221"/>
      <c r="D407" s="200" t="s">
        <v>172</v>
      </c>
      <c r="E407" s="222" t="s">
        <v>18</v>
      </c>
      <c r="F407" s="223" t="s">
        <v>175</v>
      </c>
      <c r="G407" s="221"/>
      <c r="H407" s="224">
        <v>62.6</v>
      </c>
      <c r="I407" s="225"/>
      <c r="J407" s="221"/>
      <c r="K407" s="221"/>
      <c r="L407" s="226"/>
      <c r="M407" s="227"/>
      <c r="N407" s="228"/>
      <c r="O407" s="228"/>
      <c r="P407" s="228"/>
      <c r="Q407" s="228"/>
      <c r="R407" s="228"/>
      <c r="S407" s="228"/>
      <c r="T407" s="229"/>
      <c r="AT407" s="230" t="s">
        <v>172</v>
      </c>
      <c r="AU407" s="230" t="s">
        <v>81</v>
      </c>
      <c r="AV407" s="15" t="s">
        <v>168</v>
      </c>
      <c r="AW407" s="15" t="s">
        <v>34</v>
      </c>
      <c r="AX407" s="15" t="s">
        <v>79</v>
      </c>
      <c r="AY407" s="230" t="s">
        <v>160</v>
      </c>
    </row>
    <row r="408" spans="1:65" s="2" customFormat="1" ht="19.8" customHeight="1">
      <c r="A408" s="37"/>
      <c r="B408" s="38"/>
      <c r="C408" s="245" t="s">
        <v>925</v>
      </c>
      <c r="D408" s="245" t="s">
        <v>674</v>
      </c>
      <c r="E408" s="246" t="s">
        <v>2287</v>
      </c>
      <c r="F408" s="247" t="s">
        <v>2288</v>
      </c>
      <c r="G408" s="248" t="s">
        <v>241</v>
      </c>
      <c r="H408" s="249">
        <v>64.489999999999995</v>
      </c>
      <c r="I408" s="250"/>
      <c r="J408" s="249">
        <f>ROUND(I408*H408,2)</f>
        <v>0</v>
      </c>
      <c r="K408" s="247" t="s">
        <v>18</v>
      </c>
      <c r="L408" s="251"/>
      <c r="M408" s="252" t="s">
        <v>18</v>
      </c>
      <c r="N408" s="253" t="s">
        <v>43</v>
      </c>
      <c r="O408" s="67"/>
      <c r="P408" s="189">
        <f>O408*H408</f>
        <v>0</v>
      </c>
      <c r="Q408" s="189">
        <v>4.5199999999999997E-3</v>
      </c>
      <c r="R408" s="189">
        <f>Q408*H408</f>
        <v>0.29149479999999994</v>
      </c>
      <c r="S408" s="189">
        <v>0</v>
      </c>
      <c r="T408" s="190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191" t="s">
        <v>220</v>
      </c>
      <c r="AT408" s="191" t="s">
        <v>674</v>
      </c>
      <c r="AU408" s="191" t="s">
        <v>81</v>
      </c>
      <c r="AY408" s="20" t="s">
        <v>160</v>
      </c>
      <c r="BE408" s="192">
        <f>IF(N408="základní",J408,0)</f>
        <v>0</v>
      </c>
      <c r="BF408" s="192">
        <f>IF(N408="snížená",J408,0)</f>
        <v>0</v>
      </c>
      <c r="BG408" s="192">
        <f>IF(N408="zákl. přenesená",J408,0)</f>
        <v>0</v>
      </c>
      <c r="BH408" s="192">
        <f>IF(N408="sníž. přenesená",J408,0)</f>
        <v>0</v>
      </c>
      <c r="BI408" s="192">
        <f>IF(N408="nulová",J408,0)</f>
        <v>0</v>
      </c>
      <c r="BJ408" s="20" t="s">
        <v>79</v>
      </c>
      <c r="BK408" s="192">
        <f>ROUND(I408*H408,2)</f>
        <v>0</v>
      </c>
      <c r="BL408" s="20" t="s">
        <v>168</v>
      </c>
      <c r="BM408" s="191" t="s">
        <v>2289</v>
      </c>
    </row>
    <row r="409" spans="1:65" s="13" customFormat="1">
      <c r="B409" s="198"/>
      <c r="C409" s="199"/>
      <c r="D409" s="200" t="s">
        <v>172</v>
      </c>
      <c r="E409" s="201" t="s">
        <v>18</v>
      </c>
      <c r="F409" s="202" t="s">
        <v>2271</v>
      </c>
      <c r="G409" s="199"/>
      <c r="H409" s="201" t="s">
        <v>18</v>
      </c>
      <c r="I409" s="203"/>
      <c r="J409" s="199"/>
      <c r="K409" s="199"/>
      <c r="L409" s="204"/>
      <c r="M409" s="205"/>
      <c r="N409" s="206"/>
      <c r="O409" s="206"/>
      <c r="P409" s="206"/>
      <c r="Q409" s="206"/>
      <c r="R409" s="206"/>
      <c r="S409" s="206"/>
      <c r="T409" s="207"/>
      <c r="AT409" s="208" t="s">
        <v>172</v>
      </c>
      <c r="AU409" s="208" t="s">
        <v>81</v>
      </c>
      <c r="AV409" s="13" t="s">
        <v>79</v>
      </c>
      <c r="AW409" s="13" t="s">
        <v>34</v>
      </c>
      <c r="AX409" s="13" t="s">
        <v>72</v>
      </c>
      <c r="AY409" s="208" t="s">
        <v>160</v>
      </c>
    </row>
    <row r="410" spans="1:65" s="14" customFormat="1">
      <c r="B410" s="209"/>
      <c r="C410" s="210"/>
      <c r="D410" s="200" t="s">
        <v>172</v>
      </c>
      <c r="E410" s="211" t="s">
        <v>18</v>
      </c>
      <c r="F410" s="212" t="s">
        <v>2290</v>
      </c>
      <c r="G410" s="210"/>
      <c r="H410" s="213">
        <v>63.54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172</v>
      </c>
      <c r="AU410" s="219" t="s">
        <v>81</v>
      </c>
      <c r="AV410" s="14" t="s">
        <v>81</v>
      </c>
      <c r="AW410" s="14" t="s">
        <v>34</v>
      </c>
      <c r="AX410" s="14" t="s">
        <v>72</v>
      </c>
      <c r="AY410" s="219" t="s">
        <v>160</v>
      </c>
    </row>
    <row r="411" spans="1:65" s="15" customFormat="1">
      <c r="B411" s="220"/>
      <c r="C411" s="221"/>
      <c r="D411" s="200" t="s">
        <v>172</v>
      </c>
      <c r="E411" s="222" t="s">
        <v>18</v>
      </c>
      <c r="F411" s="223" t="s">
        <v>175</v>
      </c>
      <c r="G411" s="221"/>
      <c r="H411" s="224">
        <v>63.54</v>
      </c>
      <c r="I411" s="225"/>
      <c r="J411" s="221"/>
      <c r="K411" s="221"/>
      <c r="L411" s="226"/>
      <c r="M411" s="227"/>
      <c r="N411" s="228"/>
      <c r="O411" s="228"/>
      <c r="P411" s="228"/>
      <c r="Q411" s="228"/>
      <c r="R411" s="228"/>
      <c r="S411" s="228"/>
      <c r="T411" s="229"/>
      <c r="AT411" s="230" t="s">
        <v>172</v>
      </c>
      <c r="AU411" s="230" t="s">
        <v>81</v>
      </c>
      <c r="AV411" s="15" t="s">
        <v>168</v>
      </c>
      <c r="AW411" s="15" t="s">
        <v>34</v>
      </c>
      <c r="AX411" s="15" t="s">
        <v>79</v>
      </c>
      <c r="AY411" s="230" t="s">
        <v>160</v>
      </c>
    </row>
    <row r="412" spans="1:65" s="14" customFormat="1">
      <c r="B412" s="209"/>
      <c r="C412" s="210"/>
      <c r="D412" s="200" t="s">
        <v>172</v>
      </c>
      <c r="E412" s="210"/>
      <c r="F412" s="212" t="s">
        <v>2291</v>
      </c>
      <c r="G412" s="210"/>
      <c r="H412" s="213">
        <v>64.489999999999995</v>
      </c>
      <c r="I412" s="214"/>
      <c r="J412" s="210"/>
      <c r="K412" s="210"/>
      <c r="L412" s="215"/>
      <c r="M412" s="216"/>
      <c r="N412" s="217"/>
      <c r="O412" s="217"/>
      <c r="P412" s="217"/>
      <c r="Q412" s="217"/>
      <c r="R412" s="217"/>
      <c r="S412" s="217"/>
      <c r="T412" s="218"/>
      <c r="AT412" s="219" t="s">
        <v>172</v>
      </c>
      <c r="AU412" s="219" t="s">
        <v>81</v>
      </c>
      <c r="AV412" s="14" t="s">
        <v>81</v>
      </c>
      <c r="AW412" s="14" t="s">
        <v>4</v>
      </c>
      <c r="AX412" s="14" t="s">
        <v>79</v>
      </c>
      <c r="AY412" s="219" t="s">
        <v>160</v>
      </c>
    </row>
    <row r="413" spans="1:65" s="2" customFormat="1" ht="22.2" customHeight="1">
      <c r="A413" s="37"/>
      <c r="B413" s="38"/>
      <c r="C413" s="181" t="s">
        <v>938</v>
      </c>
      <c r="D413" s="181" t="s">
        <v>163</v>
      </c>
      <c r="E413" s="182" t="s">
        <v>1020</v>
      </c>
      <c r="F413" s="183" t="s">
        <v>1021</v>
      </c>
      <c r="G413" s="184" t="s">
        <v>439</v>
      </c>
      <c r="H413" s="185">
        <v>8</v>
      </c>
      <c r="I413" s="186"/>
      <c r="J413" s="185">
        <f>ROUND(I413*H413,2)</f>
        <v>0</v>
      </c>
      <c r="K413" s="183" t="s">
        <v>167</v>
      </c>
      <c r="L413" s="42"/>
      <c r="M413" s="187" t="s">
        <v>18</v>
      </c>
      <c r="N413" s="188" t="s">
        <v>43</v>
      </c>
      <c r="O413" s="67"/>
      <c r="P413" s="189">
        <f>O413*H413</f>
        <v>0</v>
      </c>
      <c r="Q413" s="189">
        <v>0</v>
      </c>
      <c r="R413" s="189">
        <f>Q413*H413</f>
        <v>0</v>
      </c>
      <c r="S413" s="189">
        <v>0</v>
      </c>
      <c r="T413" s="190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191" t="s">
        <v>168</v>
      </c>
      <c r="AT413" s="191" t="s">
        <v>163</v>
      </c>
      <c r="AU413" s="191" t="s">
        <v>81</v>
      </c>
      <c r="AY413" s="20" t="s">
        <v>160</v>
      </c>
      <c r="BE413" s="192">
        <f>IF(N413="základní",J413,0)</f>
        <v>0</v>
      </c>
      <c r="BF413" s="192">
        <f>IF(N413="snížená",J413,0)</f>
        <v>0</v>
      </c>
      <c r="BG413" s="192">
        <f>IF(N413="zákl. přenesená",J413,0)</f>
        <v>0</v>
      </c>
      <c r="BH413" s="192">
        <f>IF(N413="sníž. přenesená",J413,0)</f>
        <v>0</v>
      </c>
      <c r="BI413" s="192">
        <f>IF(N413="nulová",J413,0)</f>
        <v>0</v>
      </c>
      <c r="BJ413" s="20" t="s">
        <v>79</v>
      </c>
      <c r="BK413" s="192">
        <f>ROUND(I413*H413,2)</f>
        <v>0</v>
      </c>
      <c r="BL413" s="20" t="s">
        <v>168</v>
      </c>
      <c r="BM413" s="191" t="s">
        <v>2292</v>
      </c>
    </row>
    <row r="414" spans="1:65" s="2" customFormat="1">
      <c r="A414" s="37"/>
      <c r="B414" s="38"/>
      <c r="C414" s="39"/>
      <c r="D414" s="193" t="s">
        <v>170</v>
      </c>
      <c r="E414" s="39"/>
      <c r="F414" s="194" t="s">
        <v>1023</v>
      </c>
      <c r="G414" s="39"/>
      <c r="H414" s="39"/>
      <c r="I414" s="195"/>
      <c r="J414" s="39"/>
      <c r="K414" s="39"/>
      <c r="L414" s="42"/>
      <c r="M414" s="196"/>
      <c r="N414" s="197"/>
      <c r="O414" s="67"/>
      <c r="P414" s="67"/>
      <c r="Q414" s="67"/>
      <c r="R414" s="67"/>
      <c r="S414" s="67"/>
      <c r="T414" s="68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T414" s="20" t="s">
        <v>170</v>
      </c>
      <c r="AU414" s="20" t="s">
        <v>81</v>
      </c>
    </row>
    <row r="415" spans="1:65" s="13" customFormat="1">
      <c r="B415" s="198"/>
      <c r="C415" s="199"/>
      <c r="D415" s="200" t="s">
        <v>172</v>
      </c>
      <c r="E415" s="201" t="s">
        <v>18</v>
      </c>
      <c r="F415" s="202" t="s">
        <v>2265</v>
      </c>
      <c r="G415" s="199"/>
      <c r="H415" s="201" t="s">
        <v>18</v>
      </c>
      <c r="I415" s="203"/>
      <c r="J415" s="199"/>
      <c r="K415" s="199"/>
      <c r="L415" s="204"/>
      <c r="M415" s="205"/>
      <c r="N415" s="206"/>
      <c r="O415" s="206"/>
      <c r="P415" s="206"/>
      <c r="Q415" s="206"/>
      <c r="R415" s="206"/>
      <c r="S415" s="206"/>
      <c r="T415" s="207"/>
      <c r="AT415" s="208" t="s">
        <v>172</v>
      </c>
      <c r="AU415" s="208" t="s">
        <v>81</v>
      </c>
      <c r="AV415" s="13" t="s">
        <v>79</v>
      </c>
      <c r="AW415" s="13" t="s">
        <v>34</v>
      </c>
      <c r="AX415" s="13" t="s">
        <v>72</v>
      </c>
      <c r="AY415" s="208" t="s">
        <v>160</v>
      </c>
    </row>
    <row r="416" spans="1:65" s="14" customFormat="1">
      <c r="B416" s="209"/>
      <c r="C416" s="210"/>
      <c r="D416" s="200" t="s">
        <v>172</v>
      </c>
      <c r="E416" s="211" t="s">
        <v>18</v>
      </c>
      <c r="F416" s="212" t="s">
        <v>2293</v>
      </c>
      <c r="G416" s="210"/>
      <c r="H416" s="213">
        <v>8</v>
      </c>
      <c r="I416" s="214"/>
      <c r="J416" s="210"/>
      <c r="K416" s="210"/>
      <c r="L416" s="215"/>
      <c r="M416" s="216"/>
      <c r="N416" s="217"/>
      <c r="O416" s="217"/>
      <c r="P416" s="217"/>
      <c r="Q416" s="217"/>
      <c r="R416" s="217"/>
      <c r="S416" s="217"/>
      <c r="T416" s="218"/>
      <c r="AT416" s="219" t="s">
        <v>172</v>
      </c>
      <c r="AU416" s="219" t="s">
        <v>81</v>
      </c>
      <c r="AV416" s="14" t="s">
        <v>81</v>
      </c>
      <c r="AW416" s="14" t="s">
        <v>34</v>
      </c>
      <c r="AX416" s="14" t="s">
        <v>72</v>
      </c>
      <c r="AY416" s="219" t="s">
        <v>160</v>
      </c>
    </row>
    <row r="417" spans="1:65" s="15" customFormat="1">
      <c r="B417" s="220"/>
      <c r="C417" s="221"/>
      <c r="D417" s="200" t="s">
        <v>172</v>
      </c>
      <c r="E417" s="222" t="s">
        <v>18</v>
      </c>
      <c r="F417" s="223" t="s">
        <v>175</v>
      </c>
      <c r="G417" s="221"/>
      <c r="H417" s="224">
        <v>8</v>
      </c>
      <c r="I417" s="225"/>
      <c r="J417" s="221"/>
      <c r="K417" s="221"/>
      <c r="L417" s="226"/>
      <c r="M417" s="227"/>
      <c r="N417" s="228"/>
      <c r="O417" s="228"/>
      <c r="P417" s="228"/>
      <c r="Q417" s="228"/>
      <c r="R417" s="228"/>
      <c r="S417" s="228"/>
      <c r="T417" s="229"/>
      <c r="AT417" s="230" t="s">
        <v>172</v>
      </c>
      <c r="AU417" s="230" t="s">
        <v>81</v>
      </c>
      <c r="AV417" s="15" t="s">
        <v>168</v>
      </c>
      <c r="AW417" s="15" t="s">
        <v>34</v>
      </c>
      <c r="AX417" s="15" t="s">
        <v>79</v>
      </c>
      <c r="AY417" s="230" t="s">
        <v>160</v>
      </c>
    </row>
    <row r="418" spans="1:65" s="2" customFormat="1" ht="14.4" customHeight="1">
      <c r="A418" s="37"/>
      <c r="B418" s="38"/>
      <c r="C418" s="245" t="s">
        <v>944</v>
      </c>
      <c r="D418" s="245" t="s">
        <v>674</v>
      </c>
      <c r="E418" s="246" t="s">
        <v>1025</v>
      </c>
      <c r="F418" s="247" t="s">
        <v>1026</v>
      </c>
      <c r="G418" s="248" t="s">
        <v>439</v>
      </c>
      <c r="H418" s="249">
        <v>8</v>
      </c>
      <c r="I418" s="250"/>
      <c r="J418" s="249">
        <f>ROUND(I418*H418,2)</f>
        <v>0</v>
      </c>
      <c r="K418" s="247" t="s">
        <v>167</v>
      </c>
      <c r="L418" s="251"/>
      <c r="M418" s="252" t="s">
        <v>18</v>
      </c>
      <c r="N418" s="253" t="s">
        <v>43</v>
      </c>
      <c r="O418" s="67"/>
      <c r="P418" s="189">
        <f>O418*H418</f>
        <v>0</v>
      </c>
      <c r="Q418" s="189">
        <v>2.2000000000000001E-4</v>
      </c>
      <c r="R418" s="189">
        <f>Q418*H418</f>
        <v>1.7600000000000001E-3</v>
      </c>
      <c r="S418" s="189">
        <v>0</v>
      </c>
      <c r="T418" s="190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191" t="s">
        <v>220</v>
      </c>
      <c r="AT418" s="191" t="s">
        <v>674</v>
      </c>
      <c r="AU418" s="191" t="s">
        <v>81</v>
      </c>
      <c r="AY418" s="20" t="s">
        <v>160</v>
      </c>
      <c r="BE418" s="192">
        <f>IF(N418="základní",J418,0)</f>
        <v>0</v>
      </c>
      <c r="BF418" s="192">
        <f>IF(N418="snížená",J418,0)</f>
        <v>0</v>
      </c>
      <c r="BG418" s="192">
        <f>IF(N418="zákl. přenesená",J418,0)</f>
        <v>0</v>
      </c>
      <c r="BH418" s="192">
        <f>IF(N418="sníž. přenesená",J418,0)</f>
        <v>0</v>
      </c>
      <c r="BI418" s="192">
        <f>IF(N418="nulová",J418,0)</f>
        <v>0</v>
      </c>
      <c r="BJ418" s="20" t="s">
        <v>79</v>
      </c>
      <c r="BK418" s="192">
        <f>ROUND(I418*H418,2)</f>
        <v>0</v>
      </c>
      <c r="BL418" s="20" t="s">
        <v>168</v>
      </c>
      <c r="BM418" s="191" t="s">
        <v>2294</v>
      </c>
    </row>
    <row r="419" spans="1:65" s="13" customFormat="1">
      <c r="B419" s="198"/>
      <c r="C419" s="199"/>
      <c r="D419" s="200" t="s">
        <v>172</v>
      </c>
      <c r="E419" s="201" t="s">
        <v>18</v>
      </c>
      <c r="F419" s="202" t="s">
        <v>2295</v>
      </c>
      <c r="G419" s="199"/>
      <c r="H419" s="201" t="s">
        <v>18</v>
      </c>
      <c r="I419" s="203"/>
      <c r="J419" s="199"/>
      <c r="K419" s="199"/>
      <c r="L419" s="204"/>
      <c r="M419" s="205"/>
      <c r="N419" s="206"/>
      <c r="O419" s="206"/>
      <c r="P419" s="206"/>
      <c r="Q419" s="206"/>
      <c r="R419" s="206"/>
      <c r="S419" s="206"/>
      <c r="T419" s="207"/>
      <c r="AT419" s="208" t="s">
        <v>172</v>
      </c>
      <c r="AU419" s="208" t="s">
        <v>81</v>
      </c>
      <c r="AV419" s="13" t="s">
        <v>79</v>
      </c>
      <c r="AW419" s="13" t="s">
        <v>34</v>
      </c>
      <c r="AX419" s="13" t="s">
        <v>72</v>
      </c>
      <c r="AY419" s="208" t="s">
        <v>160</v>
      </c>
    </row>
    <row r="420" spans="1:65" s="13" customFormat="1">
      <c r="B420" s="198"/>
      <c r="C420" s="199"/>
      <c r="D420" s="200" t="s">
        <v>172</v>
      </c>
      <c r="E420" s="201" t="s">
        <v>18</v>
      </c>
      <c r="F420" s="202" t="s">
        <v>2265</v>
      </c>
      <c r="G420" s="199"/>
      <c r="H420" s="201" t="s">
        <v>18</v>
      </c>
      <c r="I420" s="203"/>
      <c r="J420" s="199"/>
      <c r="K420" s="199"/>
      <c r="L420" s="204"/>
      <c r="M420" s="205"/>
      <c r="N420" s="206"/>
      <c r="O420" s="206"/>
      <c r="P420" s="206"/>
      <c r="Q420" s="206"/>
      <c r="R420" s="206"/>
      <c r="S420" s="206"/>
      <c r="T420" s="207"/>
      <c r="AT420" s="208" t="s">
        <v>172</v>
      </c>
      <c r="AU420" s="208" t="s">
        <v>81</v>
      </c>
      <c r="AV420" s="13" t="s">
        <v>79</v>
      </c>
      <c r="AW420" s="13" t="s">
        <v>34</v>
      </c>
      <c r="AX420" s="13" t="s">
        <v>72</v>
      </c>
      <c r="AY420" s="208" t="s">
        <v>160</v>
      </c>
    </row>
    <row r="421" spans="1:65" s="14" customFormat="1">
      <c r="B421" s="209"/>
      <c r="C421" s="210"/>
      <c r="D421" s="200" t="s">
        <v>172</v>
      </c>
      <c r="E421" s="211" t="s">
        <v>18</v>
      </c>
      <c r="F421" s="212" t="s">
        <v>2296</v>
      </c>
      <c r="G421" s="210"/>
      <c r="H421" s="213">
        <v>8</v>
      </c>
      <c r="I421" s="214"/>
      <c r="J421" s="210"/>
      <c r="K421" s="210"/>
      <c r="L421" s="215"/>
      <c r="M421" s="216"/>
      <c r="N421" s="217"/>
      <c r="O421" s="217"/>
      <c r="P421" s="217"/>
      <c r="Q421" s="217"/>
      <c r="R421" s="217"/>
      <c r="S421" s="217"/>
      <c r="T421" s="218"/>
      <c r="AT421" s="219" t="s">
        <v>172</v>
      </c>
      <c r="AU421" s="219" t="s">
        <v>81</v>
      </c>
      <c r="AV421" s="14" t="s">
        <v>81</v>
      </c>
      <c r="AW421" s="14" t="s">
        <v>34</v>
      </c>
      <c r="AX421" s="14" t="s">
        <v>72</v>
      </c>
      <c r="AY421" s="219" t="s">
        <v>160</v>
      </c>
    </row>
    <row r="422" spans="1:65" s="15" customFormat="1">
      <c r="B422" s="220"/>
      <c r="C422" s="221"/>
      <c r="D422" s="200" t="s">
        <v>172</v>
      </c>
      <c r="E422" s="222" t="s">
        <v>18</v>
      </c>
      <c r="F422" s="223" t="s">
        <v>175</v>
      </c>
      <c r="G422" s="221"/>
      <c r="H422" s="224">
        <v>8</v>
      </c>
      <c r="I422" s="225"/>
      <c r="J422" s="221"/>
      <c r="K422" s="221"/>
      <c r="L422" s="226"/>
      <c r="M422" s="227"/>
      <c r="N422" s="228"/>
      <c r="O422" s="228"/>
      <c r="P422" s="228"/>
      <c r="Q422" s="228"/>
      <c r="R422" s="228"/>
      <c r="S422" s="228"/>
      <c r="T422" s="229"/>
      <c r="AT422" s="230" t="s">
        <v>172</v>
      </c>
      <c r="AU422" s="230" t="s">
        <v>81</v>
      </c>
      <c r="AV422" s="15" t="s">
        <v>168</v>
      </c>
      <c r="AW422" s="15" t="s">
        <v>34</v>
      </c>
      <c r="AX422" s="15" t="s">
        <v>79</v>
      </c>
      <c r="AY422" s="230" t="s">
        <v>160</v>
      </c>
    </row>
    <row r="423" spans="1:65" s="2" customFormat="1" ht="14.4" customHeight="1">
      <c r="A423" s="37"/>
      <c r="B423" s="38"/>
      <c r="C423" s="245" t="s">
        <v>951</v>
      </c>
      <c r="D423" s="245" t="s">
        <v>674</v>
      </c>
      <c r="E423" s="246" t="s">
        <v>1029</v>
      </c>
      <c r="F423" s="247" t="s">
        <v>2297</v>
      </c>
      <c r="G423" s="248" t="s">
        <v>439</v>
      </c>
      <c r="H423" s="249">
        <v>1</v>
      </c>
      <c r="I423" s="250"/>
      <c r="J423" s="249">
        <f>ROUND(I423*H423,2)</f>
        <v>0</v>
      </c>
      <c r="K423" s="247" t="s">
        <v>167</v>
      </c>
      <c r="L423" s="251"/>
      <c r="M423" s="252" t="s">
        <v>18</v>
      </c>
      <c r="N423" s="253" t="s">
        <v>43</v>
      </c>
      <c r="O423" s="67"/>
      <c r="P423" s="189">
        <f>O423*H423</f>
        <v>0</v>
      </c>
      <c r="Q423" s="189">
        <v>1.9000000000000001E-4</v>
      </c>
      <c r="R423" s="189">
        <f>Q423*H423</f>
        <v>1.9000000000000001E-4</v>
      </c>
      <c r="S423" s="189">
        <v>0</v>
      </c>
      <c r="T423" s="190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191" t="s">
        <v>220</v>
      </c>
      <c r="AT423" s="191" t="s">
        <v>674</v>
      </c>
      <c r="AU423" s="191" t="s">
        <v>81</v>
      </c>
      <c r="AY423" s="20" t="s">
        <v>160</v>
      </c>
      <c r="BE423" s="192">
        <f>IF(N423="základní",J423,0)</f>
        <v>0</v>
      </c>
      <c r="BF423" s="192">
        <f>IF(N423="snížená",J423,0)</f>
        <v>0</v>
      </c>
      <c r="BG423" s="192">
        <f>IF(N423="zákl. přenesená",J423,0)</f>
        <v>0</v>
      </c>
      <c r="BH423" s="192">
        <f>IF(N423="sníž. přenesená",J423,0)</f>
        <v>0</v>
      </c>
      <c r="BI423" s="192">
        <f>IF(N423="nulová",J423,0)</f>
        <v>0</v>
      </c>
      <c r="BJ423" s="20" t="s">
        <v>79</v>
      </c>
      <c r="BK423" s="192">
        <f>ROUND(I423*H423,2)</f>
        <v>0</v>
      </c>
      <c r="BL423" s="20" t="s">
        <v>168</v>
      </c>
      <c r="BM423" s="191" t="s">
        <v>2298</v>
      </c>
    </row>
    <row r="424" spans="1:65" s="13" customFormat="1">
      <c r="B424" s="198"/>
      <c r="C424" s="199"/>
      <c r="D424" s="200" t="s">
        <v>172</v>
      </c>
      <c r="E424" s="201" t="s">
        <v>18</v>
      </c>
      <c r="F424" s="202" t="s">
        <v>2265</v>
      </c>
      <c r="G424" s="199"/>
      <c r="H424" s="201" t="s">
        <v>18</v>
      </c>
      <c r="I424" s="203"/>
      <c r="J424" s="199"/>
      <c r="K424" s="199"/>
      <c r="L424" s="204"/>
      <c r="M424" s="205"/>
      <c r="N424" s="206"/>
      <c r="O424" s="206"/>
      <c r="P424" s="206"/>
      <c r="Q424" s="206"/>
      <c r="R424" s="206"/>
      <c r="S424" s="206"/>
      <c r="T424" s="207"/>
      <c r="AT424" s="208" t="s">
        <v>172</v>
      </c>
      <c r="AU424" s="208" t="s">
        <v>81</v>
      </c>
      <c r="AV424" s="13" t="s">
        <v>79</v>
      </c>
      <c r="AW424" s="13" t="s">
        <v>34</v>
      </c>
      <c r="AX424" s="13" t="s">
        <v>72</v>
      </c>
      <c r="AY424" s="208" t="s">
        <v>160</v>
      </c>
    </row>
    <row r="425" spans="1:65" s="14" customFormat="1">
      <c r="B425" s="209"/>
      <c r="C425" s="210"/>
      <c r="D425" s="200" t="s">
        <v>172</v>
      </c>
      <c r="E425" s="211" t="s">
        <v>18</v>
      </c>
      <c r="F425" s="212" t="s">
        <v>2299</v>
      </c>
      <c r="G425" s="210"/>
      <c r="H425" s="213">
        <v>1</v>
      </c>
      <c r="I425" s="214"/>
      <c r="J425" s="210"/>
      <c r="K425" s="210"/>
      <c r="L425" s="215"/>
      <c r="M425" s="216"/>
      <c r="N425" s="217"/>
      <c r="O425" s="217"/>
      <c r="P425" s="217"/>
      <c r="Q425" s="217"/>
      <c r="R425" s="217"/>
      <c r="S425" s="217"/>
      <c r="T425" s="218"/>
      <c r="AT425" s="219" t="s">
        <v>172</v>
      </c>
      <c r="AU425" s="219" t="s">
        <v>81</v>
      </c>
      <c r="AV425" s="14" t="s">
        <v>81</v>
      </c>
      <c r="AW425" s="14" t="s">
        <v>34</v>
      </c>
      <c r="AX425" s="14" t="s">
        <v>72</v>
      </c>
      <c r="AY425" s="219" t="s">
        <v>160</v>
      </c>
    </row>
    <row r="426" spans="1:65" s="15" customFormat="1">
      <c r="B426" s="220"/>
      <c r="C426" s="221"/>
      <c r="D426" s="200" t="s">
        <v>172</v>
      </c>
      <c r="E426" s="222" t="s">
        <v>18</v>
      </c>
      <c r="F426" s="223" t="s">
        <v>175</v>
      </c>
      <c r="G426" s="221"/>
      <c r="H426" s="224">
        <v>1</v>
      </c>
      <c r="I426" s="225"/>
      <c r="J426" s="221"/>
      <c r="K426" s="221"/>
      <c r="L426" s="226"/>
      <c r="M426" s="227"/>
      <c r="N426" s="228"/>
      <c r="O426" s="228"/>
      <c r="P426" s="228"/>
      <c r="Q426" s="228"/>
      <c r="R426" s="228"/>
      <c r="S426" s="228"/>
      <c r="T426" s="229"/>
      <c r="AT426" s="230" t="s">
        <v>172</v>
      </c>
      <c r="AU426" s="230" t="s">
        <v>81</v>
      </c>
      <c r="AV426" s="15" t="s">
        <v>168</v>
      </c>
      <c r="AW426" s="15" t="s">
        <v>34</v>
      </c>
      <c r="AX426" s="15" t="s">
        <v>79</v>
      </c>
      <c r="AY426" s="230" t="s">
        <v>160</v>
      </c>
    </row>
    <row r="427" spans="1:65" s="2" customFormat="1" ht="14.4" customHeight="1">
      <c r="A427" s="37"/>
      <c r="B427" s="38"/>
      <c r="C427" s="245" t="s">
        <v>957</v>
      </c>
      <c r="D427" s="245" t="s">
        <v>674</v>
      </c>
      <c r="E427" s="246" t="s">
        <v>2300</v>
      </c>
      <c r="F427" s="247" t="s">
        <v>2301</v>
      </c>
      <c r="G427" s="248" t="s">
        <v>439</v>
      </c>
      <c r="H427" s="249">
        <v>1</v>
      </c>
      <c r="I427" s="250"/>
      <c r="J427" s="249">
        <f>ROUND(I427*H427,2)</f>
        <v>0</v>
      </c>
      <c r="K427" s="247" t="s">
        <v>18</v>
      </c>
      <c r="L427" s="251"/>
      <c r="M427" s="252" t="s">
        <v>18</v>
      </c>
      <c r="N427" s="253" t="s">
        <v>43</v>
      </c>
      <c r="O427" s="67"/>
      <c r="P427" s="189">
        <f>O427*H427</f>
        <v>0</v>
      </c>
      <c r="Q427" s="189">
        <v>2.2000000000000001E-3</v>
      </c>
      <c r="R427" s="189">
        <f>Q427*H427</f>
        <v>2.2000000000000001E-3</v>
      </c>
      <c r="S427" s="189">
        <v>0</v>
      </c>
      <c r="T427" s="190">
        <f>S427*H427</f>
        <v>0</v>
      </c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R427" s="191" t="s">
        <v>220</v>
      </c>
      <c r="AT427" s="191" t="s">
        <v>674</v>
      </c>
      <c r="AU427" s="191" t="s">
        <v>81</v>
      </c>
      <c r="AY427" s="20" t="s">
        <v>160</v>
      </c>
      <c r="BE427" s="192">
        <f>IF(N427="základní",J427,0)</f>
        <v>0</v>
      </c>
      <c r="BF427" s="192">
        <f>IF(N427="snížená",J427,0)</f>
        <v>0</v>
      </c>
      <c r="BG427" s="192">
        <f>IF(N427="zákl. přenesená",J427,0)</f>
        <v>0</v>
      </c>
      <c r="BH427" s="192">
        <f>IF(N427="sníž. přenesená",J427,0)</f>
        <v>0</v>
      </c>
      <c r="BI427" s="192">
        <f>IF(N427="nulová",J427,0)</f>
        <v>0</v>
      </c>
      <c r="BJ427" s="20" t="s">
        <v>79</v>
      </c>
      <c r="BK427" s="192">
        <f>ROUND(I427*H427,2)</f>
        <v>0</v>
      </c>
      <c r="BL427" s="20" t="s">
        <v>168</v>
      </c>
      <c r="BM427" s="191" t="s">
        <v>2302</v>
      </c>
    </row>
    <row r="428" spans="1:65" s="13" customFormat="1">
      <c r="B428" s="198"/>
      <c r="C428" s="199"/>
      <c r="D428" s="200" t="s">
        <v>172</v>
      </c>
      <c r="E428" s="201" t="s">
        <v>18</v>
      </c>
      <c r="F428" s="202" t="s">
        <v>2265</v>
      </c>
      <c r="G428" s="199"/>
      <c r="H428" s="201" t="s">
        <v>18</v>
      </c>
      <c r="I428" s="203"/>
      <c r="J428" s="199"/>
      <c r="K428" s="199"/>
      <c r="L428" s="204"/>
      <c r="M428" s="205"/>
      <c r="N428" s="206"/>
      <c r="O428" s="206"/>
      <c r="P428" s="206"/>
      <c r="Q428" s="206"/>
      <c r="R428" s="206"/>
      <c r="S428" s="206"/>
      <c r="T428" s="207"/>
      <c r="AT428" s="208" t="s">
        <v>172</v>
      </c>
      <c r="AU428" s="208" t="s">
        <v>81</v>
      </c>
      <c r="AV428" s="13" t="s">
        <v>79</v>
      </c>
      <c r="AW428" s="13" t="s">
        <v>34</v>
      </c>
      <c r="AX428" s="13" t="s">
        <v>72</v>
      </c>
      <c r="AY428" s="208" t="s">
        <v>160</v>
      </c>
    </row>
    <row r="429" spans="1:65" s="14" customFormat="1">
      <c r="B429" s="209"/>
      <c r="C429" s="210"/>
      <c r="D429" s="200" t="s">
        <v>172</v>
      </c>
      <c r="E429" s="211" t="s">
        <v>18</v>
      </c>
      <c r="F429" s="212" t="s">
        <v>2299</v>
      </c>
      <c r="G429" s="210"/>
      <c r="H429" s="213">
        <v>1</v>
      </c>
      <c r="I429" s="214"/>
      <c r="J429" s="210"/>
      <c r="K429" s="210"/>
      <c r="L429" s="215"/>
      <c r="M429" s="216"/>
      <c r="N429" s="217"/>
      <c r="O429" s="217"/>
      <c r="P429" s="217"/>
      <c r="Q429" s="217"/>
      <c r="R429" s="217"/>
      <c r="S429" s="217"/>
      <c r="T429" s="218"/>
      <c r="AT429" s="219" t="s">
        <v>172</v>
      </c>
      <c r="AU429" s="219" t="s">
        <v>81</v>
      </c>
      <c r="AV429" s="14" t="s">
        <v>81</v>
      </c>
      <c r="AW429" s="14" t="s">
        <v>34</v>
      </c>
      <c r="AX429" s="14" t="s">
        <v>72</v>
      </c>
      <c r="AY429" s="219" t="s">
        <v>160</v>
      </c>
    </row>
    <row r="430" spans="1:65" s="15" customFormat="1">
      <c r="B430" s="220"/>
      <c r="C430" s="221"/>
      <c r="D430" s="200" t="s">
        <v>172</v>
      </c>
      <c r="E430" s="222" t="s">
        <v>18</v>
      </c>
      <c r="F430" s="223" t="s">
        <v>175</v>
      </c>
      <c r="G430" s="221"/>
      <c r="H430" s="224">
        <v>1</v>
      </c>
      <c r="I430" s="225"/>
      <c r="J430" s="221"/>
      <c r="K430" s="221"/>
      <c r="L430" s="226"/>
      <c r="M430" s="227"/>
      <c r="N430" s="228"/>
      <c r="O430" s="228"/>
      <c r="P430" s="228"/>
      <c r="Q430" s="228"/>
      <c r="R430" s="228"/>
      <c r="S430" s="228"/>
      <c r="T430" s="229"/>
      <c r="AT430" s="230" t="s">
        <v>172</v>
      </c>
      <c r="AU430" s="230" t="s">
        <v>81</v>
      </c>
      <c r="AV430" s="15" t="s">
        <v>168</v>
      </c>
      <c r="AW430" s="15" t="s">
        <v>34</v>
      </c>
      <c r="AX430" s="15" t="s">
        <v>79</v>
      </c>
      <c r="AY430" s="230" t="s">
        <v>160</v>
      </c>
    </row>
    <row r="431" spans="1:65" s="2" customFormat="1" ht="14.4" customHeight="1">
      <c r="A431" s="37"/>
      <c r="B431" s="38"/>
      <c r="C431" s="245" t="s">
        <v>967</v>
      </c>
      <c r="D431" s="245" t="s">
        <v>674</v>
      </c>
      <c r="E431" s="246" t="s">
        <v>2303</v>
      </c>
      <c r="F431" s="247" t="s">
        <v>2304</v>
      </c>
      <c r="G431" s="248" t="s">
        <v>439</v>
      </c>
      <c r="H431" s="249">
        <v>4</v>
      </c>
      <c r="I431" s="250"/>
      <c r="J431" s="249">
        <f>ROUND(I431*H431,2)</f>
        <v>0</v>
      </c>
      <c r="K431" s="247" t="s">
        <v>18</v>
      </c>
      <c r="L431" s="251"/>
      <c r="M431" s="252" t="s">
        <v>18</v>
      </c>
      <c r="N431" s="253" t="s">
        <v>43</v>
      </c>
      <c r="O431" s="67"/>
      <c r="P431" s="189">
        <f>O431*H431</f>
        <v>0</v>
      </c>
      <c r="Q431" s="189">
        <v>2.1000000000000001E-4</v>
      </c>
      <c r="R431" s="189">
        <f>Q431*H431</f>
        <v>8.4000000000000003E-4</v>
      </c>
      <c r="S431" s="189">
        <v>0</v>
      </c>
      <c r="T431" s="190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191" t="s">
        <v>220</v>
      </c>
      <c r="AT431" s="191" t="s">
        <v>674</v>
      </c>
      <c r="AU431" s="191" t="s">
        <v>81</v>
      </c>
      <c r="AY431" s="20" t="s">
        <v>160</v>
      </c>
      <c r="BE431" s="192">
        <f>IF(N431="základní",J431,0)</f>
        <v>0</v>
      </c>
      <c r="BF431" s="192">
        <f>IF(N431="snížená",J431,0)</f>
        <v>0</v>
      </c>
      <c r="BG431" s="192">
        <f>IF(N431="zákl. přenesená",J431,0)</f>
        <v>0</v>
      </c>
      <c r="BH431" s="192">
        <f>IF(N431="sníž. přenesená",J431,0)</f>
        <v>0</v>
      </c>
      <c r="BI431" s="192">
        <f>IF(N431="nulová",J431,0)</f>
        <v>0</v>
      </c>
      <c r="BJ431" s="20" t="s">
        <v>79</v>
      </c>
      <c r="BK431" s="192">
        <f>ROUND(I431*H431,2)</f>
        <v>0</v>
      </c>
      <c r="BL431" s="20" t="s">
        <v>168</v>
      </c>
      <c r="BM431" s="191" t="s">
        <v>2305</v>
      </c>
    </row>
    <row r="432" spans="1:65" s="13" customFormat="1">
      <c r="B432" s="198"/>
      <c r="C432" s="199"/>
      <c r="D432" s="200" t="s">
        <v>172</v>
      </c>
      <c r="E432" s="201" t="s">
        <v>18</v>
      </c>
      <c r="F432" s="202" t="s">
        <v>2265</v>
      </c>
      <c r="G432" s="199"/>
      <c r="H432" s="201" t="s">
        <v>18</v>
      </c>
      <c r="I432" s="203"/>
      <c r="J432" s="199"/>
      <c r="K432" s="199"/>
      <c r="L432" s="204"/>
      <c r="M432" s="205"/>
      <c r="N432" s="206"/>
      <c r="O432" s="206"/>
      <c r="P432" s="206"/>
      <c r="Q432" s="206"/>
      <c r="R432" s="206"/>
      <c r="S432" s="206"/>
      <c r="T432" s="207"/>
      <c r="AT432" s="208" t="s">
        <v>172</v>
      </c>
      <c r="AU432" s="208" t="s">
        <v>81</v>
      </c>
      <c r="AV432" s="13" t="s">
        <v>79</v>
      </c>
      <c r="AW432" s="13" t="s">
        <v>34</v>
      </c>
      <c r="AX432" s="13" t="s">
        <v>72</v>
      </c>
      <c r="AY432" s="208" t="s">
        <v>160</v>
      </c>
    </row>
    <row r="433" spans="1:65" s="14" customFormat="1">
      <c r="B433" s="209"/>
      <c r="C433" s="210"/>
      <c r="D433" s="200" t="s">
        <v>172</v>
      </c>
      <c r="E433" s="211" t="s">
        <v>18</v>
      </c>
      <c r="F433" s="212" t="s">
        <v>2306</v>
      </c>
      <c r="G433" s="210"/>
      <c r="H433" s="213">
        <v>4</v>
      </c>
      <c r="I433" s="214"/>
      <c r="J433" s="210"/>
      <c r="K433" s="210"/>
      <c r="L433" s="215"/>
      <c r="M433" s="216"/>
      <c r="N433" s="217"/>
      <c r="O433" s="217"/>
      <c r="P433" s="217"/>
      <c r="Q433" s="217"/>
      <c r="R433" s="217"/>
      <c r="S433" s="217"/>
      <c r="T433" s="218"/>
      <c r="AT433" s="219" t="s">
        <v>172</v>
      </c>
      <c r="AU433" s="219" t="s">
        <v>81</v>
      </c>
      <c r="AV433" s="14" t="s">
        <v>81</v>
      </c>
      <c r="AW433" s="14" t="s">
        <v>34</v>
      </c>
      <c r="AX433" s="14" t="s">
        <v>72</v>
      </c>
      <c r="AY433" s="219" t="s">
        <v>160</v>
      </c>
    </row>
    <row r="434" spans="1:65" s="15" customFormat="1">
      <c r="B434" s="220"/>
      <c r="C434" s="221"/>
      <c r="D434" s="200" t="s">
        <v>172</v>
      </c>
      <c r="E434" s="222" t="s">
        <v>18</v>
      </c>
      <c r="F434" s="223" t="s">
        <v>175</v>
      </c>
      <c r="G434" s="221"/>
      <c r="H434" s="224">
        <v>4</v>
      </c>
      <c r="I434" s="225"/>
      <c r="J434" s="221"/>
      <c r="K434" s="221"/>
      <c r="L434" s="226"/>
      <c r="M434" s="227"/>
      <c r="N434" s="228"/>
      <c r="O434" s="228"/>
      <c r="P434" s="228"/>
      <c r="Q434" s="228"/>
      <c r="R434" s="228"/>
      <c r="S434" s="228"/>
      <c r="T434" s="229"/>
      <c r="AT434" s="230" t="s">
        <v>172</v>
      </c>
      <c r="AU434" s="230" t="s">
        <v>81</v>
      </c>
      <c r="AV434" s="15" t="s">
        <v>168</v>
      </c>
      <c r="AW434" s="15" t="s">
        <v>34</v>
      </c>
      <c r="AX434" s="15" t="s">
        <v>79</v>
      </c>
      <c r="AY434" s="230" t="s">
        <v>160</v>
      </c>
    </row>
    <row r="435" spans="1:65" s="2" customFormat="1" ht="22.2" customHeight="1">
      <c r="A435" s="37"/>
      <c r="B435" s="38"/>
      <c r="C435" s="181" t="s">
        <v>975</v>
      </c>
      <c r="D435" s="181" t="s">
        <v>163</v>
      </c>
      <c r="E435" s="182" t="s">
        <v>2307</v>
      </c>
      <c r="F435" s="183" t="s">
        <v>2308</v>
      </c>
      <c r="G435" s="184" t="s">
        <v>439</v>
      </c>
      <c r="H435" s="185">
        <v>2</v>
      </c>
      <c r="I435" s="186"/>
      <c r="J435" s="185">
        <f>ROUND(I435*H435,2)</f>
        <v>0</v>
      </c>
      <c r="K435" s="183" t="s">
        <v>167</v>
      </c>
      <c r="L435" s="42"/>
      <c r="M435" s="187" t="s">
        <v>18</v>
      </c>
      <c r="N435" s="188" t="s">
        <v>43</v>
      </c>
      <c r="O435" s="67"/>
      <c r="P435" s="189">
        <f>O435*H435</f>
        <v>0</v>
      </c>
      <c r="Q435" s="189">
        <v>0</v>
      </c>
      <c r="R435" s="189">
        <f>Q435*H435</f>
        <v>0</v>
      </c>
      <c r="S435" s="189">
        <v>0</v>
      </c>
      <c r="T435" s="190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191" t="s">
        <v>168</v>
      </c>
      <c r="AT435" s="191" t="s">
        <v>163</v>
      </c>
      <c r="AU435" s="191" t="s">
        <v>81</v>
      </c>
      <c r="AY435" s="20" t="s">
        <v>160</v>
      </c>
      <c r="BE435" s="192">
        <f>IF(N435="základní",J435,0)</f>
        <v>0</v>
      </c>
      <c r="BF435" s="192">
        <f>IF(N435="snížená",J435,0)</f>
        <v>0</v>
      </c>
      <c r="BG435" s="192">
        <f>IF(N435="zákl. přenesená",J435,0)</f>
        <v>0</v>
      </c>
      <c r="BH435" s="192">
        <f>IF(N435="sníž. přenesená",J435,0)</f>
        <v>0</v>
      </c>
      <c r="BI435" s="192">
        <f>IF(N435="nulová",J435,0)</f>
        <v>0</v>
      </c>
      <c r="BJ435" s="20" t="s">
        <v>79</v>
      </c>
      <c r="BK435" s="192">
        <f>ROUND(I435*H435,2)</f>
        <v>0</v>
      </c>
      <c r="BL435" s="20" t="s">
        <v>168</v>
      </c>
      <c r="BM435" s="191" t="s">
        <v>2309</v>
      </c>
    </row>
    <row r="436" spans="1:65" s="2" customFormat="1">
      <c r="A436" s="37"/>
      <c r="B436" s="38"/>
      <c r="C436" s="39"/>
      <c r="D436" s="193" t="s">
        <v>170</v>
      </c>
      <c r="E436" s="39"/>
      <c r="F436" s="194" t="s">
        <v>2310</v>
      </c>
      <c r="G436" s="39"/>
      <c r="H436" s="39"/>
      <c r="I436" s="195"/>
      <c r="J436" s="39"/>
      <c r="K436" s="39"/>
      <c r="L436" s="42"/>
      <c r="M436" s="196"/>
      <c r="N436" s="197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20" t="s">
        <v>170</v>
      </c>
      <c r="AU436" s="20" t="s">
        <v>81</v>
      </c>
    </row>
    <row r="437" spans="1:65" s="13" customFormat="1">
      <c r="B437" s="198"/>
      <c r="C437" s="199"/>
      <c r="D437" s="200" t="s">
        <v>172</v>
      </c>
      <c r="E437" s="201" t="s">
        <v>18</v>
      </c>
      <c r="F437" s="202" t="s">
        <v>2265</v>
      </c>
      <c r="G437" s="199"/>
      <c r="H437" s="201" t="s">
        <v>18</v>
      </c>
      <c r="I437" s="203"/>
      <c r="J437" s="199"/>
      <c r="K437" s="199"/>
      <c r="L437" s="204"/>
      <c r="M437" s="205"/>
      <c r="N437" s="206"/>
      <c r="O437" s="206"/>
      <c r="P437" s="206"/>
      <c r="Q437" s="206"/>
      <c r="R437" s="206"/>
      <c r="S437" s="206"/>
      <c r="T437" s="207"/>
      <c r="AT437" s="208" t="s">
        <v>172</v>
      </c>
      <c r="AU437" s="208" t="s">
        <v>81</v>
      </c>
      <c r="AV437" s="13" t="s">
        <v>79</v>
      </c>
      <c r="AW437" s="13" t="s">
        <v>34</v>
      </c>
      <c r="AX437" s="13" t="s">
        <v>72</v>
      </c>
      <c r="AY437" s="208" t="s">
        <v>160</v>
      </c>
    </row>
    <row r="438" spans="1:65" s="13" customFormat="1">
      <c r="B438" s="198"/>
      <c r="C438" s="199"/>
      <c r="D438" s="200" t="s">
        <v>172</v>
      </c>
      <c r="E438" s="201" t="s">
        <v>18</v>
      </c>
      <c r="F438" s="202" t="s">
        <v>2270</v>
      </c>
      <c r="G438" s="199"/>
      <c r="H438" s="201" t="s">
        <v>18</v>
      </c>
      <c r="I438" s="203"/>
      <c r="J438" s="199"/>
      <c r="K438" s="199"/>
      <c r="L438" s="204"/>
      <c r="M438" s="205"/>
      <c r="N438" s="206"/>
      <c r="O438" s="206"/>
      <c r="P438" s="206"/>
      <c r="Q438" s="206"/>
      <c r="R438" s="206"/>
      <c r="S438" s="206"/>
      <c r="T438" s="207"/>
      <c r="AT438" s="208" t="s">
        <v>172</v>
      </c>
      <c r="AU438" s="208" t="s">
        <v>81</v>
      </c>
      <c r="AV438" s="13" t="s">
        <v>79</v>
      </c>
      <c r="AW438" s="13" t="s">
        <v>34</v>
      </c>
      <c r="AX438" s="13" t="s">
        <v>72</v>
      </c>
      <c r="AY438" s="208" t="s">
        <v>160</v>
      </c>
    </row>
    <row r="439" spans="1:65" s="14" customFormat="1">
      <c r="B439" s="209"/>
      <c r="C439" s="210"/>
      <c r="D439" s="200" t="s">
        <v>172</v>
      </c>
      <c r="E439" s="211" t="s">
        <v>18</v>
      </c>
      <c r="F439" s="212" t="s">
        <v>2311</v>
      </c>
      <c r="G439" s="210"/>
      <c r="H439" s="213">
        <v>1</v>
      </c>
      <c r="I439" s="214"/>
      <c r="J439" s="210"/>
      <c r="K439" s="210"/>
      <c r="L439" s="215"/>
      <c r="M439" s="216"/>
      <c r="N439" s="217"/>
      <c r="O439" s="217"/>
      <c r="P439" s="217"/>
      <c r="Q439" s="217"/>
      <c r="R439" s="217"/>
      <c r="S439" s="217"/>
      <c r="T439" s="218"/>
      <c r="AT439" s="219" t="s">
        <v>172</v>
      </c>
      <c r="AU439" s="219" t="s">
        <v>81</v>
      </c>
      <c r="AV439" s="14" t="s">
        <v>81</v>
      </c>
      <c r="AW439" s="14" t="s">
        <v>34</v>
      </c>
      <c r="AX439" s="14" t="s">
        <v>72</v>
      </c>
      <c r="AY439" s="219" t="s">
        <v>160</v>
      </c>
    </row>
    <row r="440" spans="1:65" s="13" customFormat="1">
      <c r="B440" s="198"/>
      <c r="C440" s="199"/>
      <c r="D440" s="200" t="s">
        <v>172</v>
      </c>
      <c r="E440" s="201" t="s">
        <v>18</v>
      </c>
      <c r="F440" s="202" t="s">
        <v>2280</v>
      </c>
      <c r="G440" s="199"/>
      <c r="H440" s="201" t="s">
        <v>18</v>
      </c>
      <c r="I440" s="203"/>
      <c r="J440" s="199"/>
      <c r="K440" s="199"/>
      <c r="L440" s="204"/>
      <c r="M440" s="205"/>
      <c r="N440" s="206"/>
      <c r="O440" s="206"/>
      <c r="P440" s="206"/>
      <c r="Q440" s="206"/>
      <c r="R440" s="206"/>
      <c r="S440" s="206"/>
      <c r="T440" s="207"/>
      <c r="AT440" s="208" t="s">
        <v>172</v>
      </c>
      <c r="AU440" s="208" t="s">
        <v>81</v>
      </c>
      <c r="AV440" s="13" t="s">
        <v>79</v>
      </c>
      <c r="AW440" s="13" t="s">
        <v>34</v>
      </c>
      <c r="AX440" s="13" t="s">
        <v>72</v>
      </c>
      <c r="AY440" s="208" t="s">
        <v>160</v>
      </c>
    </row>
    <row r="441" spans="1:65" s="14" customFormat="1">
      <c r="B441" s="209"/>
      <c r="C441" s="210"/>
      <c r="D441" s="200" t="s">
        <v>172</v>
      </c>
      <c r="E441" s="211" t="s">
        <v>18</v>
      </c>
      <c r="F441" s="212" t="s">
        <v>2312</v>
      </c>
      <c r="G441" s="210"/>
      <c r="H441" s="213">
        <v>1</v>
      </c>
      <c r="I441" s="214"/>
      <c r="J441" s="210"/>
      <c r="K441" s="210"/>
      <c r="L441" s="215"/>
      <c r="M441" s="216"/>
      <c r="N441" s="217"/>
      <c r="O441" s="217"/>
      <c r="P441" s="217"/>
      <c r="Q441" s="217"/>
      <c r="R441" s="217"/>
      <c r="S441" s="217"/>
      <c r="T441" s="218"/>
      <c r="AT441" s="219" t="s">
        <v>172</v>
      </c>
      <c r="AU441" s="219" t="s">
        <v>81</v>
      </c>
      <c r="AV441" s="14" t="s">
        <v>81</v>
      </c>
      <c r="AW441" s="14" t="s">
        <v>34</v>
      </c>
      <c r="AX441" s="14" t="s">
        <v>72</v>
      </c>
      <c r="AY441" s="219" t="s">
        <v>160</v>
      </c>
    </row>
    <row r="442" spans="1:65" s="15" customFormat="1">
      <c r="B442" s="220"/>
      <c r="C442" s="221"/>
      <c r="D442" s="200" t="s">
        <v>172</v>
      </c>
      <c r="E442" s="222" t="s">
        <v>18</v>
      </c>
      <c r="F442" s="223" t="s">
        <v>175</v>
      </c>
      <c r="G442" s="221"/>
      <c r="H442" s="224">
        <v>2</v>
      </c>
      <c r="I442" s="225"/>
      <c r="J442" s="221"/>
      <c r="K442" s="221"/>
      <c r="L442" s="226"/>
      <c r="M442" s="227"/>
      <c r="N442" s="228"/>
      <c r="O442" s="228"/>
      <c r="P442" s="228"/>
      <c r="Q442" s="228"/>
      <c r="R442" s="228"/>
      <c r="S442" s="228"/>
      <c r="T442" s="229"/>
      <c r="AT442" s="230" t="s">
        <v>172</v>
      </c>
      <c r="AU442" s="230" t="s">
        <v>81</v>
      </c>
      <c r="AV442" s="15" t="s">
        <v>168</v>
      </c>
      <c r="AW442" s="15" t="s">
        <v>34</v>
      </c>
      <c r="AX442" s="15" t="s">
        <v>79</v>
      </c>
      <c r="AY442" s="230" t="s">
        <v>160</v>
      </c>
    </row>
    <row r="443" spans="1:65" s="2" customFormat="1" ht="14.4" customHeight="1">
      <c r="A443" s="37"/>
      <c r="B443" s="38"/>
      <c r="C443" s="245" t="s">
        <v>981</v>
      </c>
      <c r="D443" s="245" t="s">
        <v>674</v>
      </c>
      <c r="E443" s="246" t="s">
        <v>2313</v>
      </c>
      <c r="F443" s="247" t="s">
        <v>2314</v>
      </c>
      <c r="G443" s="248" t="s">
        <v>439</v>
      </c>
      <c r="H443" s="249">
        <v>1</v>
      </c>
      <c r="I443" s="250"/>
      <c r="J443" s="249">
        <f>ROUND(I443*H443,2)</f>
        <v>0</v>
      </c>
      <c r="K443" s="247" t="s">
        <v>18</v>
      </c>
      <c r="L443" s="251"/>
      <c r="M443" s="252" t="s">
        <v>18</v>
      </c>
      <c r="N443" s="253" t="s">
        <v>43</v>
      </c>
      <c r="O443" s="67"/>
      <c r="P443" s="189">
        <f>O443*H443</f>
        <v>0</v>
      </c>
      <c r="Q443" s="189">
        <v>8.0000000000000004E-4</v>
      </c>
      <c r="R443" s="189">
        <f>Q443*H443</f>
        <v>8.0000000000000004E-4</v>
      </c>
      <c r="S443" s="189">
        <v>0</v>
      </c>
      <c r="T443" s="190">
        <f>S443*H443</f>
        <v>0</v>
      </c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R443" s="191" t="s">
        <v>220</v>
      </c>
      <c r="AT443" s="191" t="s">
        <v>674</v>
      </c>
      <c r="AU443" s="191" t="s">
        <v>81</v>
      </c>
      <c r="AY443" s="20" t="s">
        <v>160</v>
      </c>
      <c r="BE443" s="192">
        <f>IF(N443="základní",J443,0)</f>
        <v>0</v>
      </c>
      <c r="BF443" s="192">
        <f>IF(N443="snížená",J443,0)</f>
        <v>0</v>
      </c>
      <c r="BG443" s="192">
        <f>IF(N443="zákl. přenesená",J443,0)</f>
        <v>0</v>
      </c>
      <c r="BH443" s="192">
        <f>IF(N443="sníž. přenesená",J443,0)</f>
        <v>0</v>
      </c>
      <c r="BI443" s="192">
        <f>IF(N443="nulová",J443,0)</f>
        <v>0</v>
      </c>
      <c r="BJ443" s="20" t="s">
        <v>79</v>
      </c>
      <c r="BK443" s="192">
        <f>ROUND(I443*H443,2)</f>
        <v>0</v>
      </c>
      <c r="BL443" s="20" t="s">
        <v>168</v>
      </c>
      <c r="BM443" s="191" t="s">
        <v>2315</v>
      </c>
    </row>
    <row r="444" spans="1:65" s="13" customFormat="1">
      <c r="B444" s="198"/>
      <c r="C444" s="199"/>
      <c r="D444" s="200" t="s">
        <v>172</v>
      </c>
      <c r="E444" s="201" t="s">
        <v>18</v>
      </c>
      <c r="F444" s="202" t="s">
        <v>2265</v>
      </c>
      <c r="G444" s="199"/>
      <c r="H444" s="201" t="s">
        <v>18</v>
      </c>
      <c r="I444" s="203"/>
      <c r="J444" s="199"/>
      <c r="K444" s="199"/>
      <c r="L444" s="204"/>
      <c r="M444" s="205"/>
      <c r="N444" s="206"/>
      <c r="O444" s="206"/>
      <c r="P444" s="206"/>
      <c r="Q444" s="206"/>
      <c r="R444" s="206"/>
      <c r="S444" s="206"/>
      <c r="T444" s="207"/>
      <c r="AT444" s="208" t="s">
        <v>172</v>
      </c>
      <c r="AU444" s="208" t="s">
        <v>81</v>
      </c>
      <c r="AV444" s="13" t="s">
        <v>79</v>
      </c>
      <c r="AW444" s="13" t="s">
        <v>34</v>
      </c>
      <c r="AX444" s="13" t="s">
        <v>72</v>
      </c>
      <c r="AY444" s="208" t="s">
        <v>160</v>
      </c>
    </row>
    <row r="445" spans="1:65" s="14" customFormat="1">
      <c r="B445" s="209"/>
      <c r="C445" s="210"/>
      <c r="D445" s="200" t="s">
        <v>172</v>
      </c>
      <c r="E445" s="211" t="s">
        <v>18</v>
      </c>
      <c r="F445" s="212" t="s">
        <v>2316</v>
      </c>
      <c r="G445" s="210"/>
      <c r="H445" s="213">
        <v>1</v>
      </c>
      <c r="I445" s="214"/>
      <c r="J445" s="210"/>
      <c r="K445" s="210"/>
      <c r="L445" s="215"/>
      <c r="M445" s="216"/>
      <c r="N445" s="217"/>
      <c r="O445" s="217"/>
      <c r="P445" s="217"/>
      <c r="Q445" s="217"/>
      <c r="R445" s="217"/>
      <c r="S445" s="217"/>
      <c r="T445" s="218"/>
      <c r="AT445" s="219" t="s">
        <v>172</v>
      </c>
      <c r="AU445" s="219" t="s">
        <v>81</v>
      </c>
      <c r="AV445" s="14" t="s">
        <v>81</v>
      </c>
      <c r="AW445" s="14" t="s">
        <v>34</v>
      </c>
      <c r="AX445" s="14" t="s">
        <v>72</v>
      </c>
      <c r="AY445" s="219" t="s">
        <v>160</v>
      </c>
    </row>
    <row r="446" spans="1:65" s="15" customFormat="1">
      <c r="B446" s="220"/>
      <c r="C446" s="221"/>
      <c r="D446" s="200" t="s">
        <v>172</v>
      </c>
      <c r="E446" s="222" t="s">
        <v>18</v>
      </c>
      <c r="F446" s="223" t="s">
        <v>175</v>
      </c>
      <c r="G446" s="221"/>
      <c r="H446" s="224">
        <v>1</v>
      </c>
      <c r="I446" s="225"/>
      <c r="J446" s="221"/>
      <c r="K446" s="221"/>
      <c r="L446" s="226"/>
      <c r="M446" s="227"/>
      <c r="N446" s="228"/>
      <c r="O446" s="228"/>
      <c r="P446" s="228"/>
      <c r="Q446" s="228"/>
      <c r="R446" s="228"/>
      <c r="S446" s="228"/>
      <c r="T446" s="229"/>
      <c r="AT446" s="230" t="s">
        <v>172</v>
      </c>
      <c r="AU446" s="230" t="s">
        <v>81</v>
      </c>
      <c r="AV446" s="15" t="s">
        <v>168</v>
      </c>
      <c r="AW446" s="15" t="s">
        <v>34</v>
      </c>
      <c r="AX446" s="15" t="s">
        <v>79</v>
      </c>
      <c r="AY446" s="230" t="s">
        <v>160</v>
      </c>
    </row>
    <row r="447" spans="1:65" s="2" customFormat="1" ht="14.4" customHeight="1">
      <c r="A447" s="37"/>
      <c r="B447" s="38"/>
      <c r="C447" s="245" t="s">
        <v>987</v>
      </c>
      <c r="D447" s="245" t="s">
        <v>674</v>
      </c>
      <c r="E447" s="246" t="s">
        <v>2317</v>
      </c>
      <c r="F447" s="247" t="s">
        <v>2318</v>
      </c>
      <c r="G447" s="248" t="s">
        <v>439</v>
      </c>
      <c r="H447" s="249">
        <v>1</v>
      </c>
      <c r="I447" s="250"/>
      <c r="J447" s="249">
        <f>ROUND(I447*H447,2)</f>
        <v>0</v>
      </c>
      <c r="K447" s="247" t="s">
        <v>167</v>
      </c>
      <c r="L447" s="251"/>
      <c r="M447" s="252" t="s">
        <v>18</v>
      </c>
      <c r="N447" s="253" t="s">
        <v>43</v>
      </c>
      <c r="O447" s="67"/>
      <c r="P447" s="189">
        <f>O447*H447</f>
        <v>0</v>
      </c>
      <c r="Q447" s="189">
        <v>7.2000000000000005E-4</v>
      </c>
      <c r="R447" s="189">
        <f>Q447*H447</f>
        <v>7.2000000000000005E-4</v>
      </c>
      <c r="S447" s="189">
        <v>0</v>
      </c>
      <c r="T447" s="190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191" t="s">
        <v>220</v>
      </c>
      <c r="AT447" s="191" t="s">
        <v>674</v>
      </c>
      <c r="AU447" s="191" t="s">
        <v>81</v>
      </c>
      <c r="AY447" s="20" t="s">
        <v>160</v>
      </c>
      <c r="BE447" s="192">
        <f>IF(N447="základní",J447,0)</f>
        <v>0</v>
      </c>
      <c r="BF447" s="192">
        <f>IF(N447="snížená",J447,0)</f>
        <v>0</v>
      </c>
      <c r="BG447" s="192">
        <f>IF(N447="zákl. přenesená",J447,0)</f>
        <v>0</v>
      </c>
      <c r="BH447" s="192">
        <f>IF(N447="sníž. přenesená",J447,0)</f>
        <v>0</v>
      </c>
      <c r="BI447" s="192">
        <f>IF(N447="nulová",J447,0)</f>
        <v>0</v>
      </c>
      <c r="BJ447" s="20" t="s">
        <v>79</v>
      </c>
      <c r="BK447" s="192">
        <f>ROUND(I447*H447,2)</f>
        <v>0</v>
      </c>
      <c r="BL447" s="20" t="s">
        <v>168</v>
      </c>
      <c r="BM447" s="191" t="s">
        <v>2319</v>
      </c>
    </row>
    <row r="448" spans="1:65" s="13" customFormat="1">
      <c r="B448" s="198"/>
      <c r="C448" s="199"/>
      <c r="D448" s="200" t="s">
        <v>172</v>
      </c>
      <c r="E448" s="201" t="s">
        <v>18</v>
      </c>
      <c r="F448" s="202" t="s">
        <v>2295</v>
      </c>
      <c r="G448" s="199"/>
      <c r="H448" s="201" t="s">
        <v>18</v>
      </c>
      <c r="I448" s="203"/>
      <c r="J448" s="199"/>
      <c r="K448" s="199"/>
      <c r="L448" s="204"/>
      <c r="M448" s="205"/>
      <c r="N448" s="206"/>
      <c r="O448" s="206"/>
      <c r="P448" s="206"/>
      <c r="Q448" s="206"/>
      <c r="R448" s="206"/>
      <c r="S448" s="206"/>
      <c r="T448" s="207"/>
      <c r="AT448" s="208" t="s">
        <v>172</v>
      </c>
      <c r="AU448" s="208" t="s">
        <v>81</v>
      </c>
      <c r="AV448" s="13" t="s">
        <v>79</v>
      </c>
      <c r="AW448" s="13" t="s">
        <v>34</v>
      </c>
      <c r="AX448" s="13" t="s">
        <v>72</v>
      </c>
      <c r="AY448" s="208" t="s">
        <v>160</v>
      </c>
    </row>
    <row r="449" spans="1:65" s="13" customFormat="1">
      <c r="B449" s="198"/>
      <c r="C449" s="199"/>
      <c r="D449" s="200" t="s">
        <v>172</v>
      </c>
      <c r="E449" s="201" t="s">
        <v>18</v>
      </c>
      <c r="F449" s="202" t="s">
        <v>2265</v>
      </c>
      <c r="G449" s="199"/>
      <c r="H449" s="201" t="s">
        <v>18</v>
      </c>
      <c r="I449" s="203"/>
      <c r="J449" s="199"/>
      <c r="K449" s="199"/>
      <c r="L449" s="204"/>
      <c r="M449" s="205"/>
      <c r="N449" s="206"/>
      <c r="O449" s="206"/>
      <c r="P449" s="206"/>
      <c r="Q449" s="206"/>
      <c r="R449" s="206"/>
      <c r="S449" s="206"/>
      <c r="T449" s="207"/>
      <c r="AT449" s="208" t="s">
        <v>172</v>
      </c>
      <c r="AU449" s="208" t="s">
        <v>81</v>
      </c>
      <c r="AV449" s="13" t="s">
        <v>79</v>
      </c>
      <c r="AW449" s="13" t="s">
        <v>34</v>
      </c>
      <c r="AX449" s="13" t="s">
        <v>72</v>
      </c>
      <c r="AY449" s="208" t="s">
        <v>160</v>
      </c>
    </row>
    <row r="450" spans="1:65" s="14" customFormat="1">
      <c r="B450" s="209"/>
      <c r="C450" s="210"/>
      <c r="D450" s="200" t="s">
        <v>172</v>
      </c>
      <c r="E450" s="211" t="s">
        <v>18</v>
      </c>
      <c r="F450" s="212" t="s">
        <v>2320</v>
      </c>
      <c r="G450" s="210"/>
      <c r="H450" s="213">
        <v>1</v>
      </c>
      <c r="I450" s="214"/>
      <c r="J450" s="210"/>
      <c r="K450" s="210"/>
      <c r="L450" s="215"/>
      <c r="M450" s="216"/>
      <c r="N450" s="217"/>
      <c r="O450" s="217"/>
      <c r="P450" s="217"/>
      <c r="Q450" s="217"/>
      <c r="R450" s="217"/>
      <c r="S450" s="217"/>
      <c r="T450" s="218"/>
      <c r="AT450" s="219" t="s">
        <v>172</v>
      </c>
      <c r="AU450" s="219" t="s">
        <v>81</v>
      </c>
      <c r="AV450" s="14" t="s">
        <v>81</v>
      </c>
      <c r="AW450" s="14" t="s">
        <v>34</v>
      </c>
      <c r="AX450" s="14" t="s">
        <v>72</v>
      </c>
      <c r="AY450" s="219" t="s">
        <v>160</v>
      </c>
    </row>
    <row r="451" spans="1:65" s="15" customFormat="1">
      <c r="B451" s="220"/>
      <c r="C451" s="221"/>
      <c r="D451" s="200" t="s">
        <v>172</v>
      </c>
      <c r="E451" s="222" t="s">
        <v>18</v>
      </c>
      <c r="F451" s="223" t="s">
        <v>175</v>
      </c>
      <c r="G451" s="221"/>
      <c r="H451" s="224">
        <v>1</v>
      </c>
      <c r="I451" s="225"/>
      <c r="J451" s="221"/>
      <c r="K451" s="221"/>
      <c r="L451" s="226"/>
      <c r="M451" s="227"/>
      <c r="N451" s="228"/>
      <c r="O451" s="228"/>
      <c r="P451" s="228"/>
      <c r="Q451" s="228"/>
      <c r="R451" s="228"/>
      <c r="S451" s="228"/>
      <c r="T451" s="229"/>
      <c r="AT451" s="230" t="s">
        <v>172</v>
      </c>
      <c r="AU451" s="230" t="s">
        <v>81</v>
      </c>
      <c r="AV451" s="15" t="s">
        <v>168</v>
      </c>
      <c r="AW451" s="15" t="s">
        <v>34</v>
      </c>
      <c r="AX451" s="15" t="s">
        <v>79</v>
      </c>
      <c r="AY451" s="230" t="s">
        <v>160</v>
      </c>
    </row>
    <row r="452" spans="1:65" s="2" customFormat="1" ht="14.4" customHeight="1">
      <c r="A452" s="37"/>
      <c r="B452" s="38"/>
      <c r="C452" s="245" t="s">
        <v>993</v>
      </c>
      <c r="D452" s="245" t="s">
        <v>674</v>
      </c>
      <c r="E452" s="246" t="s">
        <v>2321</v>
      </c>
      <c r="F452" s="247" t="s">
        <v>2322</v>
      </c>
      <c r="G452" s="248" t="s">
        <v>439</v>
      </c>
      <c r="H452" s="249">
        <v>1</v>
      </c>
      <c r="I452" s="250"/>
      <c r="J452" s="249">
        <f>ROUND(I452*H452,2)</f>
        <v>0</v>
      </c>
      <c r="K452" s="247" t="s">
        <v>167</v>
      </c>
      <c r="L452" s="251"/>
      <c r="M452" s="252" t="s">
        <v>18</v>
      </c>
      <c r="N452" s="253" t="s">
        <v>43</v>
      </c>
      <c r="O452" s="67"/>
      <c r="P452" s="189">
        <f>O452*H452</f>
        <v>0</v>
      </c>
      <c r="Q452" s="189">
        <v>7.2000000000000005E-4</v>
      </c>
      <c r="R452" s="189">
        <f>Q452*H452</f>
        <v>7.2000000000000005E-4</v>
      </c>
      <c r="S452" s="189">
        <v>0</v>
      </c>
      <c r="T452" s="190">
        <f>S452*H452</f>
        <v>0</v>
      </c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R452" s="191" t="s">
        <v>220</v>
      </c>
      <c r="AT452" s="191" t="s">
        <v>674</v>
      </c>
      <c r="AU452" s="191" t="s">
        <v>81</v>
      </c>
      <c r="AY452" s="20" t="s">
        <v>160</v>
      </c>
      <c r="BE452" s="192">
        <f>IF(N452="základní",J452,0)</f>
        <v>0</v>
      </c>
      <c r="BF452" s="192">
        <f>IF(N452="snížená",J452,0)</f>
        <v>0</v>
      </c>
      <c r="BG452" s="192">
        <f>IF(N452="zákl. přenesená",J452,0)</f>
        <v>0</v>
      </c>
      <c r="BH452" s="192">
        <f>IF(N452="sníž. přenesená",J452,0)</f>
        <v>0</v>
      </c>
      <c r="BI452" s="192">
        <f>IF(N452="nulová",J452,0)</f>
        <v>0</v>
      </c>
      <c r="BJ452" s="20" t="s">
        <v>79</v>
      </c>
      <c r="BK452" s="192">
        <f>ROUND(I452*H452,2)</f>
        <v>0</v>
      </c>
      <c r="BL452" s="20" t="s">
        <v>168</v>
      </c>
      <c r="BM452" s="191" t="s">
        <v>2323</v>
      </c>
    </row>
    <row r="453" spans="1:65" s="13" customFormat="1">
      <c r="B453" s="198"/>
      <c r="C453" s="199"/>
      <c r="D453" s="200" t="s">
        <v>172</v>
      </c>
      <c r="E453" s="201" t="s">
        <v>18</v>
      </c>
      <c r="F453" s="202" t="s">
        <v>2265</v>
      </c>
      <c r="G453" s="199"/>
      <c r="H453" s="201" t="s">
        <v>18</v>
      </c>
      <c r="I453" s="203"/>
      <c r="J453" s="199"/>
      <c r="K453" s="199"/>
      <c r="L453" s="204"/>
      <c r="M453" s="205"/>
      <c r="N453" s="206"/>
      <c r="O453" s="206"/>
      <c r="P453" s="206"/>
      <c r="Q453" s="206"/>
      <c r="R453" s="206"/>
      <c r="S453" s="206"/>
      <c r="T453" s="207"/>
      <c r="AT453" s="208" t="s">
        <v>172</v>
      </c>
      <c r="AU453" s="208" t="s">
        <v>81</v>
      </c>
      <c r="AV453" s="13" t="s">
        <v>79</v>
      </c>
      <c r="AW453" s="13" t="s">
        <v>34</v>
      </c>
      <c r="AX453" s="13" t="s">
        <v>72</v>
      </c>
      <c r="AY453" s="208" t="s">
        <v>160</v>
      </c>
    </row>
    <row r="454" spans="1:65" s="14" customFormat="1">
      <c r="B454" s="209"/>
      <c r="C454" s="210"/>
      <c r="D454" s="200" t="s">
        <v>172</v>
      </c>
      <c r="E454" s="211" t="s">
        <v>18</v>
      </c>
      <c r="F454" s="212" t="s">
        <v>2320</v>
      </c>
      <c r="G454" s="210"/>
      <c r="H454" s="213">
        <v>1</v>
      </c>
      <c r="I454" s="214"/>
      <c r="J454" s="210"/>
      <c r="K454" s="210"/>
      <c r="L454" s="215"/>
      <c r="M454" s="216"/>
      <c r="N454" s="217"/>
      <c r="O454" s="217"/>
      <c r="P454" s="217"/>
      <c r="Q454" s="217"/>
      <c r="R454" s="217"/>
      <c r="S454" s="217"/>
      <c r="T454" s="218"/>
      <c r="AT454" s="219" t="s">
        <v>172</v>
      </c>
      <c r="AU454" s="219" t="s">
        <v>81</v>
      </c>
      <c r="AV454" s="14" t="s">
        <v>81</v>
      </c>
      <c r="AW454" s="14" t="s">
        <v>34</v>
      </c>
      <c r="AX454" s="14" t="s">
        <v>72</v>
      </c>
      <c r="AY454" s="219" t="s">
        <v>160</v>
      </c>
    </row>
    <row r="455" spans="1:65" s="15" customFormat="1">
      <c r="B455" s="220"/>
      <c r="C455" s="221"/>
      <c r="D455" s="200" t="s">
        <v>172</v>
      </c>
      <c r="E455" s="222" t="s">
        <v>18</v>
      </c>
      <c r="F455" s="223" t="s">
        <v>175</v>
      </c>
      <c r="G455" s="221"/>
      <c r="H455" s="224">
        <v>1</v>
      </c>
      <c r="I455" s="225"/>
      <c r="J455" s="221"/>
      <c r="K455" s="221"/>
      <c r="L455" s="226"/>
      <c r="M455" s="227"/>
      <c r="N455" s="228"/>
      <c r="O455" s="228"/>
      <c r="P455" s="228"/>
      <c r="Q455" s="228"/>
      <c r="R455" s="228"/>
      <c r="S455" s="228"/>
      <c r="T455" s="229"/>
      <c r="AT455" s="230" t="s">
        <v>172</v>
      </c>
      <c r="AU455" s="230" t="s">
        <v>81</v>
      </c>
      <c r="AV455" s="15" t="s">
        <v>168</v>
      </c>
      <c r="AW455" s="15" t="s">
        <v>34</v>
      </c>
      <c r="AX455" s="15" t="s">
        <v>79</v>
      </c>
      <c r="AY455" s="230" t="s">
        <v>160</v>
      </c>
    </row>
    <row r="456" spans="1:65" s="2" customFormat="1" ht="14.4" customHeight="1">
      <c r="A456" s="37"/>
      <c r="B456" s="38"/>
      <c r="C456" s="245" t="s">
        <v>999</v>
      </c>
      <c r="D456" s="245" t="s">
        <v>674</v>
      </c>
      <c r="E456" s="246" t="s">
        <v>2324</v>
      </c>
      <c r="F456" s="247" t="s">
        <v>2325</v>
      </c>
      <c r="G456" s="248" t="s">
        <v>439</v>
      </c>
      <c r="H456" s="249">
        <v>1</v>
      </c>
      <c r="I456" s="250"/>
      <c r="J456" s="249">
        <f>ROUND(I456*H456,2)</f>
        <v>0</v>
      </c>
      <c r="K456" s="247" t="s">
        <v>167</v>
      </c>
      <c r="L456" s="251"/>
      <c r="M456" s="252" t="s">
        <v>18</v>
      </c>
      <c r="N456" s="253" t="s">
        <v>43</v>
      </c>
      <c r="O456" s="67"/>
      <c r="P456" s="189">
        <f>O456*H456</f>
        <v>0</v>
      </c>
      <c r="Q456" s="189">
        <v>4.0000000000000001E-3</v>
      </c>
      <c r="R456" s="189">
        <f>Q456*H456</f>
        <v>4.0000000000000001E-3</v>
      </c>
      <c r="S456" s="189">
        <v>0</v>
      </c>
      <c r="T456" s="190">
        <f>S456*H456</f>
        <v>0</v>
      </c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R456" s="191" t="s">
        <v>220</v>
      </c>
      <c r="AT456" s="191" t="s">
        <v>674</v>
      </c>
      <c r="AU456" s="191" t="s">
        <v>81</v>
      </c>
      <c r="AY456" s="20" t="s">
        <v>160</v>
      </c>
      <c r="BE456" s="192">
        <f>IF(N456="základní",J456,0)</f>
        <v>0</v>
      </c>
      <c r="BF456" s="192">
        <f>IF(N456="snížená",J456,0)</f>
        <v>0</v>
      </c>
      <c r="BG456" s="192">
        <f>IF(N456="zákl. přenesená",J456,0)</f>
        <v>0</v>
      </c>
      <c r="BH456" s="192">
        <f>IF(N456="sníž. přenesená",J456,0)</f>
        <v>0</v>
      </c>
      <c r="BI456" s="192">
        <f>IF(N456="nulová",J456,0)</f>
        <v>0</v>
      </c>
      <c r="BJ456" s="20" t="s">
        <v>79</v>
      </c>
      <c r="BK456" s="192">
        <f>ROUND(I456*H456,2)</f>
        <v>0</v>
      </c>
      <c r="BL456" s="20" t="s">
        <v>168</v>
      </c>
      <c r="BM456" s="191" t="s">
        <v>2326</v>
      </c>
    </row>
    <row r="457" spans="1:65" s="13" customFormat="1">
      <c r="B457" s="198"/>
      <c r="C457" s="199"/>
      <c r="D457" s="200" t="s">
        <v>172</v>
      </c>
      <c r="E457" s="201" t="s">
        <v>18</v>
      </c>
      <c r="F457" s="202" t="s">
        <v>2265</v>
      </c>
      <c r="G457" s="199"/>
      <c r="H457" s="201" t="s">
        <v>18</v>
      </c>
      <c r="I457" s="203"/>
      <c r="J457" s="199"/>
      <c r="K457" s="199"/>
      <c r="L457" s="204"/>
      <c r="M457" s="205"/>
      <c r="N457" s="206"/>
      <c r="O457" s="206"/>
      <c r="P457" s="206"/>
      <c r="Q457" s="206"/>
      <c r="R457" s="206"/>
      <c r="S457" s="206"/>
      <c r="T457" s="207"/>
      <c r="AT457" s="208" t="s">
        <v>172</v>
      </c>
      <c r="AU457" s="208" t="s">
        <v>81</v>
      </c>
      <c r="AV457" s="13" t="s">
        <v>79</v>
      </c>
      <c r="AW457" s="13" t="s">
        <v>34</v>
      </c>
      <c r="AX457" s="13" t="s">
        <v>72</v>
      </c>
      <c r="AY457" s="208" t="s">
        <v>160</v>
      </c>
    </row>
    <row r="458" spans="1:65" s="14" customFormat="1">
      <c r="B458" s="209"/>
      <c r="C458" s="210"/>
      <c r="D458" s="200" t="s">
        <v>172</v>
      </c>
      <c r="E458" s="211" t="s">
        <v>18</v>
      </c>
      <c r="F458" s="212" t="s">
        <v>2320</v>
      </c>
      <c r="G458" s="210"/>
      <c r="H458" s="213">
        <v>1</v>
      </c>
      <c r="I458" s="214"/>
      <c r="J458" s="210"/>
      <c r="K458" s="210"/>
      <c r="L458" s="215"/>
      <c r="M458" s="216"/>
      <c r="N458" s="217"/>
      <c r="O458" s="217"/>
      <c r="P458" s="217"/>
      <c r="Q458" s="217"/>
      <c r="R458" s="217"/>
      <c r="S458" s="217"/>
      <c r="T458" s="218"/>
      <c r="AT458" s="219" t="s">
        <v>172</v>
      </c>
      <c r="AU458" s="219" t="s">
        <v>81</v>
      </c>
      <c r="AV458" s="14" t="s">
        <v>81</v>
      </c>
      <c r="AW458" s="14" t="s">
        <v>34</v>
      </c>
      <c r="AX458" s="14" t="s">
        <v>72</v>
      </c>
      <c r="AY458" s="219" t="s">
        <v>160</v>
      </c>
    </row>
    <row r="459" spans="1:65" s="15" customFormat="1">
      <c r="B459" s="220"/>
      <c r="C459" s="221"/>
      <c r="D459" s="200" t="s">
        <v>172</v>
      </c>
      <c r="E459" s="222" t="s">
        <v>18</v>
      </c>
      <c r="F459" s="223" t="s">
        <v>175</v>
      </c>
      <c r="G459" s="221"/>
      <c r="H459" s="224">
        <v>1</v>
      </c>
      <c r="I459" s="225"/>
      <c r="J459" s="221"/>
      <c r="K459" s="221"/>
      <c r="L459" s="226"/>
      <c r="M459" s="227"/>
      <c r="N459" s="228"/>
      <c r="O459" s="228"/>
      <c r="P459" s="228"/>
      <c r="Q459" s="228"/>
      <c r="R459" s="228"/>
      <c r="S459" s="228"/>
      <c r="T459" s="229"/>
      <c r="AT459" s="230" t="s">
        <v>172</v>
      </c>
      <c r="AU459" s="230" t="s">
        <v>81</v>
      </c>
      <c r="AV459" s="15" t="s">
        <v>168</v>
      </c>
      <c r="AW459" s="15" t="s">
        <v>34</v>
      </c>
      <c r="AX459" s="15" t="s">
        <v>79</v>
      </c>
      <c r="AY459" s="230" t="s">
        <v>160</v>
      </c>
    </row>
    <row r="460" spans="1:65" s="2" customFormat="1" ht="22.2" customHeight="1">
      <c r="A460" s="37"/>
      <c r="B460" s="38"/>
      <c r="C460" s="181" t="s">
        <v>1005</v>
      </c>
      <c r="D460" s="181" t="s">
        <v>163</v>
      </c>
      <c r="E460" s="182" t="s">
        <v>2327</v>
      </c>
      <c r="F460" s="183" t="s">
        <v>2328</v>
      </c>
      <c r="G460" s="184" t="s">
        <v>439</v>
      </c>
      <c r="H460" s="185">
        <v>1</v>
      </c>
      <c r="I460" s="186"/>
      <c r="J460" s="185">
        <f>ROUND(I460*H460,2)</f>
        <v>0</v>
      </c>
      <c r="K460" s="183" t="s">
        <v>18</v>
      </c>
      <c r="L460" s="42"/>
      <c r="M460" s="187" t="s">
        <v>18</v>
      </c>
      <c r="N460" s="188" t="s">
        <v>43</v>
      </c>
      <c r="O460" s="67"/>
      <c r="P460" s="189">
        <f>O460*H460</f>
        <v>0</v>
      </c>
      <c r="Q460" s="189">
        <v>0</v>
      </c>
      <c r="R460" s="189">
        <f>Q460*H460</f>
        <v>0</v>
      </c>
      <c r="S460" s="189">
        <v>0</v>
      </c>
      <c r="T460" s="190">
        <f>S460*H460</f>
        <v>0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191" t="s">
        <v>168</v>
      </c>
      <c r="AT460" s="191" t="s">
        <v>163</v>
      </c>
      <c r="AU460" s="191" t="s">
        <v>81</v>
      </c>
      <c r="AY460" s="20" t="s">
        <v>160</v>
      </c>
      <c r="BE460" s="192">
        <f>IF(N460="základní",J460,0)</f>
        <v>0</v>
      </c>
      <c r="BF460" s="192">
        <f>IF(N460="snížená",J460,0)</f>
        <v>0</v>
      </c>
      <c r="BG460" s="192">
        <f>IF(N460="zákl. přenesená",J460,0)</f>
        <v>0</v>
      </c>
      <c r="BH460" s="192">
        <f>IF(N460="sníž. přenesená",J460,0)</f>
        <v>0</v>
      </c>
      <c r="BI460" s="192">
        <f>IF(N460="nulová",J460,0)</f>
        <v>0</v>
      </c>
      <c r="BJ460" s="20" t="s">
        <v>79</v>
      </c>
      <c r="BK460" s="192">
        <f>ROUND(I460*H460,2)</f>
        <v>0</v>
      </c>
      <c r="BL460" s="20" t="s">
        <v>168</v>
      </c>
      <c r="BM460" s="191" t="s">
        <v>2329</v>
      </c>
    </row>
    <row r="461" spans="1:65" s="13" customFormat="1">
      <c r="B461" s="198"/>
      <c r="C461" s="199"/>
      <c r="D461" s="200" t="s">
        <v>172</v>
      </c>
      <c r="E461" s="201" t="s">
        <v>18</v>
      </c>
      <c r="F461" s="202" t="s">
        <v>2265</v>
      </c>
      <c r="G461" s="199"/>
      <c r="H461" s="201" t="s">
        <v>18</v>
      </c>
      <c r="I461" s="203"/>
      <c r="J461" s="199"/>
      <c r="K461" s="199"/>
      <c r="L461" s="204"/>
      <c r="M461" s="205"/>
      <c r="N461" s="206"/>
      <c r="O461" s="206"/>
      <c r="P461" s="206"/>
      <c r="Q461" s="206"/>
      <c r="R461" s="206"/>
      <c r="S461" s="206"/>
      <c r="T461" s="207"/>
      <c r="AT461" s="208" t="s">
        <v>172</v>
      </c>
      <c r="AU461" s="208" t="s">
        <v>81</v>
      </c>
      <c r="AV461" s="13" t="s">
        <v>79</v>
      </c>
      <c r="AW461" s="13" t="s">
        <v>34</v>
      </c>
      <c r="AX461" s="13" t="s">
        <v>72</v>
      </c>
      <c r="AY461" s="208" t="s">
        <v>160</v>
      </c>
    </row>
    <row r="462" spans="1:65" s="14" customFormat="1">
      <c r="B462" s="209"/>
      <c r="C462" s="210"/>
      <c r="D462" s="200" t="s">
        <v>172</v>
      </c>
      <c r="E462" s="211" t="s">
        <v>18</v>
      </c>
      <c r="F462" s="212" t="s">
        <v>2320</v>
      </c>
      <c r="G462" s="210"/>
      <c r="H462" s="213">
        <v>1</v>
      </c>
      <c r="I462" s="214"/>
      <c r="J462" s="210"/>
      <c r="K462" s="210"/>
      <c r="L462" s="215"/>
      <c r="M462" s="216"/>
      <c r="N462" s="217"/>
      <c r="O462" s="217"/>
      <c r="P462" s="217"/>
      <c r="Q462" s="217"/>
      <c r="R462" s="217"/>
      <c r="S462" s="217"/>
      <c r="T462" s="218"/>
      <c r="AT462" s="219" t="s">
        <v>172</v>
      </c>
      <c r="AU462" s="219" t="s">
        <v>81</v>
      </c>
      <c r="AV462" s="14" t="s">
        <v>81</v>
      </c>
      <c r="AW462" s="14" t="s">
        <v>34</v>
      </c>
      <c r="AX462" s="14" t="s">
        <v>72</v>
      </c>
      <c r="AY462" s="219" t="s">
        <v>160</v>
      </c>
    </row>
    <row r="463" spans="1:65" s="15" customFormat="1">
      <c r="B463" s="220"/>
      <c r="C463" s="221"/>
      <c r="D463" s="200" t="s">
        <v>172</v>
      </c>
      <c r="E463" s="222" t="s">
        <v>18</v>
      </c>
      <c r="F463" s="223" t="s">
        <v>175</v>
      </c>
      <c r="G463" s="221"/>
      <c r="H463" s="224">
        <v>1</v>
      </c>
      <c r="I463" s="225"/>
      <c r="J463" s="221"/>
      <c r="K463" s="221"/>
      <c r="L463" s="226"/>
      <c r="M463" s="227"/>
      <c r="N463" s="228"/>
      <c r="O463" s="228"/>
      <c r="P463" s="228"/>
      <c r="Q463" s="228"/>
      <c r="R463" s="228"/>
      <c r="S463" s="228"/>
      <c r="T463" s="229"/>
      <c r="AT463" s="230" t="s">
        <v>172</v>
      </c>
      <c r="AU463" s="230" t="s">
        <v>81</v>
      </c>
      <c r="AV463" s="15" t="s">
        <v>168</v>
      </c>
      <c r="AW463" s="15" t="s">
        <v>34</v>
      </c>
      <c r="AX463" s="15" t="s">
        <v>79</v>
      </c>
      <c r="AY463" s="230" t="s">
        <v>160</v>
      </c>
    </row>
    <row r="464" spans="1:65" s="2" customFormat="1" ht="14.4" customHeight="1">
      <c r="A464" s="37"/>
      <c r="B464" s="38"/>
      <c r="C464" s="245" t="s">
        <v>1010</v>
      </c>
      <c r="D464" s="245" t="s">
        <v>674</v>
      </c>
      <c r="E464" s="246" t="s">
        <v>2330</v>
      </c>
      <c r="F464" s="247" t="s">
        <v>2331</v>
      </c>
      <c r="G464" s="248" t="s">
        <v>439</v>
      </c>
      <c r="H464" s="249">
        <v>1</v>
      </c>
      <c r="I464" s="250"/>
      <c r="J464" s="249">
        <f>ROUND(I464*H464,2)</f>
        <v>0</v>
      </c>
      <c r="K464" s="247" t="s">
        <v>18</v>
      </c>
      <c r="L464" s="251"/>
      <c r="M464" s="252" t="s">
        <v>18</v>
      </c>
      <c r="N464" s="253" t="s">
        <v>43</v>
      </c>
      <c r="O464" s="67"/>
      <c r="P464" s="189">
        <f>O464*H464</f>
        <v>0</v>
      </c>
      <c r="Q464" s="189">
        <v>1.2600000000000001E-3</v>
      </c>
      <c r="R464" s="189">
        <f>Q464*H464</f>
        <v>1.2600000000000001E-3</v>
      </c>
      <c r="S464" s="189">
        <v>0</v>
      </c>
      <c r="T464" s="190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191" t="s">
        <v>220</v>
      </c>
      <c r="AT464" s="191" t="s">
        <v>674</v>
      </c>
      <c r="AU464" s="191" t="s">
        <v>81</v>
      </c>
      <c r="AY464" s="20" t="s">
        <v>160</v>
      </c>
      <c r="BE464" s="192">
        <f>IF(N464="základní",J464,0)</f>
        <v>0</v>
      </c>
      <c r="BF464" s="192">
        <f>IF(N464="snížená",J464,0)</f>
        <v>0</v>
      </c>
      <c r="BG464" s="192">
        <f>IF(N464="zákl. přenesená",J464,0)</f>
        <v>0</v>
      </c>
      <c r="BH464" s="192">
        <f>IF(N464="sníž. přenesená",J464,0)</f>
        <v>0</v>
      </c>
      <c r="BI464" s="192">
        <f>IF(N464="nulová",J464,0)</f>
        <v>0</v>
      </c>
      <c r="BJ464" s="20" t="s">
        <v>79</v>
      </c>
      <c r="BK464" s="192">
        <f>ROUND(I464*H464,2)</f>
        <v>0</v>
      </c>
      <c r="BL464" s="20" t="s">
        <v>168</v>
      </c>
      <c r="BM464" s="191" t="s">
        <v>2332</v>
      </c>
    </row>
    <row r="465" spans="1:65" s="13" customFormat="1">
      <c r="B465" s="198"/>
      <c r="C465" s="199"/>
      <c r="D465" s="200" t="s">
        <v>172</v>
      </c>
      <c r="E465" s="201" t="s">
        <v>18</v>
      </c>
      <c r="F465" s="202" t="s">
        <v>2265</v>
      </c>
      <c r="G465" s="199"/>
      <c r="H465" s="201" t="s">
        <v>18</v>
      </c>
      <c r="I465" s="203"/>
      <c r="J465" s="199"/>
      <c r="K465" s="199"/>
      <c r="L465" s="204"/>
      <c r="M465" s="205"/>
      <c r="N465" s="206"/>
      <c r="O465" s="206"/>
      <c r="P465" s="206"/>
      <c r="Q465" s="206"/>
      <c r="R465" s="206"/>
      <c r="S465" s="206"/>
      <c r="T465" s="207"/>
      <c r="AT465" s="208" t="s">
        <v>172</v>
      </c>
      <c r="AU465" s="208" t="s">
        <v>81</v>
      </c>
      <c r="AV465" s="13" t="s">
        <v>79</v>
      </c>
      <c r="AW465" s="13" t="s">
        <v>34</v>
      </c>
      <c r="AX465" s="13" t="s">
        <v>72</v>
      </c>
      <c r="AY465" s="208" t="s">
        <v>160</v>
      </c>
    </row>
    <row r="466" spans="1:65" s="14" customFormat="1">
      <c r="B466" s="209"/>
      <c r="C466" s="210"/>
      <c r="D466" s="200" t="s">
        <v>172</v>
      </c>
      <c r="E466" s="211" t="s">
        <v>18</v>
      </c>
      <c r="F466" s="212" t="s">
        <v>2320</v>
      </c>
      <c r="G466" s="210"/>
      <c r="H466" s="213">
        <v>1</v>
      </c>
      <c r="I466" s="214"/>
      <c r="J466" s="210"/>
      <c r="K466" s="210"/>
      <c r="L466" s="215"/>
      <c r="M466" s="216"/>
      <c r="N466" s="217"/>
      <c r="O466" s="217"/>
      <c r="P466" s="217"/>
      <c r="Q466" s="217"/>
      <c r="R466" s="217"/>
      <c r="S466" s="217"/>
      <c r="T466" s="218"/>
      <c r="AT466" s="219" t="s">
        <v>172</v>
      </c>
      <c r="AU466" s="219" t="s">
        <v>81</v>
      </c>
      <c r="AV466" s="14" t="s">
        <v>81</v>
      </c>
      <c r="AW466" s="14" t="s">
        <v>34</v>
      </c>
      <c r="AX466" s="14" t="s">
        <v>72</v>
      </c>
      <c r="AY466" s="219" t="s">
        <v>160</v>
      </c>
    </row>
    <row r="467" spans="1:65" s="15" customFormat="1">
      <c r="B467" s="220"/>
      <c r="C467" s="221"/>
      <c r="D467" s="200" t="s">
        <v>172</v>
      </c>
      <c r="E467" s="222" t="s">
        <v>18</v>
      </c>
      <c r="F467" s="223" t="s">
        <v>175</v>
      </c>
      <c r="G467" s="221"/>
      <c r="H467" s="224">
        <v>1</v>
      </c>
      <c r="I467" s="225"/>
      <c r="J467" s="221"/>
      <c r="K467" s="221"/>
      <c r="L467" s="226"/>
      <c r="M467" s="227"/>
      <c r="N467" s="228"/>
      <c r="O467" s="228"/>
      <c r="P467" s="228"/>
      <c r="Q467" s="228"/>
      <c r="R467" s="228"/>
      <c r="S467" s="228"/>
      <c r="T467" s="229"/>
      <c r="AT467" s="230" t="s">
        <v>172</v>
      </c>
      <c r="AU467" s="230" t="s">
        <v>81</v>
      </c>
      <c r="AV467" s="15" t="s">
        <v>168</v>
      </c>
      <c r="AW467" s="15" t="s">
        <v>34</v>
      </c>
      <c r="AX467" s="15" t="s">
        <v>79</v>
      </c>
      <c r="AY467" s="230" t="s">
        <v>160</v>
      </c>
    </row>
    <row r="468" spans="1:65" s="2" customFormat="1" ht="22.2" customHeight="1">
      <c r="A468" s="37"/>
      <c r="B468" s="38"/>
      <c r="C468" s="181" t="s">
        <v>1015</v>
      </c>
      <c r="D468" s="181" t="s">
        <v>163</v>
      </c>
      <c r="E468" s="182" t="s">
        <v>2333</v>
      </c>
      <c r="F468" s="183" t="s">
        <v>2334</v>
      </c>
      <c r="G468" s="184" t="s">
        <v>439</v>
      </c>
      <c r="H468" s="185">
        <v>7</v>
      </c>
      <c r="I468" s="186"/>
      <c r="J468" s="185">
        <f>ROUND(I468*H468,2)</f>
        <v>0</v>
      </c>
      <c r="K468" s="183" t="s">
        <v>167</v>
      </c>
      <c r="L468" s="42"/>
      <c r="M468" s="187" t="s">
        <v>18</v>
      </c>
      <c r="N468" s="188" t="s">
        <v>43</v>
      </c>
      <c r="O468" s="67"/>
      <c r="P468" s="189">
        <f>O468*H468</f>
        <v>0</v>
      </c>
      <c r="Q468" s="189">
        <v>0</v>
      </c>
      <c r="R468" s="189">
        <f>Q468*H468</f>
        <v>0</v>
      </c>
      <c r="S468" s="189">
        <v>0</v>
      </c>
      <c r="T468" s="190">
        <f>S468*H468</f>
        <v>0</v>
      </c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R468" s="191" t="s">
        <v>168</v>
      </c>
      <c r="AT468" s="191" t="s">
        <v>163</v>
      </c>
      <c r="AU468" s="191" t="s">
        <v>81</v>
      </c>
      <c r="AY468" s="20" t="s">
        <v>160</v>
      </c>
      <c r="BE468" s="192">
        <f>IF(N468="základní",J468,0)</f>
        <v>0</v>
      </c>
      <c r="BF468" s="192">
        <f>IF(N468="snížená",J468,0)</f>
        <v>0</v>
      </c>
      <c r="BG468" s="192">
        <f>IF(N468="zákl. přenesená",J468,0)</f>
        <v>0</v>
      </c>
      <c r="BH468" s="192">
        <f>IF(N468="sníž. přenesená",J468,0)</f>
        <v>0</v>
      </c>
      <c r="BI468" s="192">
        <f>IF(N468="nulová",J468,0)</f>
        <v>0</v>
      </c>
      <c r="BJ468" s="20" t="s">
        <v>79</v>
      </c>
      <c r="BK468" s="192">
        <f>ROUND(I468*H468,2)</f>
        <v>0</v>
      </c>
      <c r="BL468" s="20" t="s">
        <v>168</v>
      </c>
      <c r="BM468" s="191" t="s">
        <v>2335</v>
      </c>
    </row>
    <row r="469" spans="1:65" s="2" customFormat="1">
      <c r="A469" s="37"/>
      <c r="B469" s="38"/>
      <c r="C469" s="39"/>
      <c r="D469" s="193" t="s">
        <v>170</v>
      </c>
      <c r="E469" s="39"/>
      <c r="F469" s="194" t="s">
        <v>2336</v>
      </c>
      <c r="G469" s="39"/>
      <c r="H469" s="39"/>
      <c r="I469" s="195"/>
      <c r="J469" s="39"/>
      <c r="K469" s="39"/>
      <c r="L469" s="42"/>
      <c r="M469" s="196"/>
      <c r="N469" s="197"/>
      <c r="O469" s="67"/>
      <c r="P469" s="67"/>
      <c r="Q469" s="67"/>
      <c r="R469" s="67"/>
      <c r="S469" s="67"/>
      <c r="T469" s="68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T469" s="20" t="s">
        <v>170</v>
      </c>
      <c r="AU469" s="20" t="s">
        <v>81</v>
      </c>
    </row>
    <row r="470" spans="1:65" s="13" customFormat="1">
      <c r="B470" s="198"/>
      <c r="C470" s="199"/>
      <c r="D470" s="200" t="s">
        <v>172</v>
      </c>
      <c r="E470" s="201" t="s">
        <v>18</v>
      </c>
      <c r="F470" s="202" t="s">
        <v>2265</v>
      </c>
      <c r="G470" s="199"/>
      <c r="H470" s="201" t="s">
        <v>18</v>
      </c>
      <c r="I470" s="203"/>
      <c r="J470" s="199"/>
      <c r="K470" s="199"/>
      <c r="L470" s="204"/>
      <c r="M470" s="205"/>
      <c r="N470" s="206"/>
      <c r="O470" s="206"/>
      <c r="P470" s="206"/>
      <c r="Q470" s="206"/>
      <c r="R470" s="206"/>
      <c r="S470" s="206"/>
      <c r="T470" s="207"/>
      <c r="AT470" s="208" t="s">
        <v>172</v>
      </c>
      <c r="AU470" s="208" t="s">
        <v>81</v>
      </c>
      <c r="AV470" s="13" t="s">
        <v>79</v>
      </c>
      <c r="AW470" s="13" t="s">
        <v>34</v>
      </c>
      <c r="AX470" s="13" t="s">
        <v>72</v>
      </c>
      <c r="AY470" s="208" t="s">
        <v>160</v>
      </c>
    </row>
    <row r="471" spans="1:65" s="13" customFormat="1">
      <c r="B471" s="198"/>
      <c r="C471" s="199"/>
      <c r="D471" s="200" t="s">
        <v>172</v>
      </c>
      <c r="E471" s="201" t="s">
        <v>18</v>
      </c>
      <c r="F471" s="202" t="s">
        <v>2280</v>
      </c>
      <c r="G471" s="199"/>
      <c r="H471" s="201" t="s">
        <v>18</v>
      </c>
      <c r="I471" s="203"/>
      <c r="J471" s="199"/>
      <c r="K471" s="199"/>
      <c r="L471" s="204"/>
      <c r="M471" s="205"/>
      <c r="N471" s="206"/>
      <c r="O471" s="206"/>
      <c r="P471" s="206"/>
      <c r="Q471" s="206"/>
      <c r="R471" s="206"/>
      <c r="S471" s="206"/>
      <c r="T471" s="207"/>
      <c r="AT471" s="208" t="s">
        <v>172</v>
      </c>
      <c r="AU471" s="208" t="s">
        <v>81</v>
      </c>
      <c r="AV471" s="13" t="s">
        <v>79</v>
      </c>
      <c r="AW471" s="13" t="s">
        <v>34</v>
      </c>
      <c r="AX471" s="13" t="s">
        <v>72</v>
      </c>
      <c r="AY471" s="208" t="s">
        <v>160</v>
      </c>
    </row>
    <row r="472" spans="1:65" s="14" customFormat="1">
      <c r="B472" s="209"/>
      <c r="C472" s="210"/>
      <c r="D472" s="200" t="s">
        <v>172</v>
      </c>
      <c r="E472" s="211" t="s">
        <v>18</v>
      </c>
      <c r="F472" s="212" t="s">
        <v>2337</v>
      </c>
      <c r="G472" s="210"/>
      <c r="H472" s="213">
        <v>7</v>
      </c>
      <c r="I472" s="214"/>
      <c r="J472" s="210"/>
      <c r="K472" s="210"/>
      <c r="L472" s="215"/>
      <c r="M472" s="216"/>
      <c r="N472" s="217"/>
      <c r="O472" s="217"/>
      <c r="P472" s="217"/>
      <c r="Q472" s="217"/>
      <c r="R472" s="217"/>
      <c r="S472" s="217"/>
      <c r="T472" s="218"/>
      <c r="AT472" s="219" t="s">
        <v>172</v>
      </c>
      <c r="AU472" s="219" t="s">
        <v>81</v>
      </c>
      <c r="AV472" s="14" t="s">
        <v>81</v>
      </c>
      <c r="AW472" s="14" t="s">
        <v>34</v>
      </c>
      <c r="AX472" s="14" t="s">
        <v>72</v>
      </c>
      <c r="AY472" s="219" t="s">
        <v>160</v>
      </c>
    </row>
    <row r="473" spans="1:65" s="15" customFormat="1">
      <c r="B473" s="220"/>
      <c r="C473" s="221"/>
      <c r="D473" s="200" t="s">
        <v>172</v>
      </c>
      <c r="E473" s="222" t="s">
        <v>18</v>
      </c>
      <c r="F473" s="223" t="s">
        <v>175</v>
      </c>
      <c r="G473" s="221"/>
      <c r="H473" s="224">
        <v>7</v>
      </c>
      <c r="I473" s="225"/>
      <c r="J473" s="221"/>
      <c r="K473" s="221"/>
      <c r="L473" s="226"/>
      <c r="M473" s="227"/>
      <c r="N473" s="228"/>
      <c r="O473" s="228"/>
      <c r="P473" s="228"/>
      <c r="Q473" s="228"/>
      <c r="R473" s="228"/>
      <c r="S473" s="228"/>
      <c r="T473" s="229"/>
      <c r="AT473" s="230" t="s">
        <v>172</v>
      </c>
      <c r="AU473" s="230" t="s">
        <v>81</v>
      </c>
      <c r="AV473" s="15" t="s">
        <v>168</v>
      </c>
      <c r="AW473" s="15" t="s">
        <v>34</v>
      </c>
      <c r="AX473" s="15" t="s">
        <v>79</v>
      </c>
      <c r="AY473" s="230" t="s">
        <v>160</v>
      </c>
    </row>
    <row r="474" spans="1:65" s="2" customFormat="1" ht="14.4" customHeight="1">
      <c r="A474" s="37"/>
      <c r="B474" s="38"/>
      <c r="C474" s="245" t="s">
        <v>1019</v>
      </c>
      <c r="D474" s="245" t="s">
        <v>674</v>
      </c>
      <c r="E474" s="246" t="s">
        <v>2338</v>
      </c>
      <c r="F474" s="247" t="s">
        <v>2339</v>
      </c>
      <c r="G474" s="248" t="s">
        <v>439</v>
      </c>
      <c r="H474" s="249">
        <v>7</v>
      </c>
      <c r="I474" s="250"/>
      <c r="J474" s="249">
        <f>ROUND(I474*H474,2)</f>
        <v>0</v>
      </c>
      <c r="K474" s="247" t="s">
        <v>167</v>
      </c>
      <c r="L474" s="251"/>
      <c r="M474" s="252" t="s">
        <v>18</v>
      </c>
      <c r="N474" s="253" t="s">
        <v>43</v>
      </c>
      <c r="O474" s="67"/>
      <c r="P474" s="189">
        <f>O474*H474</f>
        <v>0</v>
      </c>
      <c r="Q474" s="189">
        <v>1.7700000000000001E-3</v>
      </c>
      <c r="R474" s="189">
        <f>Q474*H474</f>
        <v>1.239E-2</v>
      </c>
      <c r="S474" s="189">
        <v>0</v>
      </c>
      <c r="T474" s="190">
        <f>S474*H474</f>
        <v>0</v>
      </c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R474" s="191" t="s">
        <v>220</v>
      </c>
      <c r="AT474" s="191" t="s">
        <v>674</v>
      </c>
      <c r="AU474" s="191" t="s">
        <v>81</v>
      </c>
      <c r="AY474" s="20" t="s">
        <v>160</v>
      </c>
      <c r="BE474" s="192">
        <f>IF(N474="základní",J474,0)</f>
        <v>0</v>
      </c>
      <c r="BF474" s="192">
        <f>IF(N474="snížená",J474,0)</f>
        <v>0</v>
      </c>
      <c r="BG474" s="192">
        <f>IF(N474="zákl. přenesená",J474,0)</f>
        <v>0</v>
      </c>
      <c r="BH474" s="192">
        <f>IF(N474="sníž. přenesená",J474,0)</f>
        <v>0</v>
      </c>
      <c r="BI474" s="192">
        <f>IF(N474="nulová",J474,0)</f>
        <v>0</v>
      </c>
      <c r="BJ474" s="20" t="s">
        <v>79</v>
      </c>
      <c r="BK474" s="192">
        <f>ROUND(I474*H474,2)</f>
        <v>0</v>
      </c>
      <c r="BL474" s="20" t="s">
        <v>168</v>
      </c>
      <c r="BM474" s="191" t="s">
        <v>2340</v>
      </c>
    </row>
    <row r="475" spans="1:65" s="13" customFormat="1">
      <c r="B475" s="198"/>
      <c r="C475" s="199"/>
      <c r="D475" s="200" t="s">
        <v>172</v>
      </c>
      <c r="E475" s="201" t="s">
        <v>18</v>
      </c>
      <c r="F475" s="202" t="s">
        <v>2295</v>
      </c>
      <c r="G475" s="199"/>
      <c r="H475" s="201" t="s">
        <v>18</v>
      </c>
      <c r="I475" s="203"/>
      <c r="J475" s="199"/>
      <c r="K475" s="199"/>
      <c r="L475" s="204"/>
      <c r="M475" s="205"/>
      <c r="N475" s="206"/>
      <c r="O475" s="206"/>
      <c r="P475" s="206"/>
      <c r="Q475" s="206"/>
      <c r="R475" s="206"/>
      <c r="S475" s="206"/>
      <c r="T475" s="207"/>
      <c r="AT475" s="208" t="s">
        <v>172</v>
      </c>
      <c r="AU475" s="208" t="s">
        <v>81</v>
      </c>
      <c r="AV475" s="13" t="s">
        <v>79</v>
      </c>
      <c r="AW475" s="13" t="s">
        <v>34</v>
      </c>
      <c r="AX475" s="13" t="s">
        <v>72</v>
      </c>
      <c r="AY475" s="208" t="s">
        <v>160</v>
      </c>
    </row>
    <row r="476" spans="1:65" s="13" customFormat="1">
      <c r="B476" s="198"/>
      <c r="C476" s="199"/>
      <c r="D476" s="200" t="s">
        <v>172</v>
      </c>
      <c r="E476" s="201" t="s">
        <v>18</v>
      </c>
      <c r="F476" s="202" t="s">
        <v>2265</v>
      </c>
      <c r="G476" s="199"/>
      <c r="H476" s="201" t="s">
        <v>18</v>
      </c>
      <c r="I476" s="203"/>
      <c r="J476" s="199"/>
      <c r="K476" s="199"/>
      <c r="L476" s="204"/>
      <c r="M476" s="205"/>
      <c r="N476" s="206"/>
      <c r="O476" s="206"/>
      <c r="P476" s="206"/>
      <c r="Q476" s="206"/>
      <c r="R476" s="206"/>
      <c r="S476" s="206"/>
      <c r="T476" s="207"/>
      <c r="AT476" s="208" t="s">
        <v>172</v>
      </c>
      <c r="AU476" s="208" t="s">
        <v>81</v>
      </c>
      <c r="AV476" s="13" t="s">
        <v>79</v>
      </c>
      <c r="AW476" s="13" t="s">
        <v>34</v>
      </c>
      <c r="AX476" s="13" t="s">
        <v>72</v>
      </c>
      <c r="AY476" s="208" t="s">
        <v>160</v>
      </c>
    </row>
    <row r="477" spans="1:65" s="14" customFormat="1">
      <c r="B477" s="209"/>
      <c r="C477" s="210"/>
      <c r="D477" s="200" t="s">
        <v>172</v>
      </c>
      <c r="E477" s="211" t="s">
        <v>18</v>
      </c>
      <c r="F477" s="212" t="s">
        <v>2341</v>
      </c>
      <c r="G477" s="210"/>
      <c r="H477" s="213">
        <v>7</v>
      </c>
      <c r="I477" s="214"/>
      <c r="J477" s="210"/>
      <c r="K477" s="210"/>
      <c r="L477" s="215"/>
      <c r="M477" s="216"/>
      <c r="N477" s="217"/>
      <c r="O477" s="217"/>
      <c r="P477" s="217"/>
      <c r="Q477" s="217"/>
      <c r="R477" s="217"/>
      <c r="S477" s="217"/>
      <c r="T477" s="218"/>
      <c r="AT477" s="219" t="s">
        <v>172</v>
      </c>
      <c r="AU477" s="219" t="s">
        <v>81</v>
      </c>
      <c r="AV477" s="14" t="s">
        <v>81</v>
      </c>
      <c r="AW477" s="14" t="s">
        <v>34</v>
      </c>
      <c r="AX477" s="14" t="s">
        <v>72</v>
      </c>
      <c r="AY477" s="219" t="s">
        <v>160</v>
      </c>
    </row>
    <row r="478" spans="1:65" s="15" customFormat="1">
      <c r="B478" s="220"/>
      <c r="C478" s="221"/>
      <c r="D478" s="200" t="s">
        <v>172</v>
      </c>
      <c r="E478" s="222" t="s">
        <v>18</v>
      </c>
      <c r="F478" s="223" t="s">
        <v>175</v>
      </c>
      <c r="G478" s="221"/>
      <c r="H478" s="224">
        <v>7</v>
      </c>
      <c r="I478" s="225"/>
      <c r="J478" s="221"/>
      <c r="K478" s="221"/>
      <c r="L478" s="226"/>
      <c r="M478" s="227"/>
      <c r="N478" s="228"/>
      <c r="O478" s="228"/>
      <c r="P478" s="228"/>
      <c r="Q478" s="228"/>
      <c r="R478" s="228"/>
      <c r="S478" s="228"/>
      <c r="T478" s="229"/>
      <c r="AT478" s="230" t="s">
        <v>172</v>
      </c>
      <c r="AU478" s="230" t="s">
        <v>81</v>
      </c>
      <c r="AV478" s="15" t="s">
        <v>168</v>
      </c>
      <c r="AW478" s="15" t="s">
        <v>34</v>
      </c>
      <c r="AX478" s="15" t="s">
        <v>79</v>
      </c>
      <c r="AY478" s="230" t="s">
        <v>160</v>
      </c>
    </row>
    <row r="479" spans="1:65" s="2" customFormat="1" ht="14.4" customHeight="1">
      <c r="A479" s="37"/>
      <c r="B479" s="38"/>
      <c r="C479" s="245" t="s">
        <v>1024</v>
      </c>
      <c r="D479" s="245" t="s">
        <v>674</v>
      </c>
      <c r="E479" s="246" t="s">
        <v>2342</v>
      </c>
      <c r="F479" s="247" t="s">
        <v>2343</v>
      </c>
      <c r="G479" s="248" t="s">
        <v>439</v>
      </c>
      <c r="H479" s="249">
        <v>7</v>
      </c>
      <c r="I479" s="250"/>
      <c r="J479" s="249">
        <f>ROUND(I479*H479,2)</f>
        <v>0</v>
      </c>
      <c r="K479" s="247" t="s">
        <v>167</v>
      </c>
      <c r="L479" s="251"/>
      <c r="M479" s="252" t="s">
        <v>18</v>
      </c>
      <c r="N479" s="253" t="s">
        <v>43</v>
      </c>
      <c r="O479" s="67"/>
      <c r="P479" s="189">
        <f>O479*H479</f>
        <v>0</v>
      </c>
      <c r="Q479" s="189">
        <v>1.72E-3</v>
      </c>
      <c r="R479" s="189">
        <f>Q479*H479</f>
        <v>1.204E-2</v>
      </c>
      <c r="S479" s="189">
        <v>0</v>
      </c>
      <c r="T479" s="190">
        <f>S479*H479</f>
        <v>0</v>
      </c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R479" s="191" t="s">
        <v>220</v>
      </c>
      <c r="AT479" s="191" t="s">
        <v>674</v>
      </c>
      <c r="AU479" s="191" t="s">
        <v>81</v>
      </c>
      <c r="AY479" s="20" t="s">
        <v>160</v>
      </c>
      <c r="BE479" s="192">
        <f>IF(N479="základní",J479,0)</f>
        <v>0</v>
      </c>
      <c r="BF479" s="192">
        <f>IF(N479="snížená",J479,0)</f>
        <v>0</v>
      </c>
      <c r="BG479" s="192">
        <f>IF(N479="zákl. přenesená",J479,0)</f>
        <v>0</v>
      </c>
      <c r="BH479" s="192">
        <f>IF(N479="sníž. přenesená",J479,0)</f>
        <v>0</v>
      </c>
      <c r="BI479" s="192">
        <f>IF(N479="nulová",J479,0)</f>
        <v>0</v>
      </c>
      <c r="BJ479" s="20" t="s">
        <v>79</v>
      </c>
      <c r="BK479" s="192">
        <f>ROUND(I479*H479,2)</f>
        <v>0</v>
      </c>
      <c r="BL479" s="20" t="s">
        <v>168</v>
      </c>
      <c r="BM479" s="191" t="s">
        <v>2344</v>
      </c>
    </row>
    <row r="480" spans="1:65" s="13" customFormat="1">
      <c r="B480" s="198"/>
      <c r="C480" s="199"/>
      <c r="D480" s="200" t="s">
        <v>172</v>
      </c>
      <c r="E480" s="201" t="s">
        <v>18</v>
      </c>
      <c r="F480" s="202" t="s">
        <v>2265</v>
      </c>
      <c r="G480" s="199"/>
      <c r="H480" s="201" t="s">
        <v>18</v>
      </c>
      <c r="I480" s="203"/>
      <c r="J480" s="199"/>
      <c r="K480" s="199"/>
      <c r="L480" s="204"/>
      <c r="M480" s="205"/>
      <c r="N480" s="206"/>
      <c r="O480" s="206"/>
      <c r="P480" s="206"/>
      <c r="Q480" s="206"/>
      <c r="R480" s="206"/>
      <c r="S480" s="206"/>
      <c r="T480" s="207"/>
      <c r="AT480" s="208" t="s">
        <v>172</v>
      </c>
      <c r="AU480" s="208" t="s">
        <v>81</v>
      </c>
      <c r="AV480" s="13" t="s">
        <v>79</v>
      </c>
      <c r="AW480" s="13" t="s">
        <v>34</v>
      </c>
      <c r="AX480" s="13" t="s">
        <v>72</v>
      </c>
      <c r="AY480" s="208" t="s">
        <v>160</v>
      </c>
    </row>
    <row r="481" spans="1:65" s="14" customFormat="1">
      <c r="B481" s="209"/>
      <c r="C481" s="210"/>
      <c r="D481" s="200" t="s">
        <v>172</v>
      </c>
      <c r="E481" s="211" t="s">
        <v>18</v>
      </c>
      <c r="F481" s="212" t="s">
        <v>2341</v>
      </c>
      <c r="G481" s="210"/>
      <c r="H481" s="213">
        <v>7</v>
      </c>
      <c r="I481" s="214"/>
      <c r="J481" s="210"/>
      <c r="K481" s="210"/>
      <c r="L481" s="215"/>
      <c r="M481" s="216"/>
      <c r="N481" s="217"/>
      <c r="O481" s="217"/>
      <c r="P481" s="217"/>
      <c r="Q481" s="217"/>
      <c r="R481" s="217"/>
      <c r="S481" s="217"/>
      <c r="T481" s="218"/>
      <c r="AT481" s="219" t="s">
        <v>172</v>
      </c>
      <c r="AU481" s="219" t="s">
        <v>81</v>
      </c>
      <c r="AV481" s="14" t="s">
        <v>81</v>
      </c>
      <c r="AW481" s="14" t="s">
        <v>34</v>
      </c>
      <c r="AX481" s="14" t="s">
        <v>72</v>
      </c>
      <c r="AY481" s="219" t="s">
        <v>160</v>
      </c>
    </row>
    <row r="482" spans="1:65" s="15" customFormat="1">
      <c r="B482" s="220"/>
      <c r="C482" s="221"/>
      <c r="D482" s="200" t="s">
        <v>172</v>
      </c>
      <c r="E482" s="222" t="s">
        <v>18</v>
      </c>
      <c r="F482" s="223" t="s">
        <v>175</v>
      </c>
      <c r="G482" s="221"/>
      <c r="H482" s="224">
        <v>7</v>
      </c>
      <c r="I482" s="225"/>
      <c r="J482" s="221"/>
      <c r="K482" s="221"/>
      <c r="L482" s="226"/>
      <c r="M482" s="227"/>
      <c r="N482" s="228"/>
      <c r="O482" s="228"/>
      <c r="P482" s="228"/>
      <c r="Q482" s="228"/>
      <c r="R482" s="228"/>
      <c r="S482" s="228"/>
      <c r="T482" s="229"/>
      <c r="AT482" s="230" t="s">
        <v>172</v>
      </c>
      <c r="AU482" s="230" t="s">
        <v>81</v>
      </c>
      <c r="AV482" s="15" t="s">
        <v>168</v>
      </c>
      <c r="AW482" s="15" t="s">
        <v>34</v>
      </c>
      <c r="AX482" s="15" t="s">
        <v>79</v>
      </c>
      <c r="AY482" s="230" t="s">
        <v>160</v>
      </c>
    </row>
    <row r="483" spans="1:65" s="2" customFormat="1" ht="14.4" customHeight="1">
      <c r="A483" s="37"/>
      <c r="B483" s="38"/>
      <c r="C483" s="245" t="s">
        <v>1028</v>
      </c>
      <c r="D483" s="245" t="s">
        <v>674</v>
      </c>
      <c r="E483" s="246" t="s">
        <v>2345</v>
      </c>
      <c r="F483" s="247" t="s">
        <v>2346</v>
      </c>
      <c r="G483" s="248" t="s">
        <v>439</v>
      </c>
      <c r="H483" s="249">
        <v>7</v>
      </c>
      <c r="I483" s="250"/>
      <c r="J483" s="249">
        <f>ROUND(I483*H483,2)</f>
        <v>0</v>
      </c>
      <c r="K483" s="247" t="s">
        <v>18</v>
      </c>
      <c r="L483" s="251"/>
      <c r="M483" s="252" t="s">
        <v>18</v>
      </c>
      <c r="N483" s="253" t="s">
        <v>43</v>
      </c>
      <c r="O483" s="67"/>
      <c r="P483" s="189">
        <f>O483*H483</f>
        <v>0</v>
      </c>
      <c r="Q483" s="189">
        <v>1.1999999999999999E-3</v>
      </c>
      <c r="R483" s="189">
        <f>Q483*H483</f>
        <v>8.3999999999999995E-3</v>
      </c>
      <c r="S483" s="189">
        <v>0</v>
      </c>
      <c r="T483" s="190">
        <f>S483*H483</f>
        <v>0</v>
      </c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R483" s="191" t="s">
        <v>220</v>
      </c>
      <c r="AT483" s="191" t="s">
        <v>674</v>
      </c>
      <c r="AU483" s="191" t="s">
        <v>81</v>
      </c>
      <c r="AY483" s="20" t="s">
        <v>160</v>
      </c>
      <c r="BE483" s="192">
        <f>IF(N483="základní",J483,0)</f>
        <v>0</v>
      </c>
      <c r="BF483" s="192">
        <f>IF(N483="snížená",J483,0)</f>
        <v>0</v>
      </c>
      <c r="BG483" s="192">
        <f>IF(N483="zákl. přenesená",J483,0)</f>
        <v>0</v>
      </c>
      <c r="BH483" s="192">
        <f>IF(N483="sníž. přenesená",J483,0)</f>
        <v>0</v>
      </c>
      <c r="BI483" s="192">
        <f>IF(N483="nulová",J483,0)</f>
        <v>0</v>
      </c>
      <c r="BJ483" s="20" t="s">
        <v>79</v>
      </c>
      <c r="BK483" s="192">
        <f>ROUND(I483*H483,2)</f>
        <v>0</v>
      </c>
      <c r="BL483" s="20" t="s">
        <v>168</v>
      </c>
      <c r="BM483" s="191" t="s">
        <v>2347</v>
      </c>
    </row>
    <row r="484" spans="1:65" s="13" customFormat="1">
      <c r="B484" s="198"/>
      <c r="C484" s="199"/>
      <c r="D484" s="200" t="s">
        <v>172</v>
      </c>
      <c r="E484" s="201" t="s">
        <v>18</v>
      </c>
      <c r="F484" s="202" t="s">
        <v>2265</v>
      </c>
      <c r="G484" s="199"/>
      <c r="H484" s="201" t="s">
        <v>18</v>
      </c>
      <c r="I484" s="203"/>
      <c r="J484" s="199"/>
      <c r="K484" s="199"/>
      <c r="L484" s="204"/>
      <c r="M484" s="205"/>
      <c r="N484" s="206"/>
      <c r="O484" s="206"/>
      <c r="P484" s="206"/>
      <c r="Q484" s="206"/>
      <c r="R484" s="206"/>
      <c r="S484" s="206"/>
      <c r="T484" s="207"/>
      <c r="AT484" s="208" t="s">
        <v>172</v>
      </c>
      <c r="AU484" s="208" t="s">
        <v>81</v>
      </c>
      <c r="AV484" s="13" t="s">
        <v>79</v>
      </c>
      <c r="AW484" s="13" t="s">
        <v>34</v>
      </c>
      <c r="AX484" s="13" t="s">
        <v>72</v>
      </c>
      <c r="AY484" s="208" t="s">
        <v>160</v>
      </c>
    </row>
    <row r="485" spans="1:65" s="14" customFormat="1">
      <c r="B485" s="209"/>
      <c r="C485" s="210"/>
      <c r="D485" s="200" t="s">
        <v>172</v>
      </c>
      <c r="E485" s="211" t="s">
        <v>18</v>
      </c>
      <c r="F485" s="212" t="s">
        <v>2341</v>
      </c>
      <c r="G485" s="210"/>
      <c r="H485" s="213">
        <v>7</v>
      </c>
      <c r="I485" s="214"/>
      <c r="J485" s="210"/>
      <c r="K485" s="210"/>
      <c r="L485" s="215"/>
      <c r="M485" s="216"/>
      <c r="N485" s="217"/>
      <c r="O485" s="217"/>
      <c r="P485" s="217"/>
      <c r="Q485" s="217"/>
      <c r="R485" s="217"/>
      <c r="S485" s="217"/>
      <c r="T485" s="218"/>
      <c r="AT485" s="219" t="s">
        <v>172</v>
      </c>
      <c r="AU485" s="219" t="s">
        <v>81</v>
      </c>
      <c r="AV485" s="14" t="s">
        <v>81</v>
      </c>
      <c r="AW485" s="14" t="s">
        <v>34</v>
      </c>
      <c r="AX485" s="14" t="s">
        <v>72</v>
      </c>
      <c r="AY485" s="219" t="s">
        <v>160</v>
      </c>
    </row>
    <row r="486" spans="1:65" s="15" customFormat="1">
      <c r="B486" s="220"/>
      <c r="C486" s="221"/>
      <c r="D486" s="200" t="s">
        <v>172</v>
      </c>
      <c r="E486" s="222" t="s">
        <v>18</v>
      </c>
      <c r="F486" s="223" t="s">
        <v>175</v>
      </c>
      <c r="G486" s="221"/>
      <c r="H486" s="224">
        <v>7</v>
      </c>
      <c r="I486" s="225"/>
      <c r="J486" s="221"/>
      <c r="K486" s="221"/>
      <c r="L486" s="226"/>
      <c r="M486" s="227"/>
      <c r="N486" s="228"/>
      <c r="O486" s="228"/>
      <c r="P486" s="228"/>
      <c r="Q486" s="228"/>
      <c r="R486" s="228"/>
      <c r="S486" s="228"/>
      <c r="T486" s="229"/>
      <c r="AT486" s="230" t="s">
        <v>172</v>
      </c>
      <c r="AU486" s="230" t="s">
        <v>81</v>
      </c>
      <c r="AV486" s="15" t="s">
        <v>168</v>
      </c>
      <c r="AW486" s="15" t="s">
        <v>34</v>
      </c>
      <c r="AX486" s="15" t="s">
        <v>79</v>
      </c>
      <c r="AY486" s="230" t="s">
        <v>160</v>
      </c>
    </row>
    <row r="487" spans="1:65" s="2" customFormat="1" ht="22.2" customHeight="1">
      <c r="A487" s="37"/>
      <c r="B487" s="38"/>
      <c r="C487" s="181" t="s">
        <v>1032</v>
      </c>
      <c r="D487" s="181" t="s">
        <v>163</v>
      </c>
      <c r="E487" s="182" t="s">
        <v>2348</v>
      </c>
      <c r="F487" s="183" t="s">
        <v>2349</v>
      </c>
      <c r="G487" s="184" t="s">
        <v>439</v>
      </c>
      <c r="H487" s="185">
        <v>3</v>
      </c>
      <c r="I487" s="186"/>
      <c r="J487" s="185">
        <f>ROUND(I487*H487,2)</f>
        <v>0</v>
      </c>
      <c r="K487" s="183" t="s">
        <v>18</v>
      </c>
      <c r="L487" s="42"/>
      <c r="M487" s="187" t="s">
        <v>18</v>
      </c>
      <c r="N487" s="188" t="s">
        <v>43</v>
      </c>
      <c r="O487" s="67"/>
      <c r="P487" s="189">
        <f>O487*H487</f>
        <v>0</v>
      </c>
      <c r="Q487" s="189">
        <v>0</v>
      </c>
      <c r="R487" s="189">
        <f>Q487*H487</f>
        <v>0</v>
      </c>
      <c r="S487" s="189">
        <v>0</v>
      </c>
      <c r="T487" s="190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191" t="s">
        <v>168</v>
      </c>
      <c r="AT487" s="191" t="s">
        <v>163</v>
      </c>
      <c r="AU487" s="191" t="s">
        <v>81</v>
      </c>
      <c r="AY487" s="20" t="s">
        <v>160</v>
      </c>
      <c r="BE487" s="192">
        <f>IF(N487="základní",J487,0)</f>
        <v>0</v>
      </c>
      <c r="BF487" s="192">
        <f>IF(N487="snížená",J487,0)</f>
        <v>0</v>
      </c>
      <c r="BG487" s="192">
        <f>IF(N487="zákl. přenesená",J487,0)</f>
        <v>0</v>
      </c>
      <c r="BH487" s="192">
        <f>IF(N487="sníž. přenesená",J487,0)</f>
        <v>0</v>
      </c>
      <c r="BI487" s="192">
        <f>IF(N487="nulová",J487,0)</f>
        <v>0</v>
      </c>
      <c r="BJ487" s="20" t="s">
        <v>79</v>
      </c>
      <c r="BK487" s="192">
        <f>ROUND(I487*H487,2)</f>
        <v>0</v>
      </c>
      <c r="BL487" s="20" t="s">
        <v>168</v>
      </c>
      <c r="BM487" s="191" t="s">
        <v>2350</v>
      </c>
    </row>
    <row r="488" spans="1:65" s="13" customFormat="1">
      <c r="B488" s="198"/>
      <c r="C488" s="199"/>
      <c r="D488" s="200" t="s">
        <v>172</v>
      </c>
      <c r="E488" s="201" t="s">
        <v>18</v>
      </c>
      <c r="F488" s="202" t="s">
        <v>2265</v>
      </c>
      <c r="G488" s="199"/>
      <c r="H488" s="201" t="s">
        <v>18</v>
      </c>
      <c r="I488" s="203"/>
      <c r="J488" s="199"/>
      <c r="K488" s="199"/>
      <c r="L488" s="204"/>
      <c r="M488" s="205"/>
      <c r="N488" s="206"/>
      <c r="O488" s="206"/>
      <c r="P488" s="206"/>
      <c r="Q488" s="206"/>
      <c r="R488" s="206"/>
      <c r="S488" s="206"/>
      <c r="T488" s="207"/>
      <c r="AT488" s="208" t="s">
        <v>172</v>
      </c>
      <c r="AU488" s="208" t="s">
        <v>81</v>
      </c>
      <c r="AV488" s="13" t="s">
        <v>79</v>
      </c>
      <c r="AW488" s="13" t="s">
        <v>34</v>
      </c>
      <c r="AX488" s="13" t="s">
        <v>72</v>
      </c>
      <c r="AY488" s="208" t="s">
        <v>160</v>
      </c>
    </row>
    <row r="489" spans="1:65" s="14" customFormat="1">
      <c r="B489" s="209"/>
      <c r="C489" s="210"/>
      <c r="D489" s="200" t="s">
        <v>172</v>
      </c>
      <c r="E489" s="211" t="s">
        <v>18</v>
      </c>
      <c r="F489" s="212" t="s">
        <v>2351</v>
      </c>
      <c r="G489" s="210"/>
      <c r="H489" s="213">
        <v>3</v>
      </c>
      <c r="I489" s="214"/>
      <c r="J489" s="210"/>
      <c r="K489" s="210"/>
      <c r="L489" s="215"/>
      <c r="M489" s="216"/>
      <c r="N489" s="217"/>
      <c r="O489" s="217"/>
      <c r="P489" s="217"/>
      <c r="Q489" s="217"/>
      <c r="R489" s="217"/>
      <c r="S489" s="217"/>
      <c r="T489" s="218"/>
      <c r="AT489" s="219" t="s">
        <v>172</v>
      </c>
      <c r="AU489" s="219" t="s">
        <v>81</v>
      </c>
      <c r="AV489" s="14" t="s">
        <v>81</v>
      </c>
      <c r="AW489" s="14" t="s">
        <v>34</v>
      </c>
      <c r="AX489" s="14" t="s">
        <v>72</v>
      </c>
      <c r="AY489" s="219" t="s">
        <v>160</v>
      </c>
    </row>
    <row r="490" spans="1:65" s="15" customFormat="1">
      <c r="B490" s="220"/>
      <c r="C490" s="221"/>
      <c r="D490" s="200" t="s">
        <v>172</v>
      </c>
      <c r="E490" s="222" t="s">
        <v>18</v>
      </c>
      <c r="F490" s="223" t="s">
        <v>175</v>
      </c>
      <c r="G490" s="221"/>
      <c r="H490" s="224">
        <v>3</v>
      </c>
      <c r="I490" s="225"/>
      <c r="J490" s="221"/>
      <c r="K490" s="221"/>
      <c r="L490" s="226"/>
      <c r="M490" s="227"/>
      <c r="N490" s="228"/>
      <c r="O490" s="228"/>
      <c r="P490" s="228"/>
      <c r="Q490" s="228"/>
      <c r="R490" s="228"/>
      <c r="S490" s="228"/>
      <c r="T490" s="229"/>
      <c r="AT490" s="230" t="s">
        <v>172</v>
      </c>
      <c r="AU490" s="230" t="s">
        <v>81</v>
      </c>
      <c r="AV490" s="15" t="s">
        <v>168</v>
      </c>
      <c r="AW490" s="15" t="s">
        <v>34</v>
      </c>
      <c r="AX490" s="15" t="s">
        <v>79</v>
      </c>
      <c r="AY490" s="230" t="s">
        <v>160</v>
      </c>
    </row>
    <row r="491" spans="1:65" s="2" customFormat="1" ht="14.4" customHeight="1">
      <c r="A491" s="37"/>
      <c r="B491" s="38"/>
      <c r="C491" s="245" t="s">
        <v>1036</v>
      </c>
      <c r="D491" s="245" t="s">
        <v>674</v>
      </c>
      <c r="E491" s="246" t="s">
        <v>2352</v>
      </c>
      <c r="F491" s="247" t="s">
        <v>2353</v>
      </c>
      <c r="G491" s="248" t="s">
        <v>439</v>
      </c>
      <c r="H491" s="249">
        <v>3</v>
      </c>
      <c r="I491" s="250"/>
      <c r="J491" s="249">
        <f>ROUND(I491*H491,2)</f>
        <v>0</v>
      </c>
      <c r="K491" s="247" t="s">
        <v>18</v>
      </c>
      <c r="L491" s="251"/>
      <c r="M491" s="252" t="s">
        <v>18</v>
      </c>
      <c r="N491" s="253" t="s">
        <v>43</v>
      </c>
      <c r="O491" s="67"/>
      <c r="P491" s="189">
        <f>O491*H491</f>
        <v>0</v>
      </c>
      <c r="Q491" s="189">
        <v>3.8700000000000002E-3</v>
      </c>
      <c r="R491" s="189">
        <f>Q491*H491</f>
        <v>1.1610000000000001E-2</v>
      </c>
      <c r="S491" s="189">
        <v>0</v>
      </c>
      <c r="T491" s="190">
        <f>S491*H491</f>
        <v>0</v>
      </c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R491" s="191" t="s">
        <v>220</v>
      </c>
      <c r="AT491" s="191" t="s">
        <v>674</v>
      </c>
      <c r="AU491" s="191" t="s">
        <v>81</v>
      </c>
      <c r="AY491" s="20" t="s">
        <v>160</v>
      </c>
      <c r="BE491" s="192">
        <f>IF(N491="základní",J491,0)</f>
        <v>0</v>
      </c>
      <c r="BF491" s="192">
        <f>IF(N491="snížená",J491,0)</f>
        <v>0</v>
      </c>
      <c r="BG491" s="192">
        <f>IF(N491="zákl. přenesená",J491,0)</f>
        <v>0</v>
      </c>
      <c r="BH491" s="192">
        <f>IF(N491="sníž. přenesená",J491,0)</f>
        <v>0</v>
      </c>
      <c r="BI491" s="192">
        <f>IF(N491="nulová",J491,0)</f>
        <v>0</v>
      </c>
      <c r="BJ491" s="20" t="s">
        <v>79</v>
      </c>
      <c r="BK491" s="192">
        <f>ROUND(I491*H491,2)</f>
        <v>0</v>
      </c>
      <c r="BL491" s="20" t="s">
        <v>168</v>
      </c>
      <c r="BM491" s="191" t="s">
        <v>2354</v>
      </c>
    </row>
    <row r="492" spans="1:65" s="13" customFormat="1">
      <c r="B492" s="198"/>
      <c r="C492" s="199"/>
      <c r="D492" s="200" t="s">
        <v>172</v>
      </c>
      <c r="E492" s="201" t="s">
        <v>18</v>
      </c>
      <c r="F492" s="202" t="s">
        <v>2265</v>
      </c>
      <c r="G492" s="199"/>
      <c r="H492" s="201" t="s">
        <v>18</v>
      </c>
      <c r="I492" s="203"/>
      <c r="J492" s="199"/>
      <c r="K492" s="199"/>
      <c r="L492" s="204"/>
      <c r="M492" s="205"/>
      <c r="N492" s="206"/>
      <c r="O492" s="206"/>
      <c r="P492" s="206"/>
      <c r="Q492" s="206"/>
      <c r="R492" s="206"/>
      <c r="S492" s="206"/>
      <c r="T492" s="207"/>
      <c r="AT492" s="208" t="s">
        <v>172</v>
      </c>
      <c r="AU492" s="208" t="s">
        <v>81</v>
      </c>
      <c r="AV492" s="13" t="s">
        <v>79</v>
      </c>
      <c r="AW492" s="13" t="s">
        <v>34</v>
      </c>
      <c r="AX492" s="13" t="s">
        <v>72</v>
      </c>
      <c r="AY492" s="208" t="s">
        <v>160</v>
      </c>
    </row>
    <row r="493" spans="1:65" s="14" customFormat="1">
      <c r="B493" s="209"/>
      <c r="C493" s="210"/>
      <c r="D493" s="200" t="s">
        <v>172</v>
      </c>
      <c r="E493" s="211" t="s">
        <v>18</v>
      </c>
      <c r="F493" s="212" t="s">
        <v>2351</v>
      </c>
      <c r="G493" s="210"/>
      <c r="H493" s="213">
        <v>3</v>
      </c>
      <c r="I493" s="214"/>
      <c r="J493" s="210"/>
      <c r="K493" s="210"/>
      <c r="L493" s="215"/>
      <c r="M493" s="216"/>
      <c r="N493" s="217"/>
      <c r="O493" s="217"/>
      <c r="P493" s="217"/>
      <c r="Q493" s="217"/>
      <c r="R493" s="217"/>
      <c r="S493" s="217"/>
      <c r="T493" s="218"/>
      <c r="AT493" s="219" t="s">
        <v>172</v>
      </c>
      <c r="AU493" s="219" t="s">
        <v>81</v>
      </c>
      <c r="AV493" s="14" t="s">
        <v>81</v>
      </c>
      <c r="AW493" s="14" t="s">
        <v>34</v>
      </c>
      <c r="AX493" s="14" t="s">
        <v>72</v>
      </c>
      <c r="AY493" s="219" t="s">
        <v>160</v>
      </c>
    </row>
    <row r="494" spans="1:65" s="15" customFormat="1">
      <c r="B494" s="220"/>
      <c r="C494" s="221"/>
      <c r="D494" s="200" t="s">
        <v>172</v>
      </c>
      <c r="E494" s="222" t="s">
        <v>18</v>
      </c>
      <c r="F494" s="223" t="s">
        <v>175</v>
      </c>
      <c r="G494" s="221"/>
      <c r="H494" s="224">
        <v>3</v>
      </c>
      <c r="I494" s="225"/>
      <c r="J494" s="221"/>
      <c r="K494" s="221"/>
      <c r="L494" s="226"/>
      <c r="M494" s="227"/>
      <c r="N494" s="228"/>
      <c r="O494" s="228"/>
      <c r="P494" s="228"/>
      <c r="Q494" s="228"/>
      <c r="R494" s="228"/>
      <c r="S494" s="228"/>
      <c r="T494" s="229"/>
      <c r="AT494" s="230" t="s">
        <v>172</v>
      </c>
      <c r="AU494" s="230" t="s">
        <v>81</v>
      </c>
      <c r="AV494" s="15" t="s">
        <v>168</v>
      </c>
      <c r="AW494" s="15" t="s">
        <v>34</v>
      </c>
      <c r="AX494" s="15" t="s">
        <v>79</v>
      </c>
      <c r="AY494" s="230" t="s">
        <v>160</v>
      </c>
    </row>
    <row r="495" spans="1:65" s="2" customFormat="1" ht="14.4" customHeight="1">
      <c r="A495" s="37"/>
      <c r="B495" s="38"/>
      <c r="C495" s="181" t="s">
        <v>1041</v>
      </c>
      <c r="D495" s="181" t="s">
        <v>163</v>
      </c>
      <c r="E495" s="182" t="s">
        <v>2355</v>
      </c>
      <c r="F495" s="183" t="s">
        <v>2356</v>
      </c>
      <c r="G495" s="184" t="s">
        <v>439</v>
      </c>
      <c r="H495" s="185">
        <v>1</v>
      </c>
      <c r="I495" s="186"/>
      <c r="J495" s="185">
        <f>ROUND(I495*H495,2)</f>
        <v>0</v>
      </c>
      <c r="K495" s="183" t="s">
        <v>167</v>
      </c>
      <c r="L495" s="42"/>
      <c r="M495" s="187" t="s">
        <v>18</v>
      </c>
      <c r="N495" s="188" t="s">
        <v>43</v>
      </c>
      <c r="O495" s="67"/>
      <c r="P495" s="189">
        <f>O495*H495</f>
        <v>0</v>
      </c>
      <c r="Q495" s="189">
        <v>0</v>
      </c>
      <c r="R495" s="189">
        <f>Q495*H495</f>
        <v>0</v>
      </c>
      <c r="S495" s="189">
        <v>0</v>
      </c>
      <c r="T495" s="190">
        <f>S495*H495</f>
        <v>0</v>
      </c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R495" s="191" t="s">
        <v>168</v>
      </c>
      <c r="AT495" s="191" t="s">
        <v>163</v>
      </c>
      <c r="AU495" s="191" t="s">
        <v>81</v>
      </c>
      <c r="AY495" s="20" t="s">
        <v>160</v>
      </c>
      <c r="BE495" s="192">
        <f>IF(N495="základní",J495,0)</f>
        <v>0</v>
      </c>
      <c r="BF495" s="192">
        <f>IF(N495="snížená",J495,0)</f>
        <v>0</v>
      </c>
      <c r="BG495" s="192">
        <f>IF(N495="zákl. přenesená",J495,0)</f>
        <v>0</v>
      </c>
      <c r="BH495" s="192">
        <f>IF(N495="sníž. přenesená",J495,0)</f>
        <v>0</v>
      </c>
      <c r="BI495" s="192">
        <f>IF(N495="nulová",J495,0)</f>
        <v>0</v>
      </c>
      <c r="BJ495" s="20" t="s">
        <v>79</v>
      </c>
      <c r="BK495" s="192">
        <f>ROUND(I495*H495,2)</f>
        <v>0</v>
      </c>
      <c r="BL495" s="20" t="s">
        <v>168</v>
      </c>
      <c r="BM495" s="191" t="s">
        <v>2357</v>
      </c>
    </row>
    <row r="496" spans="1:65" s="2" customFormat="1">
      <c r="A496" s="37"/>
      <c r="B496" s="38"/>
      <c r="C496" s="39"/>
      <c r="D496" s="193" t="s">
        <v>170</v>
      </c>
      <c r="E496" s="39"/>
      <c r="F496" s="194" t="s">
        <v>2358</v>
      </c>
      <c r="G496" s="39"/>
      <c r="H496" s="39"/>
      <c r="I496" s="195"/>
      <c r="J496" s="39"/>
      <c r="K496" s="39"/>
      <c r="L496" s="42"/>
      <c r="M496" s="196"/>
      <c r="N496" s="197"/>
      <c r="O496" s="67"/>
      <c r="P496" s="67"/>
      <c r="Q496" s="67"/>
      <c r="R496" s="67"/>
      <c r="S496" s="67"/>
      <c r="T496" s="68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T496" s="20" t="s">
        <v>170</v>
      </c>
      <c r="AU496" s="20" t="s">
        <v>81</v>
      </c>
    </row>
    <row r="497" spans="1:65" s="13" customFormat="1">
      <c r="B497" s="198"/>
      <c r="C497" s="199"/>
      <c r="D497" s="200" t="s">
        <v>172</v>
      </c>
      <c r="E497" s="201" t="s">
        <v>18</v>
      </c>
      <c r="F497" s="202" t="s">
        <v>2265</v>
      </c>
      <c r="G497" s="199"/>
      <c r="H497" s="201" t="s">
        <v>18</v>
      </c>
      <c r="I497" s="203"/>
      <c r="J497" s="199"/>
      <c r="K497" s="199"/>
      <c r="L497" s="204"/>
      <c r="M497" s="205"/>
      <c r="N497" s="206"/>
      <c r="O497" s="206"/>
      <c r="P497" s="206"/>
      <c r="Q497" s="206"/>
      <c r="R497" s="206"/>
      <c r="S497" s="206"/>
      <c r="T497" s="207"/>
      <c r="AT497" s="208" t="s">
        <v>172</v>
      </c>
      <c r="AU497" s="208" t="s">
        <v>81</v>
      </c>
      <c r="AV497" s="13" t="s">
        <v>79</v>
      </c>
      <c r="AW497" s="13" t="s">
        <v>34</v>
      </c>
      <c r="AX497" s="13" t="s">
        <v>72</v>
      </c>
      <c r="AY497" s="208" t="s">
        <v>160</v>
      </c>
    </row>
    <row r="498" spans="1:65" s="14" customFormat="1">
      <c r="B498" s="209"/>
      <c r="C498" s="210"/>
      <c r="D498" s="200" t="s">
        <v>172</v>
      </c>
      <c r="E498" s="211" t="s">
        <v>18</v>
      </c>
      <c r="F498" s="212" t="s">
        <v>2267</v>
      </c>
      <c r="G498" s="210"/>
      <c r="H498" s="213">
        <v>1</v>
      </c>
      <c r="I498" s="214"/>
      <c r="J498" s="210"/>
      <c r="K498" s="210"/>
      <c r="L498" s="215"/>
      <c r="M498" s="216"/>
      <c r="N498" s="217"/>
      <c r="O498" s="217"/>
      <c r="P498" s="217"/>
      <c r="Q498" s="217"/>
      <c r="R498" s="217"/>
      <c r="S498" s="217"/>
      <c r="T498" s="218"/>
      <c r="AT498" s="219" t="s">
        <v>172</v>
      </c>
      <c r="AU498" s="219" t="s">
        <v>81</v>
      </c>
      <c r="AV498" s="14" t="s">
        <v>81</v>
      </c>
      <c r="AW498" s="14" t="s">
        <v>34</v>
      </c>
      <c r="AX498" s="14" t="s">
        <v>72</v>
      </c>
      <c r="AY498" s="219" t="s">
        <v>160</v>
      </c>
    </row>
    <row r="499" spans="1:65" s="15" customFormat="1">
      <c r="B499" s="220"/>
      <c r="C499" s="221"/>
      <c r="D499" s="200" t="s">
        <v>172</v>
      </c>
      <c r="E499" s="222" t="s">
        <v>18</v>
      </c>
      <c r="F499" s="223" t="s">
        <v>175</v>
      </c>
      <c r="G499" s="221"/>
      <c r="H499" s="224">
        <v>1</v>
      </c>
      <c r="I499" s="225"/>
      <c r="J499" s="221"/>
      <c r="K499" s="221"/>
      <c r="L499" s="226"/>
      <c r="M499" s="227"/>
      <c r="N499" s="228"/>
      <c r="O499" s="228"/>
      <c r="P499" s="228"/>
      <c r="Q499" s="228"/>
      <c r="R499" s="228"/>
      <c r="S499" s="228"/>
      <c r="T499" s="229"/>
      <c r="AT499" s="230" t="s">
        <v>172</v>
      </c>
      <c r="AU499" s="230" t="s">
        <v>81</v>
      </c>
      <c r="AV499" s="15" t="s">
        <v>168</v>
      </c>
      <c r="AW499" s="15" t="s">
        <v>34</v>
      </c>
      <c r="AX499" s="15" t="s">
        <v>79</v>
      </c>
      <c r="AY499" s="230" t="s">
        <v>160</v>
      </c>
    </row>
    <row r="500" spans="1:65" s="2" customFormat="1" ht="14.4" customHeight="1">
      <c r="A500" s="37"/>
      <c r="B500" s="38"/>
      <c r="C500" s="245" t="s">
        <v>1045</v>
      </c>
      <c r="D500" s="245" t="s">
        <v>674</v>
      </c>
      <c r="E500" s="246" t="s">
        <v>2359</v>
      </c>
      <c r="F500" s="247" t="s">
        <v>2360</v>
      </c>
      <c r="G500" s="248" t="s">
        <v>439</v>
      </c>
      <c r="H500" s="249">
        <v>1</v>
      </c>
      <c r="I500" s="250"/>
      <c r="J500" s="249">
        <f>ROUND(I500*H500,2)</f>
        <v>0</v>
      </c>
      <c r="K500" s="247" t="s">
        <v>18</v>
      </c>
      <c r="L500" s="251"/>
      <c r="M500" s="252" t="s">
        <v>18</v>
      </c>
      <c r="N500" s="253" t="s">
        <v>43</v>
      </c>
      <c r="O500" s="67"/>
      <c r="P500" s="189">
        <f>O500*H500</f>
        <v>0</v>
      </c>
      <c r="Q500" s="189">
        <v>2.3E-3</v>
      </c>
      <c r="R500" s="189">
        <f>Q500*H500</f>
        <v>2.3E-3</v>
      </c>
      <c r="S500" s="189">
        <v>0</v>
      </c>
      <c r="T500" s="190">
        <f>S500*H500</f>
        <v>0</v>
      </c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R500" s="191" t="s">
        <v>220</v>
      </c>
      <c r="AT500" s="191" t="s">
        <v>674</v>
      </c>
      <c r="AU500" s="191" t="s">
        <v>81</v>
      </c>
      <c r="AY500" s="20" t="s">
        <v>160</v>
      </c>
      <c r="BE500" s="192">
        <f>IF(N500="základní",J500,0)</f>
        <v>0</v>
      </c>
      <c r="BF500" s="192">
        <f>IF(N500="snížená",J500,0)</f>
        <v>0</v>
      </c>
      <c r="BG500" s="192">
        <f>IF(N500="zákl. přenesená",J500,0)</f>
        <v>0</v>
      </c>
      <c r="BH500" s="192">
        <f>IF(N500="sníž. přenesená",J500,0)</f>
        <v>0</v>
      </c>
      <c r="BI500" s="192">
        <f>IF(N500="nulová",J500,0)</f>
        <v>0</v>
      </c>
      <c r="BJ500" s="20" t="s">
        <v>79</v>
      </c>
      <c r="BK500" s="192">
        <f>ROUND(I500*H500,2)</f>
        <v>0</v>
      </c>
      <c r="BL500" s="20" t="s">
        <v>168</v>
      </c>
      <c r="BM500" s="191" t="s">
        <v>2361</v>
      </c>
    </row>
    <row r="501" spans="1:65" s="13" customFormat="1">
      <c r="B501" s="198"/>
      <c r="C501" s="199"/>
      <c r="D501" s="200" t="s">
        <v>172</v>
      </c>
      <c r="E501" s="201" t="s">
        <v>18</v>
      </c>
      <c r="F501" s="202" t="s">
        <v>2265</v>
      </c>
      <c r="G501" s="199"/>
      <c r="H501" s="201" t="s">
        <v>18</v>
      </c>
      <c r="I501" s="203"/>
      <c r="J501" s="199"/>
      <c r="K501" s="199"/>
      <c r="L501" s="204"/>
      <c r="M501" s="205"/>
      <c r="N501" s="206"/>
      <c r="O501" s="206"/>
      <c r="P501" s="206"/>
      <c r="Q501" s="206"/>
      <c r="R501" s="206"/>
      <c r="S501" s="206"/>
      <c r="T501" s="207"/>
      <c r="AT501" s="208" t="s">
        <v>172</v>
      </c>
      <c r="AU501" s="208" t="s">
        <v>81</v>
      </c>
      <c r="AV501" s="13" t="s">
        <v>79</v>
      </c>
      <c r="AW501" s="13" t="s">
        <v>34</v>
      </c>
      <c r="AX501" s="13" t="s">
        <v>72</v>
      </c>
      <c r="AY501" s="208" t="s">
        <v>160</v>
      </c>
    </row>
    <row r="502" spans="1:65" s="14" customFormat="1">
      <c r="B502" s="209"/>
      <c r="C502" s="210"/>
      <c r="D502" s="200" t="s">
        <v>172</v>
      </c>
      <c r="E502" s="211" t="s">
        <v>18</v>
      </c>
      <c r="F502" s="212" t="s">
        <v>2267</v>
      </c>
      <c r="G502" s="210"/>
      <c r="H502" s="213">
        <v>1</v>
      </c>
      <c r="I502" s="214"/>
      <c r="J502" s="210"/>
      <c r="K502" s="210"/>
      <c r="L502" s="215"/>
      <c r="M502" s="216"/>
      <c r="N502" s="217"/>
      <c r="O502" s="217"/>
      <c r="P502" s="217"/>
      <c r="Q502" s="217"/>
      <c r="R502" s="217"/>
      <c r="S502" s="217"/>
      <c r="T502" s="218"/>
      <c r="AT502" s="219" t="s">
        <v>172</v>
      </c>
      <c r="AU502" s="219" t="s">
        <v>81</v>
      </c>
      <c r="AV502" s="14" t="s">
        <v>81</v>
      </c>
      <c r="AW502" s="14" t="s">
        <v>34</v>
      </c>
      <c r="AX502" s="14" t="s">
        <v>72</v>
      </c>
      <c r="AY502" s="219" t="s">
        <v>160</v>
      </c>
    </row>
    <row r="503" spans="1:65" s="15" customFormat="1">
      <c r="B503" s="220"/>
      <c r="C503" s="221"/>
      <c r="D503" s="200" t="s">
        <v>172</v>
      </c>
      <c r="E503" s="222" t="s">
        <v>18</v>
      </c>
      <c r="F503" s="223" t="s">
        <v>175</v>
      </c>
      <c r="G503" s="221"/>
      <c r="H503" s="224">
        <v>1</v>
      </c>
      <c r="I503" s="225"/>
      <c r="J503" s="221"/>
      <c r="K503" s="221"/>
      <c r="L503" s="226"/>
      <c r="M503" s="227"/>
      <c r="N503" s="228"/>
      <c r="O503" s="228"/>
      <c r="P503" s="228"/>
      <c r="Q503" s="228"/>
      <c r="R503" s="228"/>
      <c r="S503" s="228"/>
      <c r="T503" s="229"/>
      <c r="AT503" s="230" t="s">
        <v>172</v>
      </c>
      <c r="AU503" s="230" t="s">
        <v>81</v>
      </c>
      <c r="AV503" s="15" t="s">
        <v>168</v>
      </c>
      <c r="AW503" s="15" t="s">
        <v>34</v>
      </c>
      <c r="AX503" s="15" t="s">
        <v>79</v>
      </c>
      <c r="AY503" s="230" t="s">
        <v>160</v>
      </c>
    </row>
    <row r="504" spans="1:65" s="2" customFormat="1" ht="22.2" customHeight="1">
      <c r="A504" s="37"/>
      <c r="B504" s="38"/>
      <c r="C504" s="181" t="s">
        <v>1049</v>
      </c>
      <c r="D504" s="181" t="s">
        <v>163</v>
      </c>
      <c r="E504" s="182" t="s">
        <v>2362</v>
      </c>
      <c r="F504" s="183" t="s">
        <v>2363</v>
      </c>
      <c r="G504" s="184" t="s">
        <v>439</v>
      </c>
      <c r="H504" s="185">
        <v>1</v>
      </c>
      <c r="I504" s="186"/>
      <c r="J504" s="185">
        <f>ROUND(I504*H504,2)</f>
        <v>0</v>
      </c>
      <c r="K504" s="183" t="s">
        <v>167</v>
      </c>
      <c r="L504" s="42"/>
      <c r="M504" s="187" t="s">
        <v>18</v>
      </c>
      <c r="N504" s="188" t="s">
        <v>43</v>
      </c>
      <c r="O504" s="67"/>
      <c r="P504" s="189">
        <f>O504*H504</f>
        <v>0</v>
      </c>
      <c r="Q504" s="189">
        <v>2.82E-3</v>
      </c>
      <c r="R504" s="189">
        <f>Q504*H504</f>
        <v>2.82E-3</v>
      </c>
      <c r="S504" s="189">
        <v>0</v>
      </c>
      <c r="T504" s="190">
        <f>S504*H504</f>
        <v>0</v>
      </c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R504" s="191" t="s">
        <v>168</v>
      </c>
      <c r="AT504" s="191" t="s">
        <v>163</v>
      </c>
      <c r="AU504" s="191" t="s">
        <v>81</v>
      </c>
      <c r="AY504" s="20" t="s">
        <v>160</v>
      </c>
      <c r="BE504" s="192">
        <f>IF(N504="základní",J504,0)</f>
        <v>0</v>
      </c>
      <c r="BF504" s="192">
        <f>IF(N504="snížená",J504,0)</f>
        <v>0</v>
      </c>
      <c r="BG504" s="192">
        <f>IF(N504="zákl. přenesená",J504,0)</f>
        <v>0</v>
      </c>
      <c r="BH504" s="192">
        <f>IF(N504="sníž. přenesená",J504,0)</f>
        <v>0</v>
      </c>
      <c r="BI504" s="192">
        <f>IF(N504="nulová",J504,0)</f>
        <v>0</v>
      </c>
      <c r="BJ504" s="20" t="s">
        <v>79</v>
      </c>
      <c r="BK504" s="192">
        <f>ROUND(I504*H504,2)</f>
        <v>0</v>
      </c>
      <c r="BL504" s="20" t="s">
        <v>168</v>
      </c>
      <c r="BM504" s="191" t="s">
        <v>2364</v>
      </c>
    </row>
    <row r="505" spans="1:65" s="2" customFormat="1">
      <c r="A505" s="37"/>
      <c r="B505" s="38"/>
      <c r="C505" s="39"/>
      <c r="D505" s="193" t="s">
        <v>170</v>
      </c>
      <c r="E505" s="39"/>
      <c r="F505" s="194" t="s">
        <v>2365</v>
      </c>
      <c r="G505" s="39"/>
      <c r="H505" s="39"/>
      <c r="I505" s="195"/>
      <c r="J505" s="39"/>
      <c r="K505" s="39"/>
      <c r="L505" s="42"/>
      <c r="M505" s="196"/>
      <c r="N505" s="197"/>
      <c r="O505" s="67"/>
      <c r="P505" s="67"/>
      <c r="Q505" s="67"/>
      <c r="R505" s="67"/>
      <c r="S505" s="67"/>
      <c r="T505" s="68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T505" s="20" t="s">
        <v>170</v>
      </c>
      <c r="AU505" s="20" t="s">
        <v>81</v>
      </c>
    </row>
    <row r="506" spans="1:65" s="13" customFormat="1">
      <c r="B506" s="198"/>
      <c r="C506" s="199"/>
      <c r="D506" s="200" t="s">
        <v>172</v>
      </c>
      <c r="E506" s="201" t="s">
        <v>18</v>
      </c>
      <c r="F506" s="202" t="s">
        <v>2265</v>
      </c>
      <c r="G506" s="199"/>
      <c r="H506" s="201" t="s">
        <v>18</v>
      </c>
      <c r="I506" s="203"/>
      <c r="J506" s="199"/>
      <c r="K506" s="199"/>
      <c r="L506" s="204"/>
      <c r="M506" s="205"/>
      <c r="N506" s="206"/>
      <c r="O506" s="206"/>
      <c r="P506" s="206"/>
      <c r="Q506" s="206"/>
      <c r="R506" s="206"/>
      <c r="S506" s="206"/>
      <c r="T506" s="207"/>
      <c r="AT506" s="208" t="s">
        <v>172</v>
      </c>
      <c r="AU506" s="208" t="s">
        <v>81</v>
      </c>
      <c r="AV506" s="13" t="s">
        <v>79</v>
      </c>
      <c r="AW506" s="13" t="s">
        <v>34</v>
      </c>
      <c r="AX506" s="13" t="s">
        <v>72</v>
      </c>
      <c r="AY506" s="208" t="s">
        <v>160</v>
      </c>
    </row>
    <row r="507" spans="1:65" s="14" customFormat="1">
      <c r="B507" s="209"/>
      <c r="C507" s="210"/>
      <c r="D507" s="200" t="s">
        <v>172</v>
      </c>
      <c r="E507" s="211" t="s">
        <v>18</v>
      </c>
      <c r="F507" s="212" t="s">
        <v>2267</v>
      </c>
      <c r="G507" s="210"/>
      <c r="H507" s="213">
        <v>1</v>
      </c>
      <c r="I507" s="214"/>
      <c r="J507" s="210"/>
      <c r="K507" s="210"/>
      <c r="L507" s="215"/>
      <c r="M507" s="216"/>
      <c r="N507" s="217"/>
      <c r="O507" s="217"/>
      <c r="P507" s="217"/>
      <c r="Q507" s="217"/>
      <c r="R507" s="217"/>
      <c r="S507" s="217"/>
      <c r="T507" s="218"/>
      <c r="AT507" s="219" t="s">
        <v>172</v>
      </c>
      <c r="AU507" s="219" t="s">
        <v>81</v>
      </c>
      <c r="AV507" s="14" t="s">
        <v>81</v>
      </c>
      <c r="AW507" s="14" t="s">
        <v>34</v>
      </c>
      <c r="AX507" s="14" t="s">
        <v>72</v>
      </c>
      <c r="AY507" s="219" t="s">
        <v>160</v>
      </c>
    </row>
    <row r="508" spans="1:65" s="15" customFormat="1">
      <c r="B508" s="220"/>
      <c r="C508" s="221"/>
      <c r="D508" s="200" t="s">
        <v>172</v>
      </c>
      <c r="E508" s="222" t="s">
        <v>18</v>
      </c>
      <c r="F508" s="223" t="s">
        <v>175</v>
      </c>
      <c r="G508" s="221"/>
      <c r="H508" s="224">
        <v>1</v>
      </c>
      <c r="I508" s="225"/>
      <c r="J508" s="221"/>
      <c r="K508" s="221"/>
      <c r="L508" s="226"/>
      <c r="M508" s="227"/>
      <c r="N508" s="228"/>
      <c r="O508" s="228"/>
      <c r="P508" s="228"/>
      <c r="Q508" s="228"/>
      <c r="R508" s="228"/>
      <c r="S508" s="228"/>
      <c r="T508" s="229"/>
      <c r="AT508" s="230" t="s">
        <v>172</v>
      </c>
      <c r="AU508" s="230" t="s">
        <v>81</v>
      </c>
      <c r="AV508" s="15" t="s">
        <v>168</v>
      </c>
      <c r="AW508" s="15" t="s">
        <v>34</v>
      </c>
      <c r="AX508" s="15" t="s">
        <v>79</v>
      </c>
      <c r="AY508" s="230" t="s">
        <v>160</v>
      </c>
    </row>
    <row r="509" spans="1:65" s="2" customFormat="1" ht="14.4" customHeight="1">
      <c r="A509" s="37"/>
      <c r="B509" s="38"/>
      <c r="C509" s="245" t="s">
        <v>1053</v>
      </c>
      <c r="D509" s="245" t="s">
        <v>674</v>
      </c>
      <c r="E509" s="246" t="s">
        <v>2366</v>
      </c>
      <c r="F509" s="247" t="s">
        <v>2367</v>
      </c>
      <c r="G509" s="248" t="s">
        <v>439</v>
      </c>
      <c r="H509" s="249">
        <v>1</v>
      </c>
      <c r="I509" s="250"/>
      <c r="J509" s="249">
        <f>ROUND(I509*H509,2)</f>
        <v>0</v>
      </c>
      <c r="K509" s="247" t="s">
        <v>167</v>
      </c>
      <c r="L509" s="251"/>
      <c r="M509" s="252" t="s">
        <v>18</v>
      </c>
      <c r="N509" s="253" t="s">
        <v>43</v>
      </c>
      <c r="O509" s="67"/>
      <c r="P509" s="189">
        <f>O509*H509</f>
        <v>0</v>
      </c>
      <c r="Q509" s="189">
        <v>1.37E-2</v>
      </c>
      <c r="R509" s="189">
        <f>Q509*H509</f>
        <v>1.37E-2</v>
      </c>
      <c r="S509" s="189">
        <v>0</v>
      </c>
      <c r="T509" s="190">
        <f>S509*H509</f>
        <v>0</v>
      </c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R509" s="191" t="s">
        <v>220</v>
      </c>
      <c r="AT509" s="191" t="s">
        <v>674</v>
      </c>
      <c r="AU509" s="191" t="s">
        <v>81</v>
      </c>
      <c r="AY509" s="20" t="s">
        <v>160</v>
      </c>
      <c r="BE509" s="192">
        <f>IF(N509="základní",J509,0)</f>
        <v>0</v>
      </c>
      <c r="BF509" s="192">
        <f>IF(N509="snížená",J509,0)</f>
        <v>0</v>
      </c>
      <c r="BG509" s="192">
        <f>IF(N509="zákl. přenesená",J509,0)</f>
        <v>0</v>
      </c>
      <c r="BH509" s="192">
        <f>IF(N509="sníž. přenesená",J509,0)</f>
        <v>0</v>
      </c>
      <c r="BI509" s="192">
        <f>IF(N509="nulová",J509,0)</f>
        <v>0</v>
      </c>
      <c r="BJ509" s="20" t="s">
        <v>79</v>
      </c>
      <c r="BK509" s="192">
        <f>ROUND(I509*H509,2)</f>
        <v>0</v>
      </c>
      <c r="BL509" s="20" t="s">
        <v>168</v>
      </c>
      <c r="BM509" s="191" t="s">
        <v>2368</v>
      </c>
    </row>
    <row r="510" spans="1:65" s="13" customFormat="1">
      <c r="B510" s="198"/>
      <c r="C510" s="199"/>
      <c r="D510" s="200" t="s">
        <v>172</v>
      </c>
      <c r="E510" s="201" t="s">
        <v>18</v>
      </c>
      <c r="F510" s="202" t="s">
        <v>2265</v>
      </c>
      <c r="G510" s="199"/>
      <c r="H510" s="201" t="s">
        <v>18</v>
      </c>
      <c r="I510" s="203"/>
      <c r="J510" s="199"/>
      <c r="K510" s="199"/>
      <c r="L510" s="204"/>
      <c r="M510" s="205"/>
      <c r="N510" s="206"/>
      <c r="O510" s="206"/>
      <c r="P510" s="206"/>
      <c r="Q510" s="206"/>
      <c r="R510" s="206"/>
      <c r="S510" s="206"/>
      <c r="T510" s="207"/>
      <c r="AT510" s="208" t="s">
        <v>172</v>
      </c>
      <c r="AU510" s="208" t="s">
        <v>81</v>
      </c>
      <c r="AV510" s="13" t="s">
        <v>79</v>
      </c>
      <c r="AW510" s="13" t="s">
        <v>34</v>
      </c>
      <c r="AX510" s="13" t="s">
        <v>72</v>
      </c>
      <c r="AY510" s="208" t="s">
        <v>160</v>
      </c>
    </row>
    <row r="511" spans="1:65" s="14" customFormat="1">
      <c r="B511" s="209"/>
      <c r="C511" s="210"/>
      <c r="D511" s="200" t="s">
        <v>172</v>
      </c>
      <c r="E511" s="211" t="s">
        <v>18</v>
      </c>
      <c r="F511" s="212" t="s">
        <v>2267</v>
      </c>
      <c r="G511" s="210"/>
      <c r="H511" s="213">
        <v>1</v>
      </c>
      <c r="I511" s="214"/>
      <c r="J511" s="210"/>
      <c r="K511" s="210"/>
      <c r="L511" s="215"/>
      <c r="M511" s="216"/>
      <c r="N511" s="217"/>
      <c r="O511" s="217"/>
      <c r="P511" s="217"/>
      <c r="Q511" s="217"/>
      <c r="R511" s="217"/>
      <c r="S511" s="217"/>
      <c r="T511" s="218"/>
      <c r="AT511" s="219" t="s">
        <v>172</v>
      </c>
      <c r="AU511" s="219" t="s">
        <v>81</v>
      </c>
      <c r="AV511" s="14" t="s">
        <v>81</v>
      </c>
      <c r="AW511" s="14" t="s">
        <v>34</v>
      </c>
      <c r="AX511" s="14" t="s">
        <v>72</v>
      </c>
      <c r="AY511" s="219" t="s">
        <v>160</v>
      </c>
    </row>
    <row r="512" spans="1:65" s="15" customFormat="1">
      <c r="B512" s="220"/>
      <c r="C512" s="221"/>
      <c r="D512" s="200" t="s">
        <v>172</v>
      </c>
      <c r="E512" s="222" t="s">
        <v>18</v>
      </c>
      <c r="F512" s="223" t="s">
        <v>175</v>
      </c>
      <c r="G512" s="221"/>
      <c r="H512" s="224">
        <v>1</v>
      </c>
      <c r="I512" s="225"/>
      <c r="J512" s="221"/>
      <c r="K512" s="221"/>
      <c r="L512" s="226"/>
      <c r="M512" s="227"/>
      <c r="N512" s="228"/>
      <c r="O512" s="228"/>
      <c r="P512" s="228"/>
      <c r="Q512" s="228"/>
      <c r="R512" s="228"/>
      <c r="S512" s="228"/>
      <c r="T512" s="229"/>
      <c r="AT512" s="230" t="s">
        <v>172</v>
      </c>
      <c r="AU512" s="230" t="s">
        <v>81</v>
      </c>
      <c r="AV512" s="15" t="s">
        <v>168</v>
      </c>
      <c r="AW512" s="15" t="s">
        <v>34</v>
      </c>
      <c r="AX512" s="15" t="s">
        <v>79</v>
      </c>
      <c r="AY512" s="230" t="s">
        <v>160</v>
      </c>
    </row>
    <row r="513" spans="1:65" s="2" customFormat="1" ht="22.2" customHeight="1">
      <c r="A513" s="37"/>
      <c r="B513" s="38"/>
      <c r="C513" s="181" t="s">
        <v>1058</v>
      </c>
      <c r="D513" s="181" t="s">
        <v>163</v>
      </c>
      <c r="E513" s="182" t="s">
        <v>2369</v>
      </c>
      <c r="F513" s="183" t="s">
        <v>2370</v>
      </c>
      <c r="G513" s="184" t="s">
        <v>439</v>
      </c>
      <c r="H513" s="185">
        <v>5</v>
      </c>
      <c r="I513" s="186"/>
      <c r="J513" s="185">
        <f>ROUND(I513*H513,2)</f>
        <v>0</v>
      </c>
      <c r="K513" s="183" t="s">
        <v>167</v>
      </c>
      <c r="L513" s="42"/>
      <c r="M513" s="187" t="s">
        <v>18</v>
      </c>
      <c r="N513" s="188" t="s">
        <v>43</v>
      </c>
      <c r="O513" s="67"/>
      <c r="P513" s="189">
        <f>O513*H513</f>
        <v>0</v>
      </c>
      <c r="Q513" s="189">
        <v>1.67E-3</v>
      </c>
      <c r="R513" s="189">
        <f>Q513*H513</f>
        <v>8.3499999999999998E-3</v>
      </c>
      <c r="S513" s="189">
        <v>0</v>
      </c>
      <c r="T513" s="190">
        <f>S513*H513</f>
        <v>0</v>
      </c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R513" s="191" t="s">
        <v>168</v>
      </c>
      <c r="AT513" s="191" t="s">
        <v>163</v>
      </c>
      <c r="AU513" s="191" t="s">
        <v>81</v>
      </c>
      <c r="AY513" s="20" t="s">
        <v>160</v>
      </c>
      <c r="BE513" s="192">
        <f>IF(N513="základní",J513,0)</f>
        <v>0</v>
      </c>
      <c r="BF513" s="192">
        <f>IF(N513="snížená",J513,0)</f>
        <v>0</v>
      </c>
      <c r="BG513" s="192">
        <f>IF(N513="zákl. přenesená",J513,0)</f>
        <v>0</v>
      </c>
      <c r="BH513" s="192">
        <f>IF(N513="sníž. přenesená",J513,0)</f>
        <v>0</v>
      </c>
      <c r="BI513" s="192">
        <f>IF(N513="nulová",J513,0)</f>
        <v>0</v>
      </c>
      <c r="BJ513" s="20" t="s">
        <v>79</v>
      </c>
      <c r="BK513" s="192">
        <f>ROUND(I513*H513,2)</f>
        <v>0</v>
      </c>
      <c r="BL513" s="20" t="s">
        <v>168</v>
      </c>
      <c r="BM513" s="191" t="s">
        <v>2371</v>
      </c>
    </row>
    <row r="514" spans="1:65" s="2" customFormat="1">
      <c r="A514" s="37"/>
      <c r="B514" s="38"/>
      <c r="C514" s="39"/>
      <c r="D514" s="193" t="s">
        <v>170</v>
      </c>
      <c r="E514" s="39"/>
      <c r="F514" s="194" t="s">
        <v>2372</v>
      </c>
      <c r="G514" s="39"/>
      <c r="H514" s="39"/>
      <c r="I514" s="195"/>
      <c r="J514" s="39"/>
      <c r="K514" s="39"/>
      <c r="L514" s="42"/>
      <c r="M514" s="196"/>
      <c r="N514" s="197"/>
      <c r="O514" s="67"/>
      <c r="P514" s="67"/>
      <c r="Q514" s="67"/>
      <c r="R514" s="67"/>
      <c r="S514" s="67"/>
      <c r="T514" s="68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T514" s="20" t="s">
        <v>170</v>
      </c>
      <c r="AU514" s="20" t="s">
        <v>81</v>
      </c>
    </row>
    <row r="515" spans="1:65" s="13" customFormat="1">
      <c r="B515" s="198"/>
      <c r="C515" s="199"/>
      <c r="D515" s="200" t="s">
        <v>172</v>
      </c>
      <c r="E515" s="201" t="s">
        <v>18</v>
      </c>
      <c r="F515" s="202" t="s">
        <v>2265</v>
      </c>
      <c r="G515" s="199"/>
      <c r="H515" s="201" t="s">
        <v>18</v>
      </c>
      <c r="I515" s="203"/>
      <c r="J515" s="199"/>
      <c r="K515" s="199"/>
      <c r="L515" s="204"/>
      <c r="M515" s="205"/>
      <c r="N515" s="206"/>
      <c r="O515" s="206"/>
      <c r="P515" s="206"/>
      <c r="Q515" s="206"/>
      <c r="R515" s="206"/>
      <c r="S515" s="206"/>
      <c r="T515" s="207"/>
      <c r="AT515" s="208" t="s">
        <v>172</v>
      </c>
      <c r="AU515" s="208" t="s">
        <v>81</v>
      </c>
      <c r="AV515" s="13" t="s">
        <v>79</v>
      </c>
      <c r="AW515" s="13" t="s">
        <v>34</v>
      </c>
      <c r="AX515" s="13" t="s">
        <v>72</v>
      </c>
      <c r="AY515" s="208" t="s">
        <v>160</v>
      </c>
    </row>
    <row r="516" spans="1:65" s="13" customFormat="1">
      <c r="B516" s="198"/>
      <c r="C516" s="199"/>
      <c r="D516" s="200" t="s">
        <v>172</v>
      </c>
      <c r="E516" s="201" t="s">
        <v>18</v>
      </c>
      <c r="F516" s="202" t="s">
        <v>2271</v>
      </c>
      <c r="G516" s="199"/>
      <c r="H516" s="201" t="s">
        <v>18</v>
      </c>
      <c r="I516" s="203"/>
      <c r="J516" s="199"/>
      <c r="K516" s="199"/>
      <c r="L516" s="204"/>
      <c r="M516" s="205"/>
      <c r="N516" s="206"/>
      <c r="O516" s="206"/>
      <c r="P516" s="206"/>
      <c r="Q516" s="206"/>
      <c r="R516" s="206"/>
      <c r="S516" s="206"/>
      <c r="T516" s="207"/>
      <c r="AT516" s="208" t="s">
        <v>172</v>
      </c>
      <c r="AU516" s="208" t="s">
        <v>81</v>
      </c>
      <c r="AV516" s="13" t="s">
        <v>79</v>
      </c>
      <c r="AW516" s="13" t="s">
        <v>34</v>
      </c>
      <c r="AX516" s="13" t="s">
        <v>72</v>
      </c>
      <c r="AY516" s="208" t="s">
        <v>160</v>
      </c>
    </row>
    <row r="517" spans="1:65" s="14" customFormat="1">
      <c r="B517" s="209"/>
      <c r="C517" s="210"/>
      <c r="D517" s="200" t="s">
        <v>172</v>
      </c>
      <c r="E517" s="211" t="s">
        <v>18</v>
      </c>
      <c r="F517" s="212" t="s">
        <v>2373</v>
      </c>
      <c r="G517" s="210"/>
      <c r="H517" s="213">
        <v>2</v>
      </c>
      <c r="I517" s="214"/>
      <c r="J517" s="210"/>
      <c r="K517" s="210"/>
      <c r="L517" s="215"/>
      <c r="M517" s="216"/>
      <c r="N517" s="217"/>
      <c r="O517" s="217"/>
      <c r="P517" s="217"/>
      <c r="Q517" s="217"/>
      <c r="R517" s="217"/>
      <c r="S517" s="217"/>
      <c r="T517" s="218"/>
      <c r="AT517" s="219" t="s">
        <v>172</v>
      </c>
      <c r="AU517" s="219" t="s">
        <v>81</v>
      </c>
      <c r="AV517" s="14" t="s">
        <v>81</v>
      </c>
      <c r="AW517" s="14" t="s">
        <v>34</v>
      </c>
      <c r="AX517" s="14" t="s">
        <v>72</v>
      </c>
      <c r="AY517" s="219" t="s">
        <v>160</v>
      </c>
    </row>
    <row r="518" spans="1:65" s="14" customFormat="1">
      <c r="B518" s="209"/>
      <c r="C518" s="210"/>
      <c r="D518" s="200" t="s">
        <v>172</v>
      </c>
      <c r="E518" s="211" t="s">
        <v>18</v>
      </c>
      <c r="F518" s="212" t="s">
        <v>2374</v>
      </c>
      <c r="G518" s="210"/>
      <c r="H518" s="213">
        <v>3</v>
      </c>
      <c r="I518" s="214"/>
      <c r="J518" s="210"/>
      <c r="K518" s="210"/>
      <c r="L518" s="215"/>
      <c r="M518" s="216"/>
      <c r="N518" s="217"/>
      <c r="O518" s="217"/>
      <c r="P518" s="217"/>
      <c r="Q518" s="217"/>
      <c r="R518" s="217"/>
      <c r="S518" s="217"/>
      <c r="T518" s="218"/>
      <c r="AT518" s="219" t="s">
        <v>172</v>
      </c>
      <c r="AU518" s="219" t="s">
        <v>81</v>
      </c>
      <c r="AV518" s="14" t="s">
        <v>81</v>
      </c>
      <c r="AW518" s="14" t="s">
        <v>34</v>
      </c>
      <c r="AX518" s="14" t="s">
        <v>72</v>
      </c>
      <c r="AY518" s="219" t="s">
        <v>160</v>
      </c>
    </row>
    <row r="519" spans="1:65" s="15" customFormat="1">
      <c r="B519" s="220"/>
      <c r="C519" s="221"/>
      <c r="D519" s="200" t="s">
        <v>172</v>
      </c>
      <c r="E519" s="222" t="s">
        <v>18</v>
      </c>
      <c r="F519" s="223" t="s">
        <v>175</v>
      </c>
      <c r="G519" s="221"/>
      <c r="H519" s="224">
        <v>5</v>
      </c>
      <c r="I519" s="225"/>
      <c r="J519" s="221"/>
      <c r="K519" s="221"/>
      <c r="L519" s="226"/>
      <c r="M519" s="227"/>
      <c r="N519" s="228"/>
      <c r="O519" s="228"/>
      <c r="P519" s="228"/>
      <c r="Q519" s="228"/>
      <c r="R519" s="228"/>
      <c r="S519" s="228"/>
      <c r="T519" s="229"/>
      <c r="AT519" s="230" t="s">
        <v>172</v>
      </c>
      <c r="AU519" s="230" t="s">
        <v>81</v>
      </c>
      <c r="AV519" s="15" t="s">
        <v>168</v>
      </c>
      <c r="AW519" s="15" t="s">
        <v>34</v>
      </c>
      <c r="AX519" s="15" t="s">
        <v>79</v>
      </c>
      <c r="AY519" s="230" t="s">
        <v>160</v>
      </c>
    </row>
    <row r="520" spans="1:65" s="2" customFormat="1" ht="14.4" customHeight="1">
      <c r="A520" s="37"/>
      <c r="B520" s="38"/>
      <c r="C520" s="245" t="s">
        <v>1064</v>
      </c>
      <c r="D520" s="245" t="s">
        <v>674</v>
      </c>
      <c r="E520" s="246" t="s">
        <v>2375</v>
      </c>
      <c r="F520" s="247" t="s">
        <v>2376</v>
      </c>
      <c r="G520" s="248" t="s">
        <v>439</v>
      </c>
      <c r="H520" s="249">
        <v>2</v>
      </c>
      <c r="I520" s="250"/>
      <c r="J520" s="249">
        <f>ROUND(I520*H520,2)</f>
        <v>0</v>
      </c>
      <c r="K520" s="247" t="s">
        <v>167</v>
      </c>
      <c r="L520" s="251"/>
      <c r="M520" s="252" t="s">
        <v>18</v>
      </c>
      <c r="N520" s="253" t="s">
        <v>43</v>
      </c>
      <c r="O520" s="67"/>
      <c r="P520" s="189">
        <f>O520*H520</f>
        <v>0</v>
      </c>
      <c r="Q520" s="189">
        <v>1.34E-2</v>
      </c>
      <c r="R520" s="189">
        <f>Q520*H520</f>
        <v>2.6800000000000001E-2</v>
      </c>
      <c r="S520" s="189">
        <v>0</v>
      </c>
      <c r="T520" s="190">
        <f>S520*H520</f>
        <v>0</v>
      </c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R520" s="191" t="s">
        <v>220</v>
      </c>
      <c r="AT520" s="191" t="s">
        <v>674</v>
      </c>
      <c r="AU520" s="191" t="s">
        <v>81</v>
      </c>
      <c r="AY520" s="20" t="s">
        <v>160</v>
      </c>
      <c r="BE520" s="192">
        <f>IF(N520="základní",J520,0)</f>
        <v>0</v>
      </c>
      <c r="BF520" s="192">
        <f>IF(N520="snížená",J520,0)</f>
        <v>0</v>
      </c>
      <c r="BG520" s="192">
        <f>IF(N520="zákl. přenesená",J520,0)</f>
        <v>0</v>
      </c>
      <c r="BH520" s="192">
        <f>IF(N520="sníž. přenesená",J520,0)</f>
        <v>0</v>
      </c>
      <c r="BI520" s="192">
        <f>IF(N520="nulová",J520,0)</f>
        <v>0</v>
      </c>
      <c r="BJ520" s="20" t="s">
        <v>79</v>
      </c>
      <c r="BK520" s="192">
        <f>ROUND(I520*H520,2)</f>
        <v>0</v>
      </c>
      <c r="BL520" s="20" t="s">
        <v>168</v>
      </c>
      <c r="BM520" s="191" t="s">
        <v>2377</v>
      </c>
    </row>
    <row r="521" spans="1:65" s="13" customFormat="1">
      <c r="B521" s="198"/>
      <c r="C521" s="199"/>
      <c r="D521" s="200" t="s">
        <v>172</v>
      </c>
      <c r="E521" s="201" t="s">
        <v>18</v>
      </c>
      <c r="F521" s="202" t="s">
        <v>2265</v>
      </c>
      <c r="G521" s="199"/>
      <c r="H521" s="201" t="s">
        <v>18</v>
      </c>
      <c r="I521" s="203"/>
      <c r="J521" s="199"/>
      <c r="K521" s="199"/>
      <c r="L521" s="204"/>
      <c r="M521" s="205"/>
      <c r="N521" s="206"/>
      <c r="O521" s="206"/>
      <c r="P521" s="206"/>
      <c r="Q521" s="206"/>
      <c r="R521" s="206"/>
      <c r="S521" s="206"/>
      <c r="T521" s="207"/>
      <c r="AT521" s="208" t="s">
        <v>172</v>
      </c>
      <c r="AU521" s="208" t="s">
        <v>81</v>
      </c>
      <c r="AV521" s="13" t="s">
        <v>79</v>
      </c>
      <c r="AW521" s="13" t="s">
        <v>34</v>
      </c>
      <c r="AX521" s="13" t="s">
        <v>72</v>
      </c>
      <c r="AY521" s="208" t="s">
        <v>160</v>
      </c>
    </row>
    <row r="522" spans="1:65" s="14" customFormat="1">
      <c r="B522" s="209"/>
      <c r="C522" s="210"/>
      <c r="D522" s="200" t="s">
        <v>172</v>
      </c>
      <c r="E522" s="211" t="s">
        <v>18</v>
      </c>
      <c r="F522" s="212" t="s">
        <v>2378</v>
      </c>
      <c r="G522" s="210"/>
      <c r="H522" s="213">
        <v>2</v>
      </c>
      <c r="I522" s="214"/>
      <c r="J522" s="210"/>
      <c r="K522" s="210"/>
      <c r="L522" s="215"/>
      <c r="M522" s="216"/>
      <c r="N522" s="217"/>
      <c r="O522" s="217"/>
      <c r="P522" s="217"/>
      <c r="Q522" s="217"/>
      <c r="R522" s="217"/>
      <c r="S522" s="217"/>
      <c r="T522" s="218"/>
      <c r="AT522" s="219" t="s">
        <v>172</v>
      </c>
      <c r="AU522" s="219" t="s">
        <v>81</v>
      </c>
      <c r="AV522" s="14" t="s">
        <v>81</v>
      </c>
      <c r="AW522" s="14" t="s">
        <v>34</v>
      </c>
      <c r="AX522" s="14" t="s">
        <v>72</v>
      </c>
      <c r="AY522" s="219" t="s">
        <v>160</v>
      </c>
    </row>
    <row r="523" spans="1:65" s="15" customFormat="1">
      <c r="B523" s="220"/>
      <c r="C523" s="221"/>
      <c r="D523" s="200" t="s">
        <v>172</v>
      </c>
      <c r="E523" s="222" t="s">
        <v>18</v>
      </c>
      <c r="F523" s="223" t="s">
        <v>175</v>
      </c>
      <c r="G523" s="221"/>
      <c r="H523" s="224">
        <v>2</v>
      </c>
      <c r="I523" s="225"/>
      <c r="J523" s="221"/>
      <c r="K523" s="221"/>
      <c r="L523" s="226"/>
      <c r="M523" s="227"/>
      <c r="N523" s="228"/>
      <c r="O523" s="228"/>
      <c r="P523" s="228"/>
      <c r="Q523" s="228"/>
      <c r="R523" s="228"/>
      <c r="S523" s="228"/>
      <c r="T523" s="229"/>
      <c r="AT523" s="230" t="s">
        <v>172</v>
      </c>
      <c r="AU523" s="230" t="s">
        <v>81</v>
      </c>
      <c r="AV523" s="15" t="s">
        <v>168</v>
      </c>
      <c r="AW523" s="15" t="s">
        <v>34</v>
      </c>
      <c r="AX523" s="15" t="s">
        <v>79</v>
      </c>
      <c r="AY523" s="230" t="s">
        <v>160</v>
      </c>
    </row>
    <row r="524" spans="1:65" s="2" customFormat="1" ht="14.4" customHeight="1">
      <c r="A524" s="37"/>
      <c r="B524" s="38"/>
      <c r="C524" s="245" t="s">
        <v>1069</v>
      </c>
      <c r="D524" s="245" t="s">
        <v>674</v>
      </c>
      <c r="E524" s="246" t="s">
        <v>2379</v>
      </c>
      <c r="F524" s="247" t="s">
        <v>2380</v>
      </c>
      <c r="G524" s="248" t="s">
        <v>439</v>
      </c>
      <c r="H524" s="249">
        <v>3</v>
      </c>
      <c r="I524" s="250"/>
      <c r="J524" s="249">
        <f>ROUND(I524*H524,2)</f>
        <v>0</v>
      </c>
      <c r="K524" s="247" t="s">
        <v>18</v>
      </c>
      <c r="L524" s="251"/>
      <c r="M524" s="252" t="s">
        <v>18</v>
      </c>
      <c r="N524" s="253" t="s">
        <v>43</v>
      </c>
      <c r="O524" s="67"/>
      <c r="P524" s="189">
        <f>O524*H524</f>
        <v>0</v>
      </c>
      <c r="Q524" s="189">
        <v>9.1999999999999998E-3</v>
      </c>
      <c r="R524" s="189">
        <f>Q524*H524</f>
        <v>2.76E-2</v>
      </c>
      <c r="S524" s="189">
        <v>0</v>
      </c>
      <c r="T524" s="190">
        <f>S524*H524</f>
        <v>0</v>
      </c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R524" s="191" t="s">
        <v>220</v>
      </c>
      <c r="AT524" s="191" t="s">
        <v>674</v>
      </c>
      <c r="AU524" s="191" t="s">
        <v>81</v>
      </c>
      <c r="AY524" s="20" t="s">
        <v>160</v>
      </c>
      <c r="BE524" s="192">
        <f>IF(N524="základní",J524,0)</f>
        <v>0</v>
      </c>
      <c r="BF524" s="192">
        <f>IF(N524="snížená",J524,0)</f>
        <v>0</v>
      </c>
      <c r="BG524" s="192">
        <f>IF(N524="zákl. přenesená",J524,0)</f>
        <v>0</v>
      </c>
      <c r="BH524" s="192">
        <f>IF(N524="sníž. přenesená",J524,0)</f>
        <v>0</v>
      </c>
      <c r="BI524" s="192">
        <f>IF(N524="nulová",J524,0)</f>
        <v>0</v>
      </c>
      <c r="BJ524" s="20" t="s">
        <v>79</v>
      </c>
      <c r="BK524" s="192">
        <f>ROUND(I524*H524,2)</f>
        <v>0</v>
      </c>
      <c r="BL524" s="20" t="s">
        <v>168</v>
      </c>
      <c r="BM524" s="191" t="s">
        <v>2381</v>
      </c>
    </row>
    <row r="525" spans="1:65" s="13" customFormat="1">
      <c r="B525" s="198"/>
      <c r="C525" s="199"/>
      <c r="D525" s="200" t="s">
        <v>172</v>
      </c>
      <c r="E525" s="201" t="s">
        <v>18</v>
      </c>
      <c r="F525" s="202" t="s">
        <v>2265</v>
      </c>
      <c r="G525" s="199"/>
      <c r="H525" s="201" t="s">
        <v>18</v>
      </c>
      <c r="I525" s="203"/>
      <c r="J525" s="199"/>
      <c r="K525" s="199"/>
      <c r="L525" s="204"/>
      <c r="M525" s="205"/>
      <c r="N525" s="206"/>
      <c r="O525" s="206"/>
      <c r="P525" s="206"/>
      <c r="Q525" s="206"/>
      <c r="R525" s="206"/>
      <c r="S525" s="206"/>
      <c r="T525" s="207"/>
      <c r="AT525" s="208" t="s">
        <v>172</v>
      </c>
      <c r="AU525" s="208" t="s">
        <v>81</v>
      </c>
      <c r="AV525" s="13" t="s">
        <v>79</v>
      </c>
      <c r="AW525" s="13" t="s">
        <v>34</v>
      </c>
      <c r="AX525" s="13" t="s">
        <v>72</v>
      </c>
      <c r="AY525" s="208" t="s">
        <v>160</v>
      </c>
    </row>
    <row r="526" spans="1:65" s="14" customFormat="1">
      <c r="B526" s="209"/>
      <c r="C526" s="210"/>
      <c r="D526" s="200" t="s">
        <v>172</v>
      </c>
      <c r="E526" s="211" t="s">
        <v>18</v>
      </c>
      <c r="F526" s="212" t="s">
        <v>2351</v>
      </c>
      <c r="G526" s="210"/>
      <c r="H526" s="213">
        <v>3</v>
      </c>
      <c r="I526" s="214"/>
      <c r="J526" s="210"/>
      <c r="K526" s="210"/>
      <c r="L526" s="215"/>
      <c r="M526" s="216"/>
      <c r="N526" s="217"/>
      <c r="O526" s="217"/>
      <c r="P526" s="217"/>
      <c r="Q526" s="217"/>
      <c r="R526" s="217"/>
      <c r="S526" s="217"/>
      <c r="T526" s="218"/>
      <c r="AT526" s="219" t="s">
        <v>172</v>
      </c>
      <c r="AU526" s="219" t="s">
        <v>81</v>
      </c>
      <c r="AV526" s="14" t="s">
        <v>81</v>
      </c>
      <c r="AW526" s="14" t="s">
        <v>34</v>
      </c>
      <c r="AX526" s="14" t="s">
        <v>72</v>
      </c>
      <c r="AY526" s="219" t="s">
        <v>160</v>
      </c>
    </row>
    <row r="527" spans="1:65" s="15" customFormat="1">
      <c r="B527" s="220"/>
      <c r="C527" s="221"/>
      <c r="D527" s="200" t="s">
        <v>172</v>
      </c>
      <c r="E527" s="222" t="s">
        <v>18</v>
      </c>
      <c r="F527" s="223" t="s">
        <v>175</v>
      </c>
      <c r="G527" s="221"/>
      <c r="H527" s="224">
        <v>3</v>
      </c>
      <c r="I527" s="225"/>
      <c r="J527" s="221"/>
      <c r="K527" s="221"/>
      <c r="L527" s="226"/>
      <c r="M527" s="227"/>
      <c r="N527" s="228"/>
      <c r="O527" s="228"/>
      <c r="P527" s="228"/>
      <c r="Q527" s="228"/>
      <c r="R527" s="228"/>
      <c r="S527" s="228"/>
      <c r="T527" s="229"/>
      <c r="AT527" s="230" t="s">
        <v>172</v>
      </c>
      <c r="AU527" s="230" t="s">
        <v>81</v>
      </c>
      <c r="AV527" s="15" t="s">
        <v>168</v>
      </c>
      <c r="AW527" s="15" t="s">
        <v>34</v>
      </c>
      <c r="AX527" s="15" t="s">
        <v>79</v>
      </c>
      <c r="AY527" s="230" t="s">
        <v>160</v>
      </c>
    </row>
    <row r="528" spans="1:65" s="2" customFormat="1" ht="19.8" customHeight="1">
      <c r="A528" s="37"/>
      <c r="B528" s="38"/>
      <c r="C528" s="245" t="s">
        <v>1075</v>
      </c>
      <c r="D528" s="245" t="s">
        <v>674</v>
      </c>
      <c r="E528" s="246" t="s">
        <v>2382</v>
      </c>
      <c r="F528" s="247" t="s">
        <v>2383</v>
      </c>
      <c r="G528" s="248" t="s">
        <v>439</v>
      </c>
      <c r="H528" s="249">
        <v>1</v>
      </c>
      <c r="I528" s="250"/>
      <c r="J528" s="249">
        <f>ROUND(I528*H528,2)</f>
        <v>0</v>
      </c>
      <c r="K528" s="247" t="s">
        <v>18</v>
      </c>
      <c r="L528" s="251"/>
      <c r="M528" s="252" t="s">
        <v>18</v>
      </c>
      <c r="N528" s="253" t="s">
        <v>43</v>
      </c>
      <c r="O528" s="67"/>
      <c r="P528" s="189">
        <f>O528*H528</f>
        <v>0</v>
      </c>
      <c r="Q528" s="189">
        <v>1.2500000000000001E-2</v>
      </c>
      <c r="R528" s="189">
        <f>Q528*H528</f>
        <v>1.2500000000000001E-2</v>
      </c>
      <c r="S528" s="189">
        <v>0</v>
      </c>
      <c r="T528" s="190">
        <f>S528*H528</f>
        <v>0</v>
      </c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R528" s="191" t="s">
        <v>220</v>
      </c>
      <c r="AT528" s="191" t="s">
        <v>674</v>
      </c>
      <c r="AU528" s="191" t="s">
        <v>81</v>
      </c>
      <c r="AY528" s="20" t="s">
        <v>160</v>
      </c>
      <c r="BE528" s="192">
        <f>IF(N528="základní",J528,0)</f>
        <v>0</v>
      </c>
      <c r="BF528" s="192">
        <f>IF(N528="snížená",J528,0)</f>
        <v>0</v>
      </c>
      <c r="BG528" s="192">
        <f>IF(N528="zákl. přenesená",J528,0)</f>
        <v>0</v>
      </c>
      <c r="BH528" s="192">
        <f>IF(N528="sníž. přenesená",J528,0)</f>
        <v>0</v>
      </c>
      <c r="BI528" s="192">
        <f>IF(N528="nulová",J528,0)</f>
        <v>0</v>
      </c>
      <c r="BJ528" s="20" t="s">
        <v>79</v>
      </c>
      <c r="BK528" s="192">
        <f>ROUND(I528*H528,2)</f>
        <v>0</v>
      </c>
      <c r="BL528" s="20" t="s">
        <v>168</v>
      </c>
      <c r="BM528" s="191" t="s">
        <v>2384</v>
      </c>
    </row>
    <row r="529" spans="1:65" s="13" customFormat="1">
      <c r="B529" s="198"/>
      <c r="C529" s="199"/>
      <c r="D529" s="200" t="s">
        <v>172</v>
      </c>
      <c r="E529" s="201" t="s">
        <v>18</v>
      </c>
      <c r="F529" s="202" t="s">
        <v>2265</v>
      </c>
      <c r="G529" s="199"/>
      <c r="H529" s="201" t="s">
        <v>18</v>
      </c>
      <c r="I529" s="203"/>
      <c r="J529" s="199"/>
      <c r="K529" s="199"/>
      <c r="L529" s="204"/>
      <c r="M529" s="205"/>
      <c r="N529" s="206"/>
      <c r="O529" s="206"/>
      <c r="P529" s="206"/>
      <c r="Q529" s="206"/>
      <c r="R529" s="206"/>
      <c r="S529" s="206"/>
      <c r="T529" s="207"/>
      <c r="AT529" s="208" t="s">
        <v>172</v>
      </c>
      <c r="AU529" s="208" t="s">
        <v>81</v>
      </c>
      <c r="AV529" s="13" t="s">
        <v>79</v>
      </c>
      <c r="AW529" s="13" t="s">
        <v>34</v>
      </c>
      <c r="AX529" s="13" t="s">
        <v>72</v>
      </c>
      <c r="AY529" s="208" t="s">
        <v>160</v>
      </c>
    </row>
    <row r="530" spans="1:65" s="14" customFormat="1">
      <c r="B530" s="209"/>
      <c r="C530" s="210"/>
      <c r="D530" s="200" t="s">
        <v>172</v>
      </c>
      <c r="E530" s="211" t="s">
        <v>18</v>
      </c>
      <c r="F530" s="212" t="s">
        <v>2267</v>
      </c>
      <c r="G530" s="210"/>
      <c r="H530" s="213">
        <v>1</v>
      </c>
      <c r="I530" s="214"/>
      <c r="J530" s="210"/>
      <c r="K530" s="210"/>
      <c r="L530" s="215"/>
      <c r="M530" s="216"/>
      <c r="N530" s="217"/>
      <c r="O530" s="217"/>
      <c r="P530" s="217"/>
      <c r="Q530" s="217"/>
      <c r="R530" s="217"/>
      <c r="S530" s="217"/>
      <c r="T530" s="218"/>
      <c r="AT530" s="219" t="s">
        <v>172</v>
      </c>
      <c r="AU530" s="219" t="s">
        <v>81</v>
      </c>
      <c r="AV530" s="14" t="s">
        <v>81</v>
      </c>
      <c r="AW530" s="14" t="s">
        <v>34</v>
      </c>
      <c r="AX530" s="14" t="s">
        <v>72</v>
      </c>
      <c r="AY530" s="219" t="s">
        <v>160</v>
      </c>
    </row>
    <row r="531" spans="1:65" s="15" customFormat="1">
      <c r="B531" s="220"/>
      <c r="C531" s="221"/>
      <c r="D531" s="200" t="s">
        <v>172</v>
      </c>
      <c r="E531" s="222" t="s">
        <v>18</v>
      </c>
      <c r="F531" s="223" t="s">
        <v>175</v>
      </c>
      <c r="G531" s="221"/>
      <c r="H531" s="224">
        <v>1</v>
      </c>
      <c r="I531" s="225"/>
      <c r="J531" s="221"/>
      <c r="K531" s="221"/>
      <c r="L531" s="226"/>
      <c r="M531" s="227"/>
      <c r="N531" s="228"/>
      <c r="O531" s="228"/>
      <c r="P531" s="228"/>
      <c r="Q531" s="228"/>
      <c r="R531" s="228"/>
      <c r="S531" s="228"/>
      <c r="T531" s="229"/>
      <c r="AT531" s="230" t="s">
        <v>172</v>
      </c>
      <c r="AU531" s="230" t="s">
        <v>81</v>
      </c>
      <c r="AV531" s="15" t="s">
        <v>168</v>
      </c>
      <c r="AW531" s="15" t="s">
        <v>34</v>
      </c>
      <c r="AX531" s="15" t="s">
        <v>79</v>
      </c>
      <c r="AY531" s="230" t="s">
        <v>160</v>
      </c>
    </row>
    <row r="532" spans="1:65" s="2" customFormat="1" ht="19.8" customHeight="1">
      <c r="A532" s="37"/>
      <c r="B532" s="38"/>
      <c r="C532" s="245" t="s">
        <v>1082</v>
      </c>
      <c r="D532" s="245" t="s">
        <v>674</v>
      </c>
      <c r="E532" s="246" t="s">
        <v>2385</v>
      </c>
      <c r="F532" s="247" t="s">
        <v>2386</v>
      </c>
      <c r="G532" s="248" t="s">
        <v>439</v>
      </c>
      <c r="H532" s="249">
        <v>1</v>
      </c>
      <c r="I532" s="250"/>
      <c r="J532" s="249">
        <f>ROUND(I532*H532,2)</f>
        <v>0</v>
      </c>
      <c r="K532" s="247" t="s">
        <v>18</v>
      </c>
      <c r="L532" s="251"/>
      <c r="M532" s="252" t="s">
        <v>18</v>
      </c>
      <c r="N532" s="253" t="s">
        <v>43</v>
      </c>
      <c r="O532" s="67"/>
      <c r="P532" s="189">
        <f>O532*H532</f>
        <v>0</v>
      </c>
      <c r="Q532" s="189">
        <v>1.2500000000000001E-2</v>
      </c>
      <c r="R532" s="189">
        <f>Q532*H532</f>
        <v>1.2500000000000001E-2</v>
      </c>
      <c r="S532" s="189">
        <v>0</v>
      </c>
      <c r="T532" s="190">
        <f>S532*H532</f>
        <v>0</v>
      </c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R532" s="191" t="s">
        <v>220</v>
      </c>
      <c r="AT532" s="191" t="s">
        <v>674</v>
      </c>
      <c r="AU532" s="191" t="s">
        <v>81</v>
      </c>
      <c r="AY532" s="20" t="s">
        <v>160</v>
      </c>
      <c r="BE532" s="192">
        <f>IF(N532="základní",J532,0)</f>
        <v>0</v>
      </c>
      <c r="BF532" s="192">
        <f>IF(N532="snížená",J532,0)</f>
        <v>0</v>
      </c>
      <c r="BG532" s="192">
        <f>IF(N532="zákl. přenesená",J532,0)</f>
        <v>0</v>
      </c>
      <c r="BH532" s="192">
        <f>IF(N532="sníž. přenesená",J532,0)</f>
        <v>0</v>
      </c>
      <c r="BI532" s="192">
        <f>IF(N532="nulová",J532,0)</f>
        <v>0</v>
      </c>
      <c r="BJ532" s="20" t="s">
        <v>79</v>
      </c>
      <c r="BK532" s="192">
        <f>ROUND(I532*H532,2)</f>
        <v>0</v>
      </c>
      <c r="BL532" s="20" t="s">
        <v>168</v>
      </c>
      <c r="BM532" s="191" t="s">
        <v>2387</v>
      </c>
    </row>
    <row r="533" spans="1:65" s="13" customFormat="1">
      <c r="B533" s="198"/>
      <c r="C533" s="199"/>
      <c r="D533" s="200" t="s">
        <v>172</v>
      </c>
      <c r="E533" s="201" t="s">
        <v>18</v>
      </c>
      <c r="F533" s="202" t="s">
        <v>2265</v>
      </c>
      <c r="G533" s="199"/>
      <c r="H533" s="201" t="s">
        <v>18</v>
      </c>
      <c r="I533" s="203"/>
      <c r="J533" s="199"/>
      <c r="K533" s="199"/>
      <c r="L533" s="204"/>
      <c r="M533" s="205"/>
      <c r="N533" s="206"/>
      <c r="O533" s="206"/>
      <c r="P533" s="206"/>
      <c r="Q533" s="206"/>
      <c r="R533" s="206"/>
      <c r="S533" s="206"/>
      <c r="T533" s="207"/>
      <c r="AT533" s="208" t="s">
        <v>172</v>
      </c>
      <c r="AU533" s="208" t="s">
        <v>81</v>
      </c>
      <c r="AV533" s="13" t="s">
        <v>79</v>
      </c>
      <c r="AW533" s="13" t="s">
        <v>34</v>
      </c>
      <c r="AX533" s="13" t="s">
        <v>72</v>
      </c>
      <c r="AY533" s="208" t="s">
        <v>160</v>
      </c>
    </row>
    <row r="534" spans="1:65" s="14" customFormat="1">
      <c r="B534" s="209"/>
      <c r="C534" s="210"/>
      <c r="D534" s="200" t="s">
        <v>172</v>
      </c>
      <c r="E534" s="211" t="s">
        <v>18</v>
      </c>
      <c r="F534" s="212" t="s">
        <v>2320</v>
      </c>
      <c r="G534" s="210"/>
      <c r="H534" s="213">
        <v>1</v>
      </c>
      <c r="I534" s="214"/>
      <c r="J534" s="210"/>
      <c r="K534" s="210"/>
      <c r="L534" s="215"/>
      <c r="M534" s="216"/>
      <c r="N534" s="217"/>
      <c r="O534" s="217"/>
      <c r="P534" s="217"/>
      <c r="Q534" s="217"/>
      <c r="R534" s="217"/>
      <c r="S534" s="217"/>
      <c r="T534" s="218"/>
      <c r="AT534" s="219" t="s">
        <v>172</v>
      </c>
      <c r="AU534" s="219" t="s">
        <v>81</v>
      </c>
      <c r="AV534" s="14" t="s">
        <v>81</v>
      </c>
      <c r="AW534" s="14" t="s">
        <v>34</v>
      </c>
      <c r="AX534" s="14" t="s">
        <v>72</v>
      </c>
      <c r="AY534" s="219" t="s">
        <v>160</v>
      </c>
    </row>
    <row r="535" spans="1:65" s="15" customFormat="1">
      <c r="B535" s="220"/>
      <c r="C535" s="221"/>
      <c r="D535" s="200" t="s">
        <v>172</v>
      </c>
      <c r="E535" s="222" t="s">
        <v>18</v>
      </c>
      <c r="F535" s="223" t="s">
        <v>175</v>
      </c>
      <c r="G535" s="221"/>
      <c r="H535" s="224">
        <v>1</v>
      </c>
      <c r="I535" s="225"/>
      <c r="J535" s="221"/>
      <c r="K535" s="221"/>
      <c r="L535" s="226"/>
      <c r="M535" s="227"/>
      <c r="N535" s="228"/>
      <c r="O535" s="228"/>
      <c r="P535" s="228"/>
      <c r="Q535" s="228"/>
      <c r="R535" s="228"/>
      <c r="S535" s="228"/>
      <c r="T535" s="229"/>
      <c r="AT535" s="230" t="s">
        <v>172</v>
      </c>
      <c r="AU535" s="230" t="s">
        <v>81</v>
      </c>
      <c r="AV535" s="15" t="s">
        <v>168</v>
      </c>
      <c r="AW535" s="15" t="s">
        <v>34</v>
      </c>
      <c r="AX535" s="15" t="s">
        <v>79</v>
      </c>
      <c r="AY535" s="230" t="s">
        <v>160</v>
      </c>
    </row>
    <row r="536" spans="1:65" s="2" customFormat="1" ht="14.4" customHeight="1">
      <c r="A536" s="37"/>
      <c r="B536" s="38"/>
      <c r="C536" s="181" t="s">
        <v>1088</v>
      </c>
      <c r="D536" s="181" t="s">
        <v>163</v>
      </c>
      <c r="E536" s="182" t="s">
        <v>2388</v>
      </c>
      <c r="F536" s="183" t="s">
        <v>2389</v>
      </c>
      <c r="G536" s="184" t="s">
        <v>439</v>
      </c>
      <c r="H536" s="185">
        <v>1</v>
      </c>
      <c r="I536" s="186"/>
      <c r="J536" s="185">
        <f>ROUND(I536*H536,2)</f>
        <v>0</v>
      </c>
      <c r="K536" s="183" t="s">
        <v>18</v>
      </c>
      <c r="L536" s="42"/>
      <c r="M536" s="187" t="s">
        <v>18</v>
      </c>
      <c r="N536" s="188" t="s">
        <v>43</v>
      </c>
      <c r="O536" s="67"/>
      <c r="P536" s="189">
        <f>O536*H536</f>
        <v>0</v>
      </c>
      <c r="Q536" s="189">
        <v>7.3999999999999999E-4</v>
      </c>
      <c r="R536" s="189">
        <f>Q536*H536</f>
        <v>7.3999999999999999E-4</v>
      </c>
      <c r="S536" s="189">
        <v>0</v>
      </c>
      <c r="T536" s="190">
        <f>S536*H536</f>
        <v>0</v>
      </c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R536" s="191" t="s">
        <v>168</v>
      </c>
      <c r="AT536" s="191" t="s">
        <v>163</v>
      </c>
      <c r="AU536" s="191" t="s">
        <v>81</v>
      </c>
      <c r="AY536" s="20" t="s">
        <v>160</v>
      </c>
      <c r="BE536" s="192">
        <f>IF(N536="základní",J536,0)</f>
        <v>0</v>
      </c>
      <c r="BF536" s="192">
        <f>IF(N536="snížená",J536,0)</f>
        <v>0</v>
      </c>
      <c r="BG536" s="192">
        <f>IF(N536="zákl. přenesená",J536,0)</f>
        <v>0</v>
      </c>
      <c r="BH536" s="192">
        <f>IF(N536="sníž. přenesená",J536,0)</f>
        <v>0</v>
      </c>
      <c r="BI536" s="192">
        <f>IF(N536="nulová",J536,0)</f>
        <v>0</v>
      </c>
      <c r="BJ536" s="20" t="s">
        <v>79</v>
      </c>
      <c r="BK536" s="192">
        <f>ROUND(I536*H536,2)</f>
        <v>0</v>
      </c>
      <c r="BL536" s="20" t="s">
        <v>168</v>
      </c>
      <c r="BM536" s="191" t="s">
        <v>2390</v>
      </c>
    </row>
    <row r="537" spans="1:65" s="13" customFormat="1">
      <c r="B537" s="198"/>
      <c r="C537" s="199"/>
      <c r="D537" s="200" t="s">
        <v>172</v>
      </c>
      <c r="E537" s="201" t="s">
        <v>18</v>
      </c>
      <c r="F537" s="202" t="s">
        <v>2391</v>
      </c>
      <c r="G537" s="199"/>
      <c r="H537" s="201" t="s">
        <v>18</v>
      </c>
      <c r="I537" s="203"/>
      <c r="J537" s="199"/>
      <c r="K537" s="199"/>
      <c r="L537" s="204"/>
      <c r="M537" s="205"/>
      <c r="N537" s="206"/>
      <c r="O537" s="206"/>
      <c r="P537" s="206"/>
      <c r="Q537" s="206"/>
      <c r="R537" s="206"/>
      <c r="S537" s="206"/>
      <c r="T537" s="207"/>
      <c r="AT537" s="208" t="s">
        <v>172</v>
      </c>
      <c r="AU537" s="208" t="s">
        <v>81</v>
      </c>
      <c r="AV537" s="13" t="s">
        <v>79</v>
      </c>
      <c r="AW537" s="13" t="s">
        <v>34</v>
      </c>
      <c r="AX537" s="13" t="s">
        <v>72</v>
      </c>
      <c r="AY537" s="208" t="s">
        <v>160</v>
      </c>
    </row>
    <row r="538" spans="1:65" s="14" customFormat="1">
      <c r="B538" s="209"/>
      <c r="C538" s="210"/>
      <c r="D538" s="200" t="s">
        <v>172</v>
      </c>
      <c r="E538" s="211" t="s">
        <v>18</v>
      </c>
      <c r="F538" s="212" t="s">
        <v>2316</v>
      </c>
      <c r="G538" s="210"/>
      <c r="H538" s="213">
        <v>1</v>
      </c>
      <c r="I538" s="214"/>
      <c r="J538" s="210"/>
      <c r="K538" s="210"/>
      <c r="L538" s="215"/>
      <c r="M538" s="216"/>
      <c r="N538" s="217"/>
      <c r="O538" s="217"/>
      <c r="P538" s="217"/>
      <c r="Q538" s="217"/>
      <c r="R538" s="217"/>
      <c r="S538" s="217"/>
      <c r="T538" s="218"/>
      <c r="AT538" s="219" t="s">
        <v>172</v>
      </c>
      <c r="AU538" s="219" t="s">
        <v>81</v>
      </c>
      <c r="AV538" s="14" t="s">
        <v>81</v>
      </c>
      <c r="AW538" s="14" t="s">
        <v>34</v>
      </c>
      <c r="AX538" s="14" t="s">
        <v>72</v>
      </c>
      <c r="AY538" s="219" t="s">
        <v>160</v>
      </c>
    </row>
    <row r="539" spans="1:65" s="15" customFormat="1">
      <c r="B539" s="220"/>
      <c r="C539" s="221"/>
      <c r="D539" s="200" t="s">
        <v>172</v>
      </c>
      <c r="E539" s="222" t="s">
        <v>18</v>
      </c>
      <c r="F539" s="223" t="s">
        <v>175</v>
      </c>
      <c r="G539" s="221"/>
      <c r="H539" s="224">
        <v>1</v>
      </c>
      <c r="I539" s="225"/>
      <c r="J539" s="221"/>
      <c r="K539" s="221"/>
      <c r="L539" s="226"/>
      <c r="M539" s="227"/>
      <c r="N539" s="228"/>
      <c r="O539" s="228"/>
      <c r="P539" s="228"/>
      <c r="Q539" s="228"/>
      <c r="R539" s="228"/>
      <c r="S539" s="228"/>
      <c r="T539" s="229"/>
      <c r="AT539" s="230" t="s">
        <v>172</v>
      </c>
      <c r="AU539" s="230" t="s">
        <v>81</v>
      </c>
      <c r="AV539" s="15" t="s">
        <v>168</v>
      </c>
      <c r="AW539" s="15" t="s">
        <v>34</v>
      </c>
      <c r="AX539" s="15" t="s">
        <v>79</v>
      </c>
      <c r="AY539" s="230" t="s">
        <v>160</v>
      </c>
    </row>
    <row r="540" spans="1:65" s="2" customFormat="1" ht="14.4" customHeight="1">
      <c r="A540" s="37"/>
      <c r="B540" s="38"/>
      <c r="C540" s="181" t="s">
        <v>1094</v>
      </c>
      <c r="D540" s="181" t="s">
        <v>163</v>
      </c>
      <c r="E540" s="182" t="s">
        <v>2392</v>
      </c>
      <c r="F540" s="183" t="s">
        <v>2393</v>
      </c>
      <c r="G540" s="184" t="s">
        <v>439</v>
      </c>
      <c r="H540" s="185">
        <v>10</v>
      </c>
      <c r="I540" s="186"/>
      <c r="J540" s="185">
        <f>ROUND(I540*H540,2)</f>
        <v>0</v>
      </c>
      <c r="K540" s="183" t="s">
        <v>18</v>
      </c>
      <c r="L540" s="42"/>
      <c r="M540" s="187" t="s">
        <v>18</v>
      </c>
      <c r="N540" s="188" t="s">
        <v>43</v>
      </c>
      <c r="O540" s="67"/>
      <c r="P540" s="189">
        <f>O540*H540</f>
        <v>0</v>
      </c>
      <c r="Q540" s="189">
        <v>1.4E-3</v>
      </c>
      <c r="R540" s="189">
        <f>Q540*H540</f>
        <v>1.4E-2</v>
      </c>
      <c r="S540" s="189">
        <v>0</v>
      </c>
      <c r="T540" s="190">
        <f>S540*H540</f>
        <v>0</v>
      </c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R540" s="191" t="s">
        <v>168</v>
      </c>
      <c r="AT540" s="191" t="s">
        <v>163</v>
      </c>
      <c r="AU540" s="191" t="s">
        <v>81</v>
      </c>
      <c r="AY540" s="20" t="s">
        <v>160</v>
      </c>
      <c r="BE540" s="192">
        <f>IF(N540="základní",J540,0)</f>
        <v>0</v>
      </c>
      <c r="BF540" s="192">
        <f>IF(N540="snížená",J540,0)</f>
        <v>0</v>
      </c>
      <c r="BG540" s="192">
        <f>IF(N540="zákl. přenesená",J540,0)</f>
        <v>0</v>
      </c>
      <c r="BH540" s="192">
        <f>IF(N540="sníž. přenesená",J540,0)</f>
        <v>0</v>
      </c>
      <c r="BI540" s="192">
        <f>IF(N540="nulová",J540,0)</f>
        <v>0</v>
      </c>
      <c r="BJ540" s="20" t="s">
        <v>79</v>
      </c>
      <c r="BK540" s="192">
        <f>ROUND(I540*H540,2)</f>
        <v>0</v>
      </c>
      <c r="BL540" s="20" t="s">
        <v>168</v>
      </c>
      <c r="BM540" s="191" t="s">
        <v>2394</v>
      </c>
    </row>
    <row r="541" spans="1:65" s="13" customFormat="1">
      <c r="B541" s="198"/>
      <c r="C541" s="199"/>
      <c r="D541" s="200" t="s">
        <v>172</v>
      </c>
      <c r="E541" s="201" t="s">
        <v>18</v>
      </c>
      <c r="F541" s="202" t="s">
        <v>2265</v>
      </c>
      <c r="G541" s="199"/>
      <c r="H541" s="201" t="s">
        <v>18</v>
      </c>
      <c r="I541" s="203"/>
      <c r="J541" s="199"/>
      <c r="K541" s="199"/>
      <c r="L541" s="204"/>
      <c r="M541" s="205"/>
      <c r="N541" s="206"/>
      <c r="O541" s="206"/>
      <c r="P541" s="206"/>
      <c r="Q541" s="206"/>
      <c r="R541" s="206"/>
      <c r="S541" s="206"/>
      <c r="T541" s="207"/>
      <c r="AT541" s="208" t="s">
        <v>172</v>
      </c>
      <c r="AU541" s="208" t="s">
        <v>81</v>
      </c>
      <c r="AV541" s="13" t="s">
        <v>79</v>
      </c>
      <c r="AW541" s="13" t="s">
        <v>34</v>
      </c>
      <c r="AX541" s="13" t="s">
        <v>72</v>
      </c>
      <c r="AY541" s="208" t="s">
        <v>160</v>
      </c>
    </row>
    <row r="542" spans="1:65" s="14" customFormat="1">
      <c r="B542" s="209"/>
      <c r="C542" s="210"/>
      <c r="D542" s="200" t="s">
        <v>172</v>
      </c>
      <c r="E542" s="211" t="s">
        <v>18</v>
      </c>
      <c r="F542" s="212" t="s">
        <v>2395</v>
      </c>
      <c r="G542" s="210"/>
      <c r="H542" s="213">
        <v>10</v>
      </c>
      <c r="I542" s="214"/>
      <c r="J542" s="210"/>
      <c r="K542" s="210"/>
      <c r="L542" s="215"/>
      <c r="M542" s="216"/>
      <c r="N542" s="217"/>
      <c r="O542" s="217"/>
      <c r="P542" s="217"/>
      <c r="Q542" s="217"/>
      <c r="R542" s="217"/>
      <c r="S542" s="217"/>
      <c r="T542" s="218"/>
      <c r="AT542" s="219" t="s">
        <v>172</v>
      </c>
      <c r="AU542" s="219" t="s">
        <v>81</v>
      </c>
      <c r="AV542" s="14" t="s">
        <v>81</v>
      </c>
      <c r="AW542" s="14" t="s">
        <v>34</v>
      </c>
      <c r="AX542" s="14" t="s">
        <v>72</v>
      </c>
      <c r="AY542" s="219" t="s">
        <v>160</v>
      </c>
    </row>
    <row r="543" spans="1:65" s="15" customFormat="1">
      <c r="B543" s="220"/>
      <c r="C543" s="221"/>
      <c r="D543" s="200" t="s">
        <v>172</v>
      </c>
      <c r="E543" s="222" t="s">
        <v>18</v>
      </c>
      <c r="F543" s="223" t="s">
        <v>175</v>
      </c>
      <c r="G543" s="221"/>
      <c r="H543" s="224">
        <v>10</v>
      </c>
      <c r="I543" s="225"/>
      <c r="J543" s="221"/>
      <c r="K543" s="221"/>
      <c r="L543" s="226"/>
      <c r="M543" s="227"/>
      <c r="N543" s="228"/>
      <c r="O543" s="228"/>
      <c r="P543" s="228"/>
      <c r="Q543" s="228"/>
      <c r="R543" s="228"/>
      <c r="S543" s="228"/>
      <c r="T543" s="229"/>
      <c r="AT543" s="230" t="s">
        <v>172</v>
      </c>
      <c r="AU543" s="230" t="s">
        <v>81</v>
      </c>
      <c r="AV543" s="15" t="s">
        <v>168</v>
      </c>
      <c r="AW543" s="15" t="s">
        <v>34</v>
      </c>
      <c r="AX543" s="15" t="s">
        <v>79</v>
      </c>
      <c r="AY543" s="230" t="s">
        <v>160</v>
      </c>
    </row>
    <row r="544" spans="1:65" s="2" customFormat="1" ht="14.4" customHeight="1">
      <c r="A544" s="37"/>
      <c r="B544" s="38"/>
      <c r="C544" s="181" t="s">
        <v>1099</v>
      </c>
      <c r="D544" s="181" t="s">
        <v>163</v>
      </c>
      <c r="E544" s="182" t="s">
        <v>2396</v>
      </c>
      <c r="F544" s="183" t="s">
        <v>2397</v>
      </c>
      <c r="G544" s="184" t="s">
        <v>439</v>
      </c>
      <c r="H544" s="185">
        <v>5</v>
      </c>
      <c r="I544" s="186"/>
      <c r="J544" s="185">
        <f>ROUND(I544*H544,2)</f>
        <v>0</v>
      </c>
      <c r="K544" s="183" t="s">
        <v>18</v>
      </c>
      <c r="L544" s="42"/>
      <c r="M544" s="187" t="s">
        <v>18</v>
      </c>
      <c r="N544" s="188" t="s">
        <v>43</v>
      </c>
      <c r="O544" s="67"/>
      <c r="P544" s="189">
        <f>O544*H544</f>
        <v>0</v>
      </c>
      <c r="Q544" s="189">
        <v>1.4E-3</v>
      </c>
      <c r="R544" s="189">
        <f>Q544*H544</f>
        <v>7.0000000000000001E-3</v>
      </c>
      <c r="S544" s="189">
        <v>0</v>
      </c>
      <c r="T544" s="190">
        <f>S544*H544</f>
        <v>0</v>
      </c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R544" s="191" t="s">
        <v>168</v>
      </c>
      <c r="AT544" s="191" t="s">
        <v>163</v>
      </c>
      <c r="AU544" s="191" t="s">
        <v>81</v>
      </c>
      <c r="AY544" s="20" t="s">
        <v>160</v>
      </c>
      <c r="BE544" s="192">
        <f>IF(N544="základní",J544,0)</f>
        <v>0</v>
      </c>
      <c r="BF544" s="192">
        <f>IF(N544="snížená",J544,0)</f>
        <v>0</v>
      </c>
      <c r="BG544" s="192">
        <f>IF(N544="zákl. přenesená",J544,0)</f>
        <v>0</v>
      </c>
      <c r="BH544" s="192">
        <f>IF(N544="sníž. přenesená",J544,0)</f>
        <v>0</v>
      </c>
      <c r="BI544" s="192">
        <f>IF(N544="nulová",J544,0)</f>
        <v>0</v>
      </c>
      <c r="BJ544" s="20" t="s">
        <v>79</v>
      </c>
      <c r="BK544" s="192">
        <f>ROUND(I544*H544,2)</f>
        <v>0</v>
      </c>
      <c r="BL544" s="20" t="s">
        <v>168</v>
      </c>
      <c r="BM544" s="191" t="s">
        <v>2398</v>
      </c>
    </row>
    <row r="545" spans="1:65" s="13" customFormat="1">
      <c r="B545" s="198"/>
      <c r="C545" s="199"/>
      <c r="D545" s="200" t="s">
        <v>172</v>
      </c>
      <c r="E545" s="201" t="s">
        <v>18</v>
      </c>
      <c r="F545" s="202" t="s">
        <v>2265</v>
      </c>
      <c r="G545" s="199"/>
      <c r="H545" s="201" t="s">
        <v>18</v>
      </c>
      <c r="I545" s="203"/>
      <c r="J545" s="199"/>
      <c r="K545" s="199"/>
      <c r="L545" s="204"/>
      <c r="M545" s="205"/>
      <c r="N545" s="206"/>
      <c r="O545" s="206"/>
      <c r="P545" s="206"/>
      <c r="Q545" s="206"/>
      <c r="R545" s="206"/>
      <c r="S545" s="206"/>
      <c r="T545" s="207"/>
      <c r="AT545" s="208" t="s">
        <v>172</v>
      </c>
      <c r="AU545" s="208" t="s">
        <v>81</v>
      </c>
      <c r="AV545" s="13" t="s">
        <v>79</v>
      </c>
      <c r="AW545" s="13" t="s">
        <v>34</v>
      </c>
      <c r="AX545" s="13" t="s">
        <v>72</v>
      </c>
      <c r="AY545" s="208" t="s">
        <v>160</v>
      </c>
    </row>
    <row r="546" spans="1:65" s="14" customFormat="1">
      <c r="B546" s="209"/>
      <c r="C546" s="210"/>
      <c r="D546" s="200" t="s">
        <v>172</v>
      </c>
      <c r="E546" s="211" t="s">
        <v>18</v>
      </c>
      <c r="F546" s="212" t="s">
        <v>2351</v>
      </c>
      <c r="G546" s="210"/>
      <c r="H546" s="213">
        <v>3</v>
      </c>
      <c r="I546" s="214"/>
      <c r="J546" s="210"/>
      <c r="K546" s="210"/>
      <c r="L546" s="215"/>
      <c r="M546" s="216"/>
      <c r="N546" s="217"/>
      <c r="O546" s="217"/>
      <c r="P546" s="217"/>
      <c r="Q546" s="217"/>
      <c r="R546" s="217"/>
      <c r="S546" s="217"/>
      <c r="T546" s="218"/>
      <c r="AT546" s="219" t="s">
        <v>172</v>
      </c>
      <c r="AU546" s="219" t="s">
        <v>81</v>
      </c>
      <c r="AV546" s="14" t="s">
        <v>81</v>
      </c>
      <c r="AW546" s="14" t="s">
        <v>34</v>
      </c>
      <c r="AX546" s="14" t="s">
        <v>72</v>
      </c>
      <c r="AY546" s="219" t="s">
        <v>160</v>
      </c>
    </row>
    <row r="547" spans="1:65" s="14" customFormat="1">
      <c r="B547" s="209"/>
      <c r="C547" s="210"/>
      <c r="D547" s="200" t="s">
        <v>172</v>
      </c>
      <c r="E547" s="211" t="s">
        <v>18</v>
      </c>
      <c r="F547" s="212" t="s">
        <v>2378</v>
      </c>
      <c r="G547" s="210"/>
      <c r="H547" s="213">
        <v>2</v>
      </c>
      <c r="I547" s="214"/>
      <c r="J547" s="210"/>
      <c r="K547" s="210"/>
      <c r="L547" s="215"/>
      <c r="M547" s="216"/>
      <c r="N547" s="217"/>
      <c r="O547" s="217"/>
      <c r="P547" s="217"/>
      <c r="Q547" s="217"/>
      <c r="R547" s="217"/>
      <c r="S547" s="217"/>
      <c r="T547" s="218"/>
      <c r="AT547" s="219" t="s">
        <v>172</v>
      </c>
      <c r="AU547" s="219" t="s">
        <v>81</v>
      </c>
      <c r="AV547" s="14" t="s">
        <v>81</v>
      </c>
      <c r="AW547" s="14" t="s">
        <v>34</v>
      </c>
      <c r="AX547" s="14" t="s">
        <v>72</v>
      </c>
      <c r="AY547" s="219" t="s">
        <v>160</v>
      </c>
    </row>
    <row r="548" spans="1:65" s="15" customFormat="1">
      <c r="B548" s="220"/>
      <c r="C548" s="221"/>
      <c r="D548" s="200" t="s">
        <v>172</v>
      </c>
      <c r="E548" s="222" t="s">
        <v>18</v>
      </c>
      <c r="F548" s="223" t="s">
        <v>175</v>
      </c>
      <c r="G548" s="221"/>
      <c r="H548" s="224">
        <v>5</v>
      </c>
      <c r="I548" s="225"/>
      <c r="J548" s="221"/>
      <c r="K548" s="221"/>
      <c r="L548" s="226"/>
      <c r="M548" s="227"/>
      <c r="N548" s="228"/>
      <c r="O548" s="228"/>
      <c r="P548" s="228"/>
      <c r="Q548" s="228"/>
      <c r="R548" s="228"/>
      <c r="S548" s="228"/>
      <c r="T548" s="229"/>
      <c r="AT548" s="230" t="s">
        <v>172</v>
      </c>
      <c r="AU548" s="230" t="s">
        <v>81</v>
      </c>
      <c r="AV548" s="15" t="s">
        <v>168</v>
      </c>
      <c r="AW548" s="15" t="s">
        <v>34</v>
      </c>
      <c r="AX548" s="15" t="s">
        <v>79</v>
      </c>
      <c r="AY548" s="230" t="s">
        <v>160</v>
      </c>
    </row>
    <row r="549" spans="1:65" s="2" customFormat="1" ht="14.4" customHeight="1">
      <c r="A549" s="37"/>
      <c r="B549" s="38"/>
      <c r="C549" s="181" t="s">
        <v>1105</v>
      </c>
      <c r="D549" s="181" t="s">
        <v>163</v>
      </c>
      <c r="E549" s="182" t="s">
        <v>2399</v>
      </c>
      <c r="F549" s="183" t="s">
        <v>2400</v>
      </c>
      <c r="G549" s="184" t="s">
        <v>439</v>
      </c>
      <c r="H549" s="185">
        <v>9</v>
      </c>
      <c r="I549" s="186"/>
      <c r="J549" s="185">
        <f>ROUND(I549*H549,2)</f>
        <v>0</v>
      </c>
      <c r="K549" s="183" t="s">
        <v>18</v>
      </c>
      <c r="L549" s="42"/>
      <c r="M549" s="187" t="s">
        <v>18</v>
      </c>
      <c r="N549" s="188" t="s">
        <v>43</v>
      </c>
      <c r="O549" s="67"/>
      <c r="P549" s="189">
        <f>O549*H549</f>
        <v>0</v>
      </c>
      <c r="Q549" s="189">
        <v>2.6199999999999999E-3</v>
      </c>
      <c r="R549" s="189">
        <f>Q549*H549</f>
        <v>2.358E-2</v>
      </c>
      <c r="S549" s="189">
        <v>0</v>
      </c>
      <c r="T549" s="190">
        <f>S549*H549</f>
        <v>0</v>
      </c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R549" s="191" t="s">
        <v>168</v>
      </c>
      <c r="AT549" s="191" t="s">
        <v>163</v>
      </c>
      <c r="AU549" s="191" t="s">
        <v>81</v>
      </c>
      <c r="AY549" s="20" t="s">
        <v>160</v>
      </c>
      <c r="BE549" s="192">
        <f>IF(N549="základní",J549,0)</f>
        <v>0</v>
      </c>
      <c r="BF549" s="192">
        <f>IF(N549="snížená",J549,0)</f>
        <v>0</v>
      </c>
      <c r="BG549" s="192">
        <f>IF(N549="zákl. přenesená",J549,0)</f>
        <v>0</v>
      </c>
      <c r="BH549" s="192">
        <f>IF(N549="sníž. přenesená",J549,0)</f>
        <v>0</v>
      </c>
      <c r="BI549" s="192">
        <f>IF(N549="nulová",J549,0)</f>
        <v>0</v>
      </c>
      <c r="BJ549" s="20" t="s">
        <v>79</v>
      </c>
      <c r="BK549" s="192">
        <f>ROUND(I549*H549,2)</f>
        <v>0</v>
      </c>
      <c r="BL549" s="20" t="s">
        <v>168</v>
      </c>
      <c r="BM549" s="191" t="s">
        <v>2401</v>
      </c>
    </row>
    <row r="550" spans="1:65" s="13" customFormat="1">
      <c r="B550" s="198"/>
      <c r="C550" s="199"/>
      <c r="D550" s="200" t="s">
        <v>172</v>
      </c>
      <c r="E550" s="201" t="s">
        <v>18</v>
      </c>
      <c r="F550" s="202" t="s">
        <v>2265</v>
      </c>
      <c r="G550" s="199"/>
      <c r="H550" s="201" t="s">
        <v>18</v>
      </c>
      <c r="I550" s="203"/>
      <c r="J550" s="199"/>
      <c r="K550" s="199"/>
      <c r="L550" s="204"/>
      <c r="M550" s="205"/>
      <c r="N550" s="206"/>
      <c r="O550" s="206"/>
      <c r="P550" s="206"/>
      <c r="Q550" s="206"/>
      <c r="R550" s="206"/>
      <c r="S550" s="206"/>
      <c r="T550" s="207"/>
      <c r="AT550" s="208" t="s">
        <v>172</v>
      </c>
      <c r="AU550" s="208" t="s">
        <v>81</v>
      </c>
      <c r="AV550" s="13" t="s">
        <v>79</v>
      </c>
      <c r="AW550" s="13" t="s">
        <v>34</v>
      </c>
      <c r="AX550" s="13" t="s">
        <v>72</v>
      </c>
      <c r="AY550" s="208" t="s">
        <v>160</v>
      </c>
    </row>
    <row r="551" spans="1:65" s="14" customFormat="1">
      <c r="B551" s="209"/>
      <c r="C551" s="210"/>
      <c r="D551" s="200" t="s">
        <v>172</v>
      </c>
      <c r="E551" s="211" t="s">
        <v>18</v>
      </c>
      <c r="F551" s="212" t="s">
        <v>2402</v>
      </c>
      <c r="G551" s="210"/>
      <c r="H551" s="213">
        <v>9</v>
      </c>
      <c r="I551" s="214"/>
      <c r="J551" s="210"/>
      <c r="K551" s="210"/>
      <c r="L551" s="215"/>
      <c r="M551" s="216"/>
      <c r="N551" s="217"/>
      <c r="O551" s="217"/>
      <c r="P551" s="217"/>
      <c r="Q551" s="217"/>
      <c r="R551" s="217"/>
      <c r="S551" s="217"/>
      <c r="T551" s="218"/>
      <c r="AT551" s="219" t="s">
        <v>172</v>
      </c>
      <c r="AU551" s="219" t="s">
        <v>81</v>
      </c>
      <c r="AV551" s="14" t="s">
        <v>81</v>
      </c>
      <c r="AW551" s="14" t="s">
        <v>34</v>
      </c>
      <c r="AX551" s="14" t="s">
        <v>72</v>
      </c>
      <c r="AY551" s="219" t="s">
        <v>160</v>
      </c>
    </row>
    <row r="552" spans="1:65" s="15" customFormat="1">
      <c r="B552" s="220"/>
      <c r="C552" s="221"/>
      <c r="D552" s="200" t="s">
        <v>172</v>
      </c>
      <c r="E552" s="222" t="s">
        <v>18</v>
      </c>
      <c r="F552" s="223" t="s">
        <v>175</v>
      </c>
      <c r="G552" s="221"/>
      <c r="H552" s="224">
        <v>9</v>
      </c>
      <c r="I552" s="225"/>
      <c r="J552" s="221"/>
      <c r="K552" s="221"/>
      <c r="L552" s="226"/>
      <c r="M552" s="227"/>
      <c r="N552" s="228"/>
      <c r="O552" s="228"/>
      <c r="P552" s="228"/>
      <c r="Q552" s="228"/>
      <c r="R552" s="228"/>
      <c r="S552" s="228"/>
      <c r="T552" s="229"/>
      <c r="AT552" s="230" t="s">
        <v>172</v>
      </c>
      <c r="AU552" s="230" t="s">
        <v>81</v>
      </c>
      <c r="AV552" s="15" t="s">
        <v>168</v>
      </c>
      <c r="AW552" s="15" t="s">
        <v>34</v>
      </c>
      <c r="AX552" s="15" t="s">
        <v>79</v>
      </c>
      <c r="AY552" s="230" t="s">
        <v>160</v>
      </c>
    </row>
    <row r="553" spans="1:65" s="2" customFormat="1" ht="22.2" customHeight="1">
      <c r="A553" s="37"/>
      <c r="B553" s="38"/>
      <c r="C553" s="181" t="s">
        <v>1110</v>
      </c>
      <c r="D553" s="181" t="s">
        <v>163</v>
      </c>
      <c r="E553" s="182" t="s">
        <v>2403</v>
      </c>
      <c r="F553" s="183" t="s">
        <v>2404</v>
      </c>
      <c r="G553" s="184" t="s">
        <v>439</v>
      </c>
      <c r="H553" s="185">
        <v>2</v>
      </c>
      <c r="I553" s="186"/>
      <c r="J553" s="185">
        <f>ROUND(I553*H553,2)</f>
        <v>0</v>
      </c>
      <c r="K553" s="183" t="s">
        <v>167</v>
      </c>
      <c r="L553" s="42"/>
      <c r="M553" s="187" t="s">
        <v>18</v>
      </c>
      <c r="N553" s="188" t="s">
        <v>43</v>
      </c>
      <c r="O553" s="67"/>
      <c r="P553" s="189">
        <f>O553*H553</f>
        <v>0</v>
      </c>
      <c r="Q553" s="189">
        <v>1.6199999999999999E-3</v>
      </c>
      <c r="R553" s="189">
        <f>Q553*H553</f>
        <v>3.2399999999999998E-3</v>
      </c>
      <c r="S553" s="189">
        <v>0</v>
      </c>
      <c r="T553" s="190">
        <f>S553*H553</f>
        <v>0</v>
      </c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R553" s="191" t="s">
        <v>168</v>
      </c>
      <c r="AT553" s="191" t="s">
        <v>163</v>
      </c>
      <c r="AU553" s="191" t="s">
        <v>81</v>
      </c>
      <c r="AY553" s="20" t="s">
        <v>160</v>
      </c>
      <c r="BE553" s="192">
        <f>IF(N553="základní",J553,0)</f>
        <v>0</v>
      </c>
      <c r="BF553" s="192">
        <f>IF(N553="snížená",J553,0)</f>
        <v>0</v>
      </c>
      <c r="BG553" s="192">
        <f>IF(N553="zákl. přenesená",J553,0)</f>
        <v>0</v>
      </c>
      <c r="BH553" s="192">
        <f>IF(N553="sníž. přenesená",J553,0)</f>
        <v>0</v>
      </c>
      <c r="BI553" s="192">
        <f>IF(N553="nulová",J553,0)</f>
        <v>0</v>
      </c>
      <c r="BJ553" s="20" t="s">
        <v>79</v>
      </c>
      <c r="BK553" s="192">
        <f>ROUND(I553*H553,2)</f>
        <v>0</v>
      </c>
      <c r="BL553" s="20" t="s">
        <v>168</v>
      </c>
      <c r="BM553" s="191" t="s">
        <v>2405</v>
      </c>
    </row>
    <row r="554" spans="1:65" s="2" customFormat="1">
      <c r="A554" s="37"/>
      <c r="B554" s="38"/>
      <c r="C554" s="39"/>
      <c r="D554" s="193" t="s">
        <v>170</v>
      </c>
      <c r="E554" s="39"/>
      <c r="F554" s="194" t="s">
        <v>2406</v>
      </c>
      <c r="G554" s="39"/>
      <c r="H554" s="39"/>
      <c r="I554" s="195"/>
      <c r="J554" s="39"/>
      <c r="K554" s="39"/>
      <c r="L554" s="42"/>
      <c r="M554" s="196"/>
      <c r="N554" s="197"/>
      <c r="O554" s="67"/>
      <c r="P554" s="67"/>
      <c r="Q554" s="67"/>
      <c r="R554" s="67"/>
      <c r="S554" s="67"/>
      <c r="T554" s="68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T554" s="20" t="s">
        <v>170</v>
      </c>
      <c r="AU554" s="20" t="s">
        <v>81</v>
      </c>
    </row>
    <row r="555" spans="1:65" s="13" customFormat="1">
      <c r="B555" s="198"/>
      <c r="C555" s="199"/>
      <c r="D555" s="200" t="s">
        <v>172</v>
      </c>
      <c r="E555" s="201" t="s">
        <v>18</v>
      </c>
      <c r="F555" s="202" t="s">
        <v>2265</v>
      </c>
      <c r="G555" s="199"/>
      <c r="H555" s="201" t="s">
        <v>18</v>
      </c>
      <c r="I555" s="203"/>
      <c r="J555" s="199"/>
      <c r="K555" s="199"/>
      <c r="L555" s="204"/>
      <c r="M555" s="205"/>
      <c r="N555" s="206"/>
      <c r="O555" s="206"/>
      <c r="P555" s="206"/>
      <c r="Q555" s="206"/>
      <c r="R555" s="206"/>
      <c r="S555" s="206"/>
      <c r="T555" s="207"/>
      <c r="AT555" s="208" t="s">
        <v>172</v>
      </c>
      <c r="AU555" s="208" t="s">
        <v>81</v>
      </c>
      <c r="AV555" s="13" t="s">
        <v>79</v>
      </c>
      <c r="AW555" s="13" t="s">
        <v>34</v>
      </c>
      <c r="AX555" s="13" t="s">
        <v>72</v>
      </c>
      <c r="AY555" s="208" t="s">
        <v>160</v>
      </c>
    </row>
    <row r="556" spans="1:65" s="14" customFormat="1">
      <c r="B556" s="209"/>
      <c r="C556" s="210"/>
      <c r="D556" s="200" t="s">
        <v>172</v>
      </c>
      <c r="E556" s="211" t="s">
        <v>18</v>
      </c>
      <c r="F556" s="212" t="s">
        <v>2378</v>
      </c>
      <c r="G556" s="210"/>
      <c r="H556" s="213">
        <v>2</v>
      </c>
      <c r="I556" s="214"/>
      <c r="J556" s="210"/>
      <c r="K556" s="210"/>
      <c r="L556" s="215"/>
      <c r="M556" s="216"/>
      <c r="N556" s="217"/>
      <c r="O556" s="217"/>
      <c r="P556" s="217"/>
      <c r="Q556" s="217"/>
      <c r="R556" s="217"/>
      <c r="S556" s="217"/>
      <c r="T556" s="218"/>
      <c r="AT556" s="219" t="s">
        <v>172</v>
      </c>
      <c r="AU556" s="219" t="s">
        <v>81</v>
      </c>
      <c r="AV556" s="14" t="s">
        <v>81</v>
      </c>
      <c r="AW556" s="14" t="s">
        <v>34</v>
      </c>
      <c r="AX556" s="14" t="s">
        <v>72</v>
      </c>
      <c r="AY556" s="219" t="s">
        <v>160</v>
      </c>
    </row>
    <row r="557" spans="1:65" s="15" customFormat="1">
      <c r="B557" s="220"/>
      <c r="C557" s="221"/>
      <c r="D557" s="200" t="s">
        <v>172</v>
      </c>
      <c r="E557" s="222" t="s">
        <v>18</v>
      </c>
      <c r="F557" s="223" t="s">
        <v>175</v>
      </c>
      <c r="G557" s="221"/>
      <c r="H557" s="224">
        <v>2</v>
      </c>
      <c r="I557" s="225"/>
      <c r="J557" s="221"/>
      <c r="K557" s="221"/>
      <c r="L557" s="226"/>
      <c r="M557" s="227"/>
      <c r="N557" s="228"/>
      <c r="O557" s="228"/>
      <c r="P557" s="228"/>
      <c r="Q557" s="228"/>
      <c r="R557" s="228"/>
      <c r="S557" s="228"/>
      <c r="T557" s="229"/>
      <c r="AT557" s="230" t="s">
        <v>172</v>
      </c>
      <c r="AU557" s="230" t="s">
        <v>81</v>
      </c>
      <c r="AV557" s="15" t="s">
        <v>168</v>
      </c>
      <c r="AW557" s="15" t="s">
        <v>34</v>
      </c>
      <c r="AX557" s="15" t="s">
        <v>79</v>
      </c>
      <c r="AY557" s="230" t="s">
        <v>160</v>
      </c>
    </row>
    <row r="558" spans="1:65" s="2" customFormat="1" ht="22.2" customHeight="1">
      <c r="A558" s="37"/>
      <c r="B558" s="38"/>
      <c r="C558" s="245" t="s">
        <v>1116</v>
      </c>
      <c r="D558" s="245" t="s">
        <v>674</v>
      </c>
      <c r="E558" s="246" t="s">
        <v>2407</v>
      </c>
      <c r="F558" s="247" t="s">
        <v>2408</v>
      </c>
      <c r="G558" s="248" t="s">
        <v>439</v>
      </c>
      <c r="H558" s="249">
        <v>2</v>
      </c>
      <c r="I558" s="250"/>
      <c r="J558" s="249">
        <f>ROUND(I558*H558,2)</f>
        <v>0</v>
      </c>
      <c r="K558" s="247" t="s">
        <v>18</v>
      </c>
      <c r="L558" s="251"/>
      <c r="M558" s="252" t="s">
        <v>18</v>
      </c>
      <c r="N558" s="253" t="s">
        <v>43</v>
      </c>
      <c r="O558" s="67"/>
      <c r="P558" s="189">
        <f>O558*H558</f>
        <v>0</v>
      </c>
      <c r="Q558" s="189">
        <v>1.847E-2</v>
      </c>
      <c r="R558" s="189">
        <f>Q558*H558</f>
        <v>3.6940000000000001E-2</v>
      </c>
      <c r="S558" s="189">
        <v>0</v>
      </c>
      <c r="T558" s="190">
        <f>S558*H558</f>
        <v>0</v>
      </c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R558" s="191" t="s">
        <v>220</v>
      </c>
      <c r="AT558" s="191" t="s">
        <v>674</v>
      </c>
      <c r="AU558" s="191" t="s">
        <v>81</v>
      </c>
      <c r="AY558" s="20" t="s">
        <v>160</v>
      </c>
      <c r="BE558" s="192">
        <f>IF(N558="základní",J558,0)</f>
        <v>0</v>
      </c>
      <c r="BF558" s="192">
        <f>IF(N558="snížená",J558,0)</f>
        <v>0</v>
      </c>
      <c r="BG558" s="192">
        <f>IF(N558="zákl. přenesená",J558,0)</f>
        <v>0</v>
      </c>
      <c r="BH558" s="192">
        <f>IF(N558="sníž. přenesená",J558,0)</f>
        <v>0</v>
      </c>
      <c r="BI558" s="192">
        <f>IF(N558="nulová",J558,0)</f>
        <v>0</v>
      </c>
      <c r="BJ558" s="20" t="s">
        <v>79</v>
      </c>
      <c r="BK558" s="192">
        <f>ROUND(I558*H558,2)</f>
        <v>0</v>
      </c>
      <c r="BL558" s="20" t="s">
        <v>168</v>
      </c>
      <c r="BM558" s="191" t="s">
        <v>2409</v>
      </c>
    </row>
    <row r="559" spans="1:65" s="13" customFormat="1">
      <c r="B559" s="198"/>
      <c r="C559" s="199"/>
      <c r="D559" s="200" t="s">
        <v>172</v>
      </c>
      <c r="E559" s="201" t="s">
        <v>18</v>
      </c>
      <c r="F559" s="202" t="s">
        <v>2265</v>
      </c>
      <c r="G559" s="199"/>
      <c r="H559" s="201" t="s">
        <v>18</v>
      </c>
      <c r="I559" s="203"/>
      <c r="J559" s="199"/>
      <c r="K559" s="199"/>
      <c r="L559" s="204"/>
      <c r="M559" s="205"/>
      <c r="N559" s="206"/>
      <c r="O559" s="206"/>
      <c r="P559" s="206"/>
      <c r="Q559" s="206"/>
      <c r="R559" s="206"/>
      <c r="S559" s="206"/>
      <c r="T559" s="207"/>
      <c r="AT559" s="208" t="s">
        <v>172</v>
      </c>
      <c r="AU559" s="208" t="s">
        <v>81</v>
      </c>
      <c r="AV559" s="13" t="s">
        <v>79</v>
      </c>
      <c r="AW559" s="13" t="s">
        <v>34</v>
      </c>
      <c r="AX559" s="13" t="s">
        <v>72</v>
      </c>
      <c r="AY559" s="208" t="s">
        <v>160</v>
      </c>
    </row>
    <row r="560" spans="1:65" s="14" customFormat="1">
      <c r="B560" s="209"/>
      <c r="C560" s="210"/>
      <c r="D560" s="200" t="s">
        <v>172</v>
      </c>
      <c r="E560" s="211" t="s">
        <v>18</v>
      </c>
      <c r="F560" s="212" t="s">
        <v>2378</v>
      </c>
      <c r="G560" s="210"/>
      <c r="H560" s="213">
        <v>2</v>
      </c>
      <c r="I560" s="214"/>
      <c r="J560" s="210"/>
      <c r="K560" s="210"/>
      <c r="L560" s="215"/>
      <c r="M560" s="216"/>
      <c r="N560" s="217"/>
      <c r="O560" s="217"/>
      <c r="P560" s="217"/>
      <c r="Q560" s="217"/>
      <c r="R560" s="217"/>
      <c r="S560" s="217"/>
      <c r="T560" s="218"/>
      <c r="AT560" s="219" t="s">
        <v>172</v>
      </c>
      <c r="AU560" s="219" t="s">
        <v>81</v>
      </c>
      <c r="AV560" s="14" t="s">
        <v>81</v>
      </c>
      <c r="AW560" s="14" t="s">
        <v>34</v>
      </c>
      <c r="AX560" s="14" t="s">
        <v>72</v>
      </c>
      <c r="AY560" s="219" t="s">
        <v>160</v>
      </c>
    </row>
    <row r="561" spans="1:65" s="15" customFormat="1">
      <c r="B561" s="220"/>
      <c r="C561" s="221"/>
      <c r="D561" s="200" t="s">
        <v>172</v>
      </c>
      <c r="E561" s="222" t="s">
        <v>18</v>
      </c>
      <c r="F561" s="223" t="s">
        <v>175</v>
      </c>
      <c r="G561" s="221"/>
      <c r="H561" s="224">
        <v>2</v>
      </c>
      <c r="I561" s="225"/>
      <c r="J561" s="221"/>
      <c r="K561" s="221"/>
      <c r="L561" s="226"/>
      <c r="M561" s="227"/>
      <c r="N561" s="228"/>
      <c r="O561" s="228"/>
      <c r="P561" s="228"/>
      <c r="Q561" s="228"/>
      <c r="R561" s="228"/>
      <c r="S561" s="228"/>
      <c r="T561" s="229"/>
      <c r="AT561" s="230" t="s">
        <v>172</v>
      </c>
      <c r="AU561" s="230" t="s">
        <v>81</v>
      </c>
      <c r="AV561" s="15" t="s">
        <v>168</v>
      </c>
      <c r="AW561" s="15" t="s">
        <v>34</v>
      </c>
      <c r="AX561" s="15" t="s">
        <v>79</v>
      </c>
      <c r="AY561" s="230" t="s">
        <v>160</v>
      </c>
    </row>
    <row r="562" spans="1:65" s="2" customFormat="1" ht="22.2" customHeight="1">
      <c r="A562" s="37"/>
      <c r="B562" s="38"/>
      <c r="C562" s="181" t="s">
        <v>1121</v>
      </c>
      <c r="D562" s="181" t="s">
        <v>163</v>
      </c>
      <c r="E562" s="182" t="s">
        <v>2410</v>
      </c>
      <c r="F562" s="183" t="s">
        <v>2411</v>
      </c>
      <c r="G562" s="184" t="s">
        <v>439</v>
      </c>
      <c r="H562" s="185">
        <v>2</v>
      </c>
      <c r="I562" s="186"/>
      <c r="J562" s="185">
        <f>ROUND(I562*H562,2)</f>
        <v>0</v>
      </c>
      <c r="K562" s="183" t="s">
        <v>167</v>
      </c>
      <c r="L562" s="42"/>
      <c r="M562" s="187" t="s">
        <v>18</v>
      </c>
      <c r="N562" s="188" t="s">
        <v>43</v>
      </c>
      <c r="O562" s="67"/>
      <c r="P562" s="189">
        <f>O562*H562</f>
        <v>0</v>
      </c>
      <c r="Q562" s="189">
        <v>1.65E-3</v>
      </c>
      <c r="R562" s="189">
        <f>Q562*H562</f>
        <v>3.3E-3</v>
      </c>
      <c r="S562" s="189">
        <v>0</v>
      </c>
      <c r="T562" s="190">
        <f>S562*H562</f>
        <v>0</v>
      </c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R562" s="191" t="s">
        <v>168</v>
      </c>
      <c r="AT562" s="191" t="s">
        <v>163</v>
      </c>
      <c r="AU562" s="191" t="s">
        <v>81</v>
      </c>
      <c r="AY562" s="20" t="s">
        <v>160</v>
      </c>
      <c r="BE562" s="192">
        <f>IF(N562="základní",J562,0)</f>
        <v>0</v>
      </c>
      <c r="BF562" s="192">
        <f>IF(N562="snížená",J562,0)</f>
        <v>0</v>
      </c>
      <c r="BG562" s="192">
        <f>IF(N562="zákl. přenesená",J562,0)</f>
        <v>0</v>
      </c>
      <c r="BH562" s="192">
        <f>IF(N562="sníž. přenesená",J562,0)</f>
        <v>0</v>
      </c>
      <c r="BI562" s="192">
        <f>IF(N562="nulová",J562,0)</f>
        <v>0</v>
      </c>
      <c r="BJ562" s="20" t="s">
        <v>79</v>
      </c>
      <c r="BK562" s="192">
        <f>ROUND(I562*H562,2)</f>
        <v>0</v>
      </c>
      <c r="BL562" s="20" t="s">
        <v>168</v>
      </c>
      <c r="BM562" s="191" t="s">
        <v>2412</v>
      </c>
    </row>
    <row r="563" spans="1:65" s="2" customFormat="1">
      <c r="A563" s="37"/>
      <c r="B563" s="38"/>
      <c r="C563" s="39"/>
      <c r="D563" s="193" t="s">
        <v>170</v>
      </c>
      <c r="E563" s="39"/>
      <c r="F563" s="194" t="s">
        <v>2413</v>
      </c>
      <c r="G563" s="39"/>
      <c r="H563" s="39"/>
      <c r="I563" s="195"/>
      <c r="J563" s="39"/>
      <c r="K563" s="39"/>
      <c r="L563" s="42"/>
      <c r="M563" s="196"/>
      <c r="N563" s="197"/>
      <c r="O563" s="67"/>
      <c r="P563" s="67"/>
      <c r="Q563" s="67"/>
      <c r="R563" s="67"/>
      <c r="S563" s="67"/>
      <c r="T563" s="68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T563" s="20" t="s">
        <v>170</v>
      </c>
      <c r="AU563" s="20" t="s">
        <v>81</v>
      </c>
    </row>
    <row r="564" spans="1:65" s="13" customFormat="1">
      <c r="B564" s="198"/>
      <c r="C564" s="199"/>
      <c r="D564" s="200" t="s">
        <v>172</v>
      </c>
      <c r="E564" s="201" t="s">
        <v>18</v>
      </c>
      <c r="F564" s="202" t="s">
        <v>2265</v>
      </c>
      <c r="G564" s="199"/>
      <c r="H564" s="201" t="s">
        <v>18</v>
      </c>
      <c r="I564" s="203"/>
      <c r="J564" s="199"/>
      <c r="K564" s="199"/>
      <c r="L564" s="204"/>
      <c r="M564" s="205"/>
      <c r="N564" s="206"/>
      <c r="O564" s="206"/>
      <c r="P564" s="206"/>
      <c r="Q564" s="206"/>
      <c r="R564" s="206"/>
      <c r="S564" s="206"/>
      <c r="T564" s="207"/>
      <c r="AT564" s="208" t="s">
        <v>172</v>
      </c>
      <c r="AU564" s="208" t="s">
        <v>81</v>
      </c>
      <c r="AV564" s="13" t="s">
        <v>79</v>
      </c>
      <c r="AW564" s="13" t="s">
        <v>34</v>
      </c>
      <c r="AX564" s="13" t="s">
        <v>72</v>
      </c>
      <c r="AY564" s="208" t="s">
        <v>160</v>
      </c>
    </row>
    <row r="565" spans="1:65" s="14" customFormat="1">
      <c r="B565" s="209"/>
      <c r="C565" s="210"/>
      <c r="D565" s="200" t="s">
        <v>172</v>
      </c>
      <c r="E565" s="211" t="s">
        <v>18</v>
      </c>
      <c r="F565" s="212" t="s">
        <v>2267</v>
      </c>
      <c r="G565" s="210"/>
      <c r="H565" s="213">
        <v>1</v>
      </c>
      <c r="I565" s="214"/>
      <c r="J565" s="210"/>
      <c r="K565" s="210"/>
      <c r="L565" s="215"/>
      <c r="M565" s="216"/>
      <c r="N565" s="217"/>
      <c r="O565" s="217"/>
      <c r="P565" s="217"/>
      <c r="Q565" s="217"/>
      <c r="R565" s="217"/>
      <c r="S565" s="217"/>
      <c r="T565" s="218"/>
      <c r="AT565" s="219" t="s">
        <v>172</v>
      </c>
      <c r="AU565" s="219" t="s">
        <v>81</v>
      </c>
      <c r="AV565" s="14" t="s">
        <v>81</v>
      </c>
      <c r="AW565" s="14" t="s">
        <v>34</v>
      </c>
      <c r="AX565" s="14" t="s">
        <v>72</v>
      </c>
      <c r="AY565" s="219" t="s">
        <v>160</v>
      </c>
    </row>
    <row r="566" spans="1:65" s="14" customFormat="1">
      <c r="B566" s="209"/>
      <c r="C566" s="210"/>
      <c r="D566" s="200" t="s">
        <v>172</v>
      </c>
      <c r="E566" s="211" t="s">
        <v>18</v>
      </c>
      <c r="F566" s="212" t="s">
        <v>2320</v>
      </c>
      <c r="G566" s="210"/>
      <c r="H566" s="213">
        <v>1</v>
      </c>
      <c r="I566" s="214"/>
      <c r="J566" s="210"/>
      <c r="K566" s="210"/>
      <c r="L566" s="215"/>
      <c r="M566" s="216"/>
      <c r="N566" s="217"/>
      <c r="O566" s="217"/>
      <c r="P566" s="217"/>
      <c r="Q566" s="217"/>
      <c r="R566" s="217"/>
      <c r="S566" s="217"/>
      <c r="T566" s="218"/>
      <c r="AT566" s="219" t="s">
        <v>172</v>
      </c>
      <c r="AU566" s="219" t="s">
        <v>81</v>
      </c>
      <c r="AV566" s="14" t="s">
        <v>81</v>
      </c>
      <c r="AW566" s="14" t="s">
        <v>34</v>
      </c>
      <c r="AX566" s="14" t="s">
        <v>72</v>
      </c>
      <c r="AY566" s="219" t="s">
        <v>160</v>
      </c>
    </row>
    <row r="567" spans="1:65" s="15" customFormat="1">
      <c r="B567" s="220"/>
      <c r="C567" s="221"/>
      <c r="D567" s="200" t="s">
        <v>172</v>
      </c>
      <c r="E567" s="222" t="s">
        <v>18</v>
      </c>
      <c r="F567" s="223" t="s">
        <v>175</v>
      </c>
      <c r="G567" s="221"/>
      <c r="H567" s="224">
        <v>2</v>
      </c>
      <c r="I567" s="225"/>
      <c r="J567" s="221"/>
      <c r="K567" s="221"/>
      <c r="L567" s="226"/>
      <c r="M567" s="227"/>
      <c r="N567" s="228"/>
      <c r="O567" s="228"/>
      <c r="P567" s="228"/>
      <c r="Q567" s="228"/>
      <c r="R567" s="228"/>
      <c r="S567" s="228"/>
      <c r="T567" s="229"/>
      <c r="AT567" s="230" t="s">
        <v>172</v>
      </c>
      <c r="AU567" s="230" t="s">
        <v>81</v>
      </c>
      <c r="AV567" s="15" t="s">
        <v>168</v>
      </c>
      <c r="AW567" s="15" t="s">
        <v>34</v>
      </c>
      <c r="AX567" s="15" t="s">
        <v>79</v>
      </c>
      <c r="AY567" s="230" t="s">
        <v>160</v>
      </c>
    </row>
    <row r="568" spans="1:65" s="2" customFormat="1" ht="22.2" customHeight="1">
      <c r="A568" s="37"/>
      <c r="B568" s="38"/>
      <c r="C568" s="245" t="s">
        <v>1125</v>
      </c>
      <c r="D568" s="245" t="s">
        <v>674</v>
      </c>
      <c r="E568" s="246" t="s">
        <v>2414</v>
      </c>
      <c r="F568" s="247" t="s">
        <v>2415</v>
      </c>
      <c r="G568" s="248" t="s">
        <v>439</v>
      </c>
      <c r="H568" s="249">
        <v>2</v>
      </c>
      <c r="I568" s="250"/>
      <c r="J568" s="249">
        <f>ROUND(I568*H568,2)</f>
        <v>0</v>
      </c>
      <c r="K568" s="247" t="s">
        <v>167</v>
      </c>
      <c r="L568" s="251"/>
      <c r="M568" s="252" t="s">
        <v>18</v>
      </c>
      <c r="N568" s="253" t="s">
        <v>43</v>
      </c>
      <c r="O568" s="67"/>
      <c r="P568" s="189">
        <f>O568*H568</f>
        <v>0</v>
      </c>
      <c r="Q568" s="189">
        <v>2.4500000000000001E-2</v>
      </c>
      <c r="R568" s="189">
        <f>Q568*H568</f>
        <v>4.9000000000000002E-2</v>
      </c>
      <c r="S568" s="189">
        <v>0</v>
      </c>
      <c r="T568" s="190">
        <f>S568*H568</f>
        <v>0</v>
      </c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R568" s="191" t="s">
        <v>220</v>
      </c>
      <c r="AT568" s="191" t="s">
        <v>674</v>
      </c>
      <c r="AU568" s="191" t="s">
        <v>81</v>
      </c>
      <c r="AY568" s="20" t="s">
        <v>160</v>
      </c>
      <c r="BE568" s="192">
        <f>IF(N568="základní",J568,0)</f>
        <v>0</v>
      </c>
      <c r="BF568" s="192">
        <f>IF(N568="snížená",J568,0)</f>
        <v>0</v>
      </c>
      <c r="BG568" s="192">
        <f>IF(N568="zákl. přenesená",J568,0)</f>
        <v>0</v>
      </c>
      <c r="BH568" s="192">
        <f>IF(N568="sníž. přenesená",J568,0)</f>
        <v>0</v>
      </c>
      <c r="BI568" s="192">
        <f>IF(N568="nulová",J568,0)</f>
        <v>0</v>
      </c>
      <c r="BJ568" s="20" t="s">
        <v>79</v>
      </c>
      <c r="BK568" s="192">
        <f>ROUND(I568*H568,2)</f>
        <v>0</v>
      </c>
      <c r="BL568" s="20" t="s">
        <v>168</v>
      </c>
      <c r="BM568" s="191" t="s">
        <v>2416</v>
      </c>
    </row>
    <row r="569" spans="1:65" s="13" customFormat="1">
      <c r="B569" s="198"/>
      <c r="C569" s="199"/>
      <c r="D569" s="200" t="s">
        <v>172</v>
      </c>
      <c r="E569" s="201" t="s">
        <v>18</v>
      </c>
      <c r="F569" s="202" t="s">
        <v>2265</v>
      </c>
      <c r="G569" s="199"/>
      <c r="H569" s="201" t="s">
        <v>18</v>
      </c>
      <c r="I569" s="203"/>
      <c r="J569" s="199"/>
      <c r="K569" s="199"/>
      <c r="L569" s="204"/>
      <c r="M569" s="205"/>
      <c r="N569" s="206"/>
      <c r="O569" s="206"/>
      <c r="P569" s="206"/>
      <c r="Q569" s="206"/>
      <c r="R569" s="206"/>
      <c r="S569" s="206"/>
      <c r="T569" s="207"/>
      <c r="AT569" s="208" t="s">
        <v>172</v>
      </c>
      <c r="AU569" s="208" t="s">
        <v>81</v>
      </c>
      <c r="AV569" s="13" t="s">
        <v>79</v>
      </c>
      <c r="AW569" s="13" t="s">
        <v>34</v>
      </c>
      <c r="AX569" s="13" t="s">
        <v>72</v>
      </c>
      <c r="AY569" s="208" t="s">
        <v>160</v>
      </c>
    </row>
    <row r="570" spans="1:65" s="14" customFormat="1">
      <c r="B570" s="209"/>
      <c r="C570" s="210"/>
      <c r="D570" s="200" t="s">
        <v>172</v>
      </c>
      <c r="E570" s="211" t="s">
        <v>18</v>
      </c>
      <c r="F570" s="212" t="s">
        <v>2267</v>
      </c>
      <c r="G570" s="210"/>
      <c r="H570" s="213">
        <v>1</v>
      </c>
      <c r="I570" s="214"/>
      <c r="J570" s="210"/>
      <c r="K570" s="210"/>
      <c r="L570" s="215"/>
      <c r="M570" s="216"/>
      <c r="N570" s="217"/>
      <c r="O570" s="217"/>
      <c r="P570" s="217"/>
      <c r="Q570" s="217"/>
      <c r="R570" s="217"/>
      <c r="S570" s="217"/>
      <c r="T570" s="218"/>
      <c r="AT570" s="219" t="s">
        <v>172</v>
      </c>
      <c r="AU570" s="219" t="s">
        <v>81</v>
      </c>
      <c r="AV570" s="14" t="s">
        <v>81</v>
      </c>
      <c r="AW570" s="14" t="s">
        <v>34</v>
      </c>
      <c r="AX570" s="14" t="s">
        <v>72</v>
      </c>
      <c r="AY570" s="219" t="s">
        <v>160</v>
      </c>
    </row>
    <row r="571" spans="1:65" s="14" customFormat="1">
      <c r="B571" s="209"/>
      <c r="C571" s="210"/>
      <c r="D571" s="200" t="s">
        <v>172</v>
      </c>
      <c r="E571" s="211" t="s">
        <v>18</v>
      </c>
      <c r="F571" s="212" t="s">
        <v>2320</v>
      </c>
      <c r="G571" s="210"/>
      <c r="H571" s="213">
        <v>1</v>
      </c>
      <c r="I571" s="214"/>
      <c r="J571" s="210"/>
      <c r="K571" s="210"/>
      <c r="L571" s="215"/>
      <c r="M571" s="216"/>
      <c r="N571" s="217"/>
      <c r="O571" s="217"/>
      <c r="P571" s="217"/>
      <c r="Q571" s="217"/>
      <c r="R571" s="217"/>
      <c r="S571" s="217"/>
      <c r="T571" s="218"/>
      <c r="AT571" s="219" t="s">
        <v>172</v>
      </c>
      <c r="AU571" s="219" t="s">
        <v>81</v>
      </c>
      <c r="AV571" s="14" t="s">
        <v>81</v>
      </c>
      <c r="AW571" s="14" t="s">
        <v>34</v>
      </c>
      <c r="AX571" s="14" t="s">
        <v>72</v>
      </c>
      <c r="AY571" s="219" t="s">
        <v>160</v>
      </c>
    </row>
    <row r="572" spans="1:65" s="15" customFormat="1">
      <c r="B572" s="220"/>
      <c r="C572" s="221"/>
      <c r="D572" s="200" t="s">
        <v>172</v>
      </c>
      <c r="E572" s="222" t="s">
        <v>18</v>
      </c>
      <c r="F572" s="223" t="s">
        <v>175</v>
      </c>
      <c r="G572" s="221"/>
      <c r="H572" s="224">
        <v>2</v>
      </c>
      <c r="I572" s="225"/>
      <c r="J572" s="221"/>
      <c r="K572" s="221"/>
      <c r="L572" s="226"/>
      <c r="M572" s="227"/>
      <c r="N572" s="228"/>
      <c r="O572" s="228"/>
      <c r="P572" s="228"/>
      <c r="Q572" s="228"/>
      <c r="R572" s="228"/>
      <c r="S572" s="228"/>
      <c r="T572" s="229"/>
      <c r="AT572" s="230" t="s">
        <v>172</v>
      </c>
      <c r="AU572" s="230" t="s">
        <v>81</v>
      </c>
      <c r="AV572" s="15" t="s">
        <v>168</v>
      </c>
      <c r="AW572" s="15" t="s">
        <v>34</v>
      </c>
      <c r="AX572" s="15" t="s">
        <v>79</v>
      </c>
      <c r="AY572" s="230" t="s">
        <v>160</v>
      </c>
    </row>
    <row r="573" spans="1:65" s="2" customFormat="1" ht="22.2" customHeight="1">
      <c r="A573" s="37"/>
      <c r="B573" s="38"/>
      <c r="C573" s="181" t="s">
        <v>1130</v>
      </c>
      <c r="D573" s="181" t="s">
        <v>163</v>
      </c>
      <c r="E573" s="182" t="s">
        <v>2417</v>
      </c>
      <c r="F573" s="183" t="s">
        <v>2418</v>
      </c>
      <c r="G573" s="184" t="s">
        <v>439</v>
      </c>
      <c r="H573" s="185">
        <v>1</v>
      </c>
      <c r="I573" s="186"/>
      <c r="J573" s="185">
        <f>ROUND(I573*H573,2)</f>
        <v>0</v>
      </c>
      <c r="K573" s="183" t="s">
        <v>167</v>
      </c>
      <c r="L573" s="42"/>
      <c r="M573" s="187" t="s">
        <v>18</v>
      </c>
      <c r="N573" s="188" t="s">
        <v>43</v>
      </c>
      <c r="O573" s="67"/>
      <c r="P573" s="189">
        <f>O573*H573</f>
        <v>0</v>
      </c>
      <c r="Q573" s="189">
        <v>2.81E-3</v>
      </c>
      <c r="R573" s="189">
        <f>Q573*H573</f>
        <v>2.81E-3</v>
      </c>
      <c r="S573" s="189">
        <v>0</v>
      </c>
      <c r="T573" s="190">
        <f>S573*H573</f>
        <v>0</v>
      </c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R573" s="191" t="s">
        <v>168</v>
      </c>
      <c r="AT573" s="191" t="s">
        <v>163</v>
      </c>
      <c r="AU573" s="191" t="s">
        <v>81</v>
      </c>
      <c r="AY573" s="20" t="s">
        <v>160</v>
      </c>
      <c r="BE573" s="192">
        <f>IF(N573="základní",J573,0)</f>
        <v>0</v>
      </c>
      <c r="BF573" s="192">
        <f>IF(N573="snížená",J573,0)</f>
        <v>0</v>
      </c>
      <c r="BG573" s="192">
        <f>IF(N573="zákl. přenesená",J573,0)</f>
        <v>0</v>
      </c>
      <c r="BH573" s="192">
        <f>IF(N573="sníž. přenesená",J573,0)</f>
        <v>0</v>
      </c>
      <c r="BI573" s="192">
        <f>IF(N573="nulová",J573,0)</f>
        <v>0</v>
      </c>
      <c r="BJ573" s="20" t="s">
        <v>79</v>
      </c>
      <c r="BK573" s="192">
        <f>ROUND(I573*H573,2)</f>
        <v>0</v>
      </c>
      <c r="BL573" s="20" t="s">
        <v>168</v>
      </c>
      <c r="BM573" s="191" t="s">
        <v>2419</v>
      </c>
    </row>
    <row r="574" spans="1:65" s="2" customFormat="1">
      <c r="A574" s="37"/>
      <c r="B574" s="38"/>
      <c r="C574" s="39"/>
      <c r="D574" s="193" t="s">
        <v>170</v>
      </c>
      <c r="E574" s="39"/>
      <c r="F574" s="194" t="s">
        <v>2420</v>
      </c>
      <c r="G574" s="39"/>
      <c r="H574" s="39"/>
      <c r="I574" s="195"/>
      <c r="J574" s="39"/>
      <c r="K574" s="39"/>
      <c r="L574" s="42"/>
      <c r="M574" s="196"/>
      <c r="N574" s="197"/>
      <c r="O574" s="67"/>
      <c r="P574" s="67"/>
      <c r="Q574" s="67"/>
      <c r="R574" s="67"/>
      <c r="S574" s="67"/>
      <c r="T574" s="68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T574" s="20" t="s">
        <v>170</v>
      </c>
      <c r="AU574" s="20" t="s">
        <v>81</v>
      </c>
    </row>
    <row r="575" spans="1:65" s="13" customFormat="1">
      <c r="B575" s="198"/>
      <c r="C575" s="199"/>
      <c r="D575" s="200" t="s">
        <v>172</v>
      </c>
      <c r="E575" s="201" t="s">
        <v>18</v>
      </c>
      <c r="F575" s="202" t="s">
        <v>2265</v>
      </c>
      <c r="G575" s="199"/>
      <c r="H575" s="201" t="s">
        <v>18</v>
      </c>
      <c r="I575" s="203"/>
      <c r="J575" s="199"/>
      <c r="K575" s="199"/>
      <c r="L575" s="204"/>
      <c r="M575" s="205"/>
      <c r="N575" s="206"/>
      <c r="O575" s="206"/>
      <c r="P575" s="206"/>
      <c r="Q575" s="206"/>
      <c r="R575" s="206"/>
      <c r="S575" s="206"/>
      <c r="T575" s="207"/>
      <c r="AT575" s="208" t="s">
        <v>172</v>
      </c>
      <c r="AU575" s="208" t="s">
        <v>81</v>
      </c>
      <c r="AV575" s="13" t="s">
        <v>79</v>
      </c>
      <c r="AW575" s="13" t="s">
        <v>34</v>
      </c>
      <c r="AX575" s="13" t="s">
        <v>72</v>
      </c>
      <c r="AY575" s="208" t="s">
        <v>160</v>
      </c>
    </row>
    <row r="576" spans="1:65" s="14" customFormat="1">
      <c r="B576" s="209"/>
      <c r="C576" s="210"/>
      <c r="D576" s="200" t="s">
        <v>172</v>
      </c>
      <c r="E576" s="211" t="s">
        <v>18</v>
      </c>
      <c r="F576" s="212" t="s">
        <v>2267</v>
      </c>
      <c r="G576" s="210"/>
      <c r="H576" s="213">
        <v>1</v>
      </c>
      <c r="I576" s="214"/>
      <c r="J576" s="210"/>
      <c r="K576" s="210"/>
      <c r="L576" s="215"/>
      <c r="M576" s="216"/>
      <c r="N576" s="217"/>
      <c r="O576" s="217"/>
      <c r="P576" s="217"/>
      <c r="Q576" s="217"/>
      <c r="R576" s="217"/>
      <c r="S576" s="217"/>
      <c r="T576" s="218"/>
      <c r="AT576" s="219" t="s">
        <v>172</v>
      </c>
      <c r="AU576" s="219" t="s">
        <v>81</v>
      </c>
      <c r="AV576" s="14" t="s">
        <v>81</v>
      </c>
      <c r="AW576" s="14" t="s">
        <v>34</v>
      </c>
      <c r="AX576" s="14" t="s">
        <v>72</v>
      </c>
      <c r="AY576" s="219" t="s">
        <v>160</v>
      </c>
    </row>
    <row r="577" spans="1:65" s="15" customFormat="1">
      <c r="B577" s="220"/>
      <c r="C577" s="221"/>
      <c r="D577" s="200" t="s">
        <v>172</v>
      </c>
      <c r="E577" s="222" t="s">
        <v>18</v>
      </c>
      <c r="F577" s="223" t="s">
        <v>175</v>
      </c>
      <c r="G577" s="221"/>
      <c r="H577" s="224">
        <v>1</v>
      </c>
      <c r="I577" s="225"/>
      <c r="J577" s="221"/>
      <c r="K577" s="221"/>
      <c r="L577" s="226"/>
      <c r="M577" s="227"/>
      <c r="N577" s="228"/>
      <c r="O577" s="228"/>
      <c r="P577" s="228"/>
      <c r="Q577" s="228"/>
      <c r="R577" s="228"/>
      <c r="S577" s="228"/>
      <c r="T577" s="229"/>
      <c r="AT577" s="230" t="s">
        <v>172</v>
      </c>
      <c r="AU577" s="230" t="s">
        <v>81</v>
      </c>
      <c r="AV577" s="15" t="s">
        <v>168</v>
      </c>
      <c r="AW577" s="15" t="s">
        <v>34</v>
      </c>
      <c r="AX577" s="15" t="s">
        <v>79</v>
      </c>
      <c r="AY577" s="230" t="s">
        <v>160</v>
      </c>
    </row>
    <row r="578" spans="1:65" s="2" customFormat="1" ht="22.2" customHeight="1">
      <c r="A578" s="37"/>
      <c r="B578" s="38"/>
      <c r="C578" s="245" t="s">
        <v>1135</v>
      </c>
      <c r="D578" s="245" t="s">
        <v>674</v>
      </c>
      <c r="E578" s="246" t="s">
        <v>2421</v>
      </c>
      <c r="F578" s="247" t="s">
        <v>2422</v>
      </c>
      <c r="G578" s="248" t="s">
        <v>439</v>
      </c>
      <c r="H578" s="249">
        <v>1</v>
      </c>
      <c r="I578" s="250"/>
      <c r="J578" s="249">
        <f>ROUND(I578*H578,2)</f>
        <v>0</v>
      </c>
      <c r="K578" s="247" t="s">
        <v>18</v>
      </c>
      <c r="L578" s="251"/>
      <c r="M578" s="252" t="s">
        <v>18</v>
      </c>
      <c r="N578" s="253" t="s">
        <v>43</v>
      </c>
      <c r="O578" s="67"/>
      <c r="P578" s="189">
        <f>O578*H578</f>
        <v>0</v>
      </c>
      <c r="Q578" s="189">
        <v>4.0500000000000001E-2</v>
      </c>
      <c r="R578" s="189">
        <f>Q578*H578</f>
        <v>4.0500000000000001E-2</v>
      </c>
      <c r="S578" s="189">
        <v>0</v>
      </c>
      <c r="T578" s="190">
        <f>S578*H578</f>
        <v>0</v>
      </c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R578" s="191" t="s">
        <v>220</v>
      </c>
      <c r="AT578" s="191" t="s">
        <v>674</v>
      </c>
      <c r="AU578" s="191" t="s">
        <v>81</v>
      </c>
      <c r="AY578" s="20" t="s">
        <v>160</v>
      </c>
      <c r="BE578" s="192">
        <f>IF(N578="základní",J578,0)</f>
        <v>0</v>
      </c>
      <c r="BF578" s="192">
        <f>IF(N578="snížená",J578,0)</f>
        <v>0</v>
      </c>
      <c r="BG578" s="192">
        <f>IF(N578="zákl. přenesená",J578,0)</f>
        <v>0</v>
      </c>
      <c r="BH578" s="192">
        <f>IF(N578="sníž. přenesená",J578,0)</f>
        <v>0</v>
      </c>
      <c r="BI578" s="192">
        <f>IF(N578="nulová",J578,0)</f>
        <v>0</v>
      </c>
      <c r="BJ578" s="20" t="s">
        <v>79</v>
      </c>
      <c r="BK578" s="192">
        <f>ROUND(I578*H578,2)</f>
        <v>0</v>
      </c>
      <c r="BL578" s="20" t="s">
        <v>168</v>
      </c>
      <c r="BM578" s="191" t="s">
        <v>2423</v>
      </c>
    </row>
    <row r="579" spans="1:65" s="13" customFormat="1">
      <c r="B579" s="198"/>
      <c r="C579" s="199"/>
      <c r="D579" s="200" t="s">
        <v>172</v>
      </c>
      <c r="E579" s="201" t="s">
        <v>18</v>
      </c>
      <c r="F579" s="202" t="s">
        <v>2265</v>
      </c>
      <c r="G579" s="199"/>
      <c r="H579" s="201" t="s">
        <v>18</v>
      </c>
      <c r="I579" s="203"/>
      <c r="J579" s="199"/>
      <c r="K579" s="199"/>
      <c r="L579" s="204"/>
      <c r="M579" s="205"/>
      <c r="N579" s="206"/>
      <c r="O579" s="206"/>
      <c r="P579" s="206"/>
      <c r="Q579" s="206"/>
      <c r="R579" s="206"/>
      <c r="S579" s="206"/>
      <c r="T579" s="207"/>
      <c r="AT579" s="208" t="s">
        <v>172</v>
      </c>
      <c r="AU579" s="208" t="s">
        <v>81</v>
      </c>
      <c r="AV579" s="13" t="s">
        <v>79</v>
      </c>
      <c r="AW579" s="13" t="s">
        <v>34</v>
      </c>
      <c r="AX579" s="13" t="s">
        <v>72</v>
      </c>
      <c r="AY579" s="208" t="s">
        <v>160</v>
      </c>
    </row>
    <row r="580" spans="1:65" s="14" customFormat="1">
      <c r="B580" s="209"/>
      <c r="C580" s="210"/>
      <c r="D580" s="200" t="s">
        <v>172</v>
      </c>
      <c r="E580" s="211" t="s">
        <v>18</v>
      </c>
      <c r="F580" s="212" t="s">
        <v>2267</v>
      </c>
      <c r="G580" s="210"/>
      <c r="H580" s="213">
        <v>1</v>
      </c>
      <c r="I580" s="214"/>
      <c r="J580" s="210"/>
      <c r="K580" s="210"/>
      <c r="L580" s="215"/>
      <c r="M580" s="216"/>
      <c r="N580" s="217"/>
      <c r="O580" s="217"/>
      <c r="P580" s="217"/>
      <c r="Q580" s="217"/>
      <c r="R580" s="217"/>
      <c r="S580" s="217"/>
      <c r="T580" s="218"/>
      <c r="AT580" s="219" t="s">
        <v>172</v>
      </c>
      <c r="AU580" s="219" t="s">
        <v>81</v>
      </c>
      <c r="AV580" s="14" t="s">
        <v>81</v>
      </c>
      <c r="AW580" s="14" t="s">
        <v>34</v>
      </c>
      <c r="AX580" s="14" t="s">
        <v>72</v>
      </c>
      <c r="AY580" s="219" t="s">
        <v>160</v>
      </c>
    </row>
    <row r="581" spans="1:65" s="15" customFormat="1">
      <c r="B581" s="220"/>
      <c r="C581" s="221"/>
      <c r="D581" s="200" t="s">
        <v>172</v>
      </c>
      <c r="E581" s="222" t="s">
        <v>18</v>
      </c>
      <c r="F581" s="223" t="s">
        <v>175</v>
      </c>
      <c r="G581" s="221"/>
      <c r="H581" s="224">
        <v>1</v>
      </c>
      <c r="I581" s="225"/>
      <c r="J581" s="221"/>
      <c r="K581" s="221"/>
      <c r="L581" s="226"/>
      <c r="M581" s="227"/>
      <c r="N581" s="228"/>
      <c r="O581" s="228"/>
      <c r="P581" s="228"/>
      <c r="Q581" s="228"/>
      <c r="R581" s="228"/>
      <c r="S581" s="228"/>
      <c r="T581" s="229"/>
      <c r="AT581" s="230" t="s">
        <v>172</v>
      </c>
      <c r="AU581" s="230" t="s">
        <v>81</v>
      </c>
      <c r="AV581" s="15" t="s">
        <v>168</v>
      </c>
      <c r="AW581" s="15" t="s">
        <v>34</v>
      </c>
      <c r="AX581" s="15" t="s">
        <v>79</v>
      </c>
      <c r="AY581" s="230" t="s">
        <v>160</v>
      </c>
    </row>
    <row r="582" spans="1:65" s="2" customFormat="1" ht="14.4" customHeight="1">
      <c r="A582" s="37"/>
      <c r="B582" s="38"/>
      <c r="C582" s="245" t="s">
        <v>1142</v>
      </c>
      <c r="D582" s="245" t="s">
        <v>674</v>
      </c>
      <c r="E582" s="246" t="s">
        <v>2424</v>
      </c>
      <c r="F582" s="247" t="s">
        <v>2425</v>
      </c>
      <c r="G582" s="248" t="s">
        <v>439</v>
      </c>
      <c r="H582" s="249">
        <v>4</v>
      </c>
      <c r="I582" s="250"/>
      <c r="J582" s="249">
        <f>ROUND(I582*H582,2)</f>
        <v>0</v>
      </c>
      <c r="K582" s="247" t="s">
        <v>167</v>
      </c>
      <c r="L582" s="251"/>
      <c r="M582" s="252" t="s">
        <v>18</v>
      </c>
      <c r="N582" s="253" t="s">
        <v>43</v>
      </c>
      <c r="O582" s="67"/>
      <c r="P582" s="189">
        <f>O582*H582</f>
        <v>0</v>
      </c>
      <c r="Q582" s="189">
        <v>7.3000000000000001E-3</v>
      </c>
      <c r="R582" s="189">
        <f>Q582*H582</f>
        <v>2.92E-2</v>
      </c>
      <c r="S582" s="189">
        <v>0</v>
      </c>
      <c r="T582" s="190">
        <f>S582*H582</f>
        <v>0</v>
      </c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R582" s="191" t="s">
        <v>220</v>
      </c>
      <c r="AT582" s="191" t="s">
        <v>674</v>
      </c>
      <c r="AU582" s="191" t="s">
        <v>81</v>
      </c>
      <c r="AY582" s="20" t="s">
        <v>160</v>
      </c>
      <c r="BE582" s="192">
        <f>IF(N582="základní",J582,0)</f>
        <v>0</v>
      </c>
      <c r="BF582" s="192">
        <f>IF(N582="snížená",J582,0)</f>
        <v>0</v>
      </c>
      <c r="BG582" s="192">
        <f>IF(N582="zákl. přenesená",J582,0)</f>
        <v>0</v>
      </c>
      <c r="BH582" s="192">
        <f>IF(N582="sníž. přenesená",J582,0)</f>
        <v>0</v>
      </c>
      <c r="BI582" s="192">
        <f>IF(N582="nulová",J582,0)</f>
        <v>0</v>
      </c>
      <c r="BJ582" s="20" t="s">
        <v>79</v>
      </c>
      <c r="BK582" s="192">
        <f>ROUND(I582*H582,2)</f>
        <v>0</v>
      </c>
      <c r="BL582" s="20" t="s">
        <v>168</v>
      </c>
      <c r="BM582" s="191" t="s">
        <v>2426</v>
      </c>
    </row>
    <row r="583" spans="1:65" s="13" customFormat="1">
      <c r="B583" s="198"/>
      <c r="C583" s="199"/>
      <c r="D583" s="200" t="s">
        <v>172</v>
      </c>
      <c r="E583" s="201" t="s">
        <v>18</v>
      </c>
      <c r="F583" s="202" t="s">
        <v>2265</v>
      </c>
      <c r="G583" s="199"/>
      <c r="H583" s="201" t="s">
        <v>18</v>
      </c>
      <c r="I583" s="203"/>
      <c r="J583" s="199"/>
      <c r="K583" s="199"/>
      <c r="L583" s="204"/>
      <c r="M583" s="205"/>
      <c r="N583" s="206"/>
      <c r="O583" s="206"/>
      <c r="P583" s="206"/>
      <c r="Q583" s="206"/>
      <c r="R583" s="206"/>
      <c r="S583" s="206"/>
      <c r="T583" s="207"/>
      <c r="AT583" s="208" t="s">
        <v>172</v>
      </c>
      <c r="AU583" s="208" t="s">
        <v>81</v>
      </c>
      <c r="AV583" s="13" t="s">
        <v>79</v>
      </c>
      <c r="AW583" s="13" t="s">
        <v>34</v>
      </c>
      <c r="AX583" s="13" t="s">
        <v>72</v>
      </c>
      <c r="AY583" s="208" t="s">
        <v>160</v>
      </c>
    </row>
    <row r="584" spans="1:65" s="14" customFormat="1">
      <c r="B584" s="209"/>
      <c r="C584" s="210"/>
      <c r="D584" s="200" t="s">
        <v>172</v>
      </c>
      <c r="E584" s="211" t="s">
        <v>18</v>
      </c>
      <c r="F584" s="212" t="s">
        <v>2427</v>
      </c>
      <c r="G584" s="210"/>
      <c r="H584" s="213">
        <v>3</v>
      </c>
      <c r="I584" s="214"/>
      <c r="J584" s="210"/>
      <c r="K584" s="210"/>
      <c r="L584" s="215"/>
      <c r="M584" s="216"/>
      <c r="N584" s="217"/>
      <c r="O584" s="217"/>
      <c r="P584" s="217"/>
      <c r="Q584" s="217"/>
      <c r="R584" s="217"/>
      <c r="S584" s="217"/>
      <c r="T584" s="218"/>
      <c r="AT584" s="219" t="s">
        <v>172</v>
      </c>
      <c r="AU584" s="219" t="s">
        <v>81</v>
      </c>
      <c r="AV584" s="14" t="s">
        <v>81</v>
      </c>
      <c r="AW584" s="14" t="s">
        <v>34</v>
      </c>
      <c r="AX584" s="14" t="s">
        <v>72</v>
      </c>
      <c r="AY584" s="219" t="s">
        <v>160</v>
      </c>
    </row>
    <row r="585" spans="1:65" s="14" customFormat="1">
      <c r="B585" s="209"/>
      <c r="C585" s="210"/>
      <c r="D585" s="200" t="s">
        <v>172</v>
      </c>
      <c r="E585" s="211" t="s">
        <v>18</v>
      </c>
      <c r="F585" s="212" t="s">
        <v>2320</v>
      </c>
      <c r="G585" s="210"/>
      <c r="H585" s="213">
        <v>1</v>
      </c>
      <c r="I585" s="214"/>
      <c r="J585" s="210"/>
      <c r="K585" s="210"/>
      <c r="L585" s="215"/>
      <c r="M585" s="216"/>
      <c r="N585" s="217"/>
      <c r="O585" s="217"/>
      <c r="P585" s="217"/>
      <c r="Q585" s="217"/>
      <c r="R585" s="217"/>
      <c r="S585" s="217"/>
      <c r="T585" s="218"/>
      <c r="AT585" s="219" t="s">
        <v>172</v>
      </c>
      <c r="AU585" s="219" t="s">
        <v>81</v>
      </c>
      <c r="AV585" s="14" t="s">
        <v>81</v>
      </c>
      <c r="AW585" s="14" t="s">
        <v>34</v>
      </c>
      <c r="AX585" s="14" t="s">
        <v>72</v>
      </c>
      <c r="AY585" s="219" t="s">
        <v>160</v>
      </c>
    </row>
    <row r="586" spans="1:65" s="15" customFormat="1">
      <c r="B586" s="220"/>
      <c r="C586" s="221"/>
      <c r="D586" s="200" t="s">
        <v>172</v>
      </c>
      <c r="E586" s="222" t="s">
        <v>18</v>
      </c>
      <c r="F586" s="223" t="s">
        <v>175</v>
      </c>
      <c r="G586" s="221"/>
      <c r="H586" s="224">
        <v>4</v>
      </c>
      <c r="I586" s="225"/>
      <c r="J586" s="221"/>
      <c r="K586" s="221"/>
      <c r="L586" s="226"/>
      <c r="M586" s="227"/>
      <c r="N586" s="228"/>
      <c r="O586" s="228"/>
      <c r="P586" s="228"/>
      <c r="Q586" s="228"/>
      <c r="R586" s="228"/>
      <c r="S586" s="228"/>
      <c r="T586" s="229"/>
      <c r="AT586" s="230" t="s">
        <v>172</v>
      </c>
      <c r="AU586" s="230" t="s">
        <v>81</v>
      </c>
      <c r="AV586" s="15" t="s">
        <v>168</v>
      </c>
      <c r="AW586" s="15" t="s">
        <v>34</v>
      </c>
      <c r="AX586" s="15" t="s">
        <v>79</v>
      </c>
      <c r="AY586" s="230" t="s">
        <v>160</v>
      </c>
    </row>
    <row r="587" spans="1:65" s="2" customFormat="1" ht="14.4" customHeight="1">
      <c r="A587" s="37"/>
      <c r="B587" s="38"/>
      <c r="C587" s="245" t="s">
        <v>1148</v>
      </c>
      <c r="D587" s="245" t="s">
        <v>674</v>
      </c>
      <c r="E587" s="246" t="s">
        <v>2428</v>
      </c>
      <c r="F587" s="247" t="s">
        <v>2429</v>
      </c>
      <c r="G587" s="248" t="s">
        <v>439</v>
      </c>
      <c r="H587" s="249">
        <v>1</v>
      </c>
      <c r="I587" s="250"/>
      <c r="J587" s="249">
        <f>ROUND(I587*H587,2)</f>
        <v>0</v>
      </c>
      <c r="K587" s="247" t="s">
        <v>167</v>
      </c>
      <c r="L587" s="251"/>
      <c r="M587" s="252" t="s">
        <v>18</v>
      </c>
      <c r="N587" s="253" t="s">
        <v>43</v>
      </c>
      <c r="O587" s="67"/>
      <c r="P587" s="189">
        <f>O587*H587</f>
        <v>0</v>
      </c>
      <c r="Q587" s="189">
        <v>7.3000000000000001E-3</v>
      </c>
      <c r="R587" s="189">
        <f>Q587*H587</f>
        <v>7.3000000000000001E-3</v>
      </c>
      <c r="S587" s="189">
        <v>0</v>
      </c>
      <c r="T587" s="190">
        <f>S587*H587</f>
        <v>0</v>
      </c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R587" s="191" t="s">
        <v>220</v>
      </c>
      <c r="AT587" s="191" t="s">
        <v>674</v>
      </c>
      <c r="AU587" s="191" t="s">
        <v>81</v>
      </c>
      <c r="AY587" s="20" t="s">
        <v>160</v>
      </c>
      <c r="BE587" s="192">
        <f>IF(N587="základní",J587,0)</f>
        <v>0</v>
      </c>
      <c r="BF587" s="192">
        <f>IF(N587="snížená",J587,0)</f>
        <v>0</v>
      </c>
      <c r="BG587" s="192">
        <f>IF(N587="zákl. přenesená",J587,0)</f>
        <v>0</v>
      </c>
      <c r="BH587" s="192">
        <f>IF(N587="sníž. přenesená",J587,0)</f>
        <v>0</v>
      </c>
      <c r="BI587" s="192">
        <f>IF(N587="nulová",J587,0)</f>
        <v>0</v>
      </c>
      <c r="BJ587" s="20" t="s">
        <v>79</v>
      </c>
      <c r="BK587" s="192">
        <f>ROUND(I587*H587,2)</f>
        <v>0</v>
      </c>
      <c r="BL587" s="20" t="s">
        <v>168</v>
      </c>
      <c r="BM587" s="191" t="s">
        <v>2430</v>
      </c>
    </row>
    <row r="588" spans="1:65" s="13" customFormat="1">
      <c r="B588" s="198"/>
      <c r="C588" s="199"/>
      <c r="D588" s="200" t="s">
        <v>172</v>
      </c>
      <c r="E588" s="201" t="s">
        <v>18</v>
      </c>
      <c r="F588" s="202" t="s">
        <v>2265</v>
      </c>
      <c r="G588" s="199"/>
      <c r="H588" s="201" t="s">
        <v>18</v>
      </c>
      <c r="I588" s="203"/>
      <c r="J588" s="199"/>
      <c r="K588" s="199"/>
      <c r="L588" s="204"/>
      <c r="M588" s="205"/>
      <c r="N588" s="206"/>
      <c r="O588" s="206"/>
      <c r="P588" s="206"/>
      <c r="Q588" s="206"/>
      <c r="R588" s="206"/>
      <c r="S588" s="206"/>
      <c r="T588" s="207"/>
      <c r="AT588" s="208" t="s">
        <v>172</v>
      </c>
      <c r="AU588" s="208" t="s">
        <v>81</v>
      </c>
      <c r="AV588" s="13" t="s">
        <v>79</v>
      </c>
      <c r="AW588" s="13" t="s">
        <v>34</v>
      </c>
      <c r="AX588" s="13" t="s">
        <v>72</v>
      </c>
      <c r="AY588" s="208" t="s">
        <v>160</v>
      </c>
    </row>
    <row r="589" spans="1:65" s="14" customFormat="1">
      <c r="B589" s="209"/>
      <c r="C589" s="210"/>
      <c r="D589" s="200" t="s">
        <v>172</v>
      </c>
      <c r="E589" s="211" t="s">
        <v>18</v>
      </c>
      <c r="F589" s="212" t="s">
        <v>2267</v>
      </c>
      <c r="G589" s="210"/>
      <c r="H589" s="213">
        <v>1</v>
      </c>
      <c r="I589" s="214"/>
      <c r="J589" s="210"/>
      <c r="K589" s="210"/>
      <c r="L589" s="215"/>
      <c r="M589" s="216"/>
      <c r="N589" s="217"/>
      <c r="O589" s="217"/>
      <c r="P589" s="217"/>
      <c r="Q589" s="217"/>
      <c r="R589" s="217"/>
      <c r="S589" s="217"/>
      <c r="T589" s="218"/>
      <c r="AT589" s="219" t="s">
        <v>172</v>
      </c>
      <c r="AU589" s="219" t="s">
        <v>81</v>
      </c>
      <c r="AV589" s="14" t="s">
        <v>81</v>
      </c>
      <c r="AW589" s="14" t="s">
        <v>34</v>
      </c>
      <c r="AX589" s="14" t="s">
        <v>72</v>
      </c>
      <c r="AY589" s="219" t="s">
        <v>160</v>
      </c>
    </row>
    <row r="590" spans="1:65" s="15" customFormat="1">
      <c r="B590" s="220"/>
      <c r="C590" s="221"/>
      <c r="D590" s="200" t="s">
        <v>172</v>
      </c>
      <c r="E590" s="222" t="s">
        <v>18</v>
      </c>
      <c r="F590" s="223" t="s">
        <v>175</v>
      </c>
      <c r="G590" s="221"/>
      <c r="H590" s="224">
        <v>1</v>
      </c>
      <c r="I590" s="225"/>
      <c r="J590" s="221"/>
      <c r="K590" s="221"/>
      <c r="L590" s="226"/>
      <c r="M590" s="227"/>
      <c r="N590" s="228"/>
      <c r="O590" s="228"/>
      <c r="P590" s="228"/>
      <c r="Q590" s="228"/>
      <c r="R590" s="228"/>
      <c r="S590" s="228"/>
      <c r="T590" s="229"/>
      <c r="AT590" s="230" t="s">
        <v>172</v>
      </c>
      <c r="AU590" s="230" t="s">
        <v>81</v>
      </c>
      <c r="AV590" s="15" t="s">
        <v>168</v>
      </c>
      <c r="AW590" s="15" t="s">
        <v>34</v>
      </c>
      <c r="AX590" s="15" t="s">
        <v>79</v>
      </c>
      <c r="AY590" s="230" t="s">
        <v>160</v>
      </c>
    </row>
    <row r="591" spans="1:65" s="2" customFormat="1" ht="19.8" customHeight="1">
      <c r="A591" s="37"/>
      <c r="B591" s="38"/>
      <c r="C591" s="181" t="s">
        <v>1153</v>
      </c>
      <c r="D591" s="181" t="s">
        <v>163</v>
      </c>
      <c r="E591" s="182" t="s">
        <v>2431</v>
      </c>
      <c r="F591" s="183" t="s">
        <v>2432</v>
      </c>
      <c r="G591" s="184" t="s">
        <v>439</v>
      </c>
      <c r="H591" s="185">
        <v>1</v>
      </c>
      <c r="I591" s="186"/>
      <c r="J591" s="185">
        <f>ROUND(I591*H591,2)</f>
        <v>0</v>
      </c>
      <c r="K591" s="183" t="s">
        <v>18</v>
      </c>
      <c r="L591" s="42"/>
      <c r="M591" s="187" t="s">
        <v>18</v>
      </c>
      <c r="N591" s="188" t="s">
        <v>43</v>
      </c>
      <c r="O591" s="67"/>
      <c r="P591" s="189">
        <f>O591*H591</f>
        <v>0</v>
      </c>
      <c r="Q591" s="189">
        <v>6.0999999999999997E-4</v>
      </c>
      <c r="R591" s="189">
        <f>Q591*H591</f>
        <v>6.0999999999999997E-4</v>
      </c>
      <c r="S591" s="189">
        <v>0</v>
      </c>
      <c r="T591" s="190">
        <f>S591*H591</f>
        <v>0</v>
      </c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R591" s="191" t="s">
        <v>168</v>
      </c>
      <c r="AT591" s="191" t="s">
        <v>163</v>
      </c>
      <c r="AU591" s="191" t="s">
        <v>81</v>
      </c>
      <c r="AY591" s="20" t="s">
        <v>160</v>
      </c>
      <c r="BE591" s="192">
        <f>IF(N591="základní",J591,0)</f>
        <v>0</v>
      </c>
      <c r="BF591" s="192">
        <f>IF(N591="snížená",J591,0)</f>
        <v>0</v>
      </c>
      <c r="BG591" s="192">
        <f>IF(N591="zákl. přenesená",J591,0)</f>
        <v>0</v>
      </c>
      <c r="BH591" s="192">
        <f>IF(N591="sníž. přenesená",J591,0)</f>
        <v>0</v>
      </c>
      <c r="BI591" s="192">
        <f>IF(N591="nulová",J591,0)</f>
        <v>0</v>
      </c>
      <c r="BJ591" s="20" t="s">
        <v>79</v>
      </c>
      <c r="BK591" s="192">
        <f>ROUND(I591*H591,2)</f>
        <v>0</v>
      </c>
      <c r="BL591" s="20" t="s">
        <v>168</v>
      </c>
      <c r="BM591" s="191" t="s">
        <v>2433</v>
      </c>
    </row>
    <row r="592" spans="1:65" s="13" customFormat="1">
      <c r="B592" s="198"/>
      <c r="C592" s="199"/>
      <c r="D592" s="200" t="s">
        <v>172</v>
      </c>
      <c r="E592" s="201" t="s">
        <v>18</v>
      </c>
      <c r="F592" s="202" t="s">
        <v>2265</v>
      </c>
      <c r="G592" s="199"/>
      <c r="H592" s="201" t="s">
        <v>18</v>
      </c>
      <c r="I592" s="203"/>
      <c r="J592" s="199"/>
      <c r="K592" s="199"/>
      <c r="L592" s="204"/>
      <c r="M592" s="205"/>
      <c r="N592" s="206"/>
      <c r="O592" s="206"/>
      <c r="P592" s="206"/>
      <c r="Q592" s="206"/>
      <c r="R592" s="206"/>
      <c r="S592" s="206"/>
      <c r="T592" s="207"/>
      <c r="AT592" s="208" t="s">
        <v>172</v>
      </c>
      <c r="AU592" s="208" t="s">
        <v>81</v>
      </c>
      <c r="AV592" s="13" t="s">
        <v>79</v>
      </c>
      <c r="AW592" s="13" t="s">
        <v>34</v>
      </c>
      <c r="AX592" s="13" t="s">
        <v>72</v>
      </c>
      <c r="AY592" s="208" t="s">
        <v>160</v>
      </c>
    </row>
    <row r="593" spans="1:65" s="14" customFormat="1">
      <c r="B593" s="209"/>
      <c r="C593" s="210"/>
      <c r="D593" s="200" t="s">
        <v>172</v>
      </c>
      <c r="E593" s="211" t="s">
        <v>18</v>
      </c>
      <c r="F593" s="212" t="s">
        <v>2267</v>
      </c>
      <c r="G593" s="210"/>
      <c r="H593" s="213">
        <v>1</v>
      </c>
      <c r="I593" s="214"/>
      <c r="J593" s="210"/>
      <c r="K593" s="210"/>
      <c r="L593" s="215"/>
      <c r="M593" s="216"/>
      <c r="N593" s="217"/>
      <c r="O593" s="217"/>
      <c r="P593" s="217"/>
      <c r="Q593" s="217"/>
      <c r="R593" s="217"/>
      <c r="S593" s="217"/>
      <c r="T593" s="218"/>
      <c r="AT593" s="219" t="s">
        <v>172</v>
      </c>
      <c r="AU593" s="219" t="s">
        <v>81</v>
      </c>
      <c r="AV593" s="14" t="s">
        <v>81</v>
      </c>
      <c r="AW593" s="14" t="s">
        <v>34</v>
      </c>
      <c r="AX593" s="14" t="s">
        <v>72</v>
      </c>
      <c r="AY593" s="219" t="s">
        <v>160</v>
      </c>
    </row>
    <row r="594" spans="1:65" s="15" customFormat="1">
      <c r="B594" s="220"/>
      <c r="C594" s="221"/>
      <c r="D594" s="200" t="s">
        <v>172</v>
      </c>
      <c r="E594" s="222" t="s">
        <v>18</v>
      </c>
      <c r="F594" s="223" t="s">
        <v>175</v>
      </c>
      <c r="G594" s="221"/>
      <c r="H594" s="224">
        <v>1</v>
      </c>
      <c r="I594" s="225"/>
      <c r="J594" s="221"/>
      <c r="K594" s="221"/>
      <c r="L594" s="226"/>
      <c r="M594" s="227"/>
      <c r="N594" s="228"/>
      <c r="O594" s="228"/>
      <c r="P594" s="228"/>
      <c r="Q594" s="228"/>
      <c r="R594" s="228"/>
      <c r="S594" s="228"/>
      <c r="T594" s="229"/>
      <c r="AT594" s="230" t="s">
        <v>172</v>
      </c>
      <c r="AU594" s="230" t="s">
        <v>81</v>
      </c>
      <c r="AV594" s="15" t="s">
        <v>168</v>
      </c>
      <c r="AW594" s="15" t="s">
        <v>34</v>
      </c>
      <c r="AX594" s="15" t="s">
        <v>79</v>
      </c>
      <c r="AY594" s="230" t="s">
        <v>160</v>
      </c>
    </row>
    <row r="595" spans="1:65" s="2" customFormat="1" ht="14.4" customHeight="1">
      <c r="A595" s="37"/>
      <c r="B595" s="38"/>
      <c r="C595" s="245" t="s">
        <v>1157</v>
      </c>
      <c r="D595" s="245" t="s">
        <v>674</v>
      </c>
      <c r="E595" s="246" t="s">
        <v>2434</v>
      </c>
      <c r="F595" s="247" t="s">
        <v>2435</v>
      </c>
      <c r="G595" s="248" t="s">
        <v>439</v>
      </c>
      <c r="H595" s="249">
        <v>1</v>
      </c>
      <c r="I595" s="250"/>
      <c r="J595" s="249">
        <f>ROUND(I595*H595,2)</f>
        <v>0</v>
      </c>
      <c r="K595" s="247" t="s">
        <v>167</v>
      </c>
      <c r="L595" s="251"/>
      <c r="M595" s="252" t="s">
        <v>18</v>
      </c>
      <c r="N595" s="253" t="s">
        <v>43</v>
      </c>
      <c r="O595" s="67"/>
      <c r="P595" s="189">
        <f>O595*H595</f>
        <v>0</v>
      </c>
      <c r="Q595" s="189">
        <v>8.3000000000000001E-3</v>
      </c>
      <c r="R595" s="189">
        <f>Q595*H595</f>
        <v>8.3000000000000001E-3</v>
      </c>
      <c r="S595" s="189">
        <v>0</v>
      </c>
      <c r="T595" s="190">
        <f>S595*H595</f>
        <v>0</v>
      </c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R595" s="191" t="s">
        <v>220</v>
      </c>
      <c r="AT595" s="191" t="s">
        <v>674</v>
      </c>
      <c r="AU595" s="191" t="s">
        <v>81</v>
      </c>
      <c r="AY595" s="20" t="s">
        <v>160</v>
      </c>
      <c r="BE595" s="192">
        <f>IF(N595="základní",J595,0)</f>
        <v>0</v>
      </c>
      <c r="BF595" s="192">
        <f>IF(N595="snížená",J595,0)</f>
        <v>0</v>
      </c>
      <c r="BG595" s="192">
        <f>IF(N595="zákl. přenesená",J595,0)</f>
        <v>0</v>
      </c>
      <c r="BH595" s="192">
        <f>IF(N595="sníž. přenesená",J595,0)</f>
        <v>0</v>
      </c>
      <c r="BI595" s="192">
        <f>IF(N595="nulová",J595,0)</f>
        <v>0</v>
      </c>
      <c r="BJ595" s="20" t="s">
        <v>79</v>
      </c>
      <c r="BK595" s="192">
        <f>ROUND(I595*H595,2)</f>
        <v>0</v>
      </c>
      <c r="BL595" s="20" t="s">
        <v>168</v>
      </c>
      <c r="BM595" s="191" t="s">
        <v>2436</v>
      </c>
    </row>
    <row r="596" spans="1:65" s="13" customFormat="1">
      <c r="B596" s="198"/>
      <c r="C596" s="199"/>
      <c r="D596" s="200" t="s">
        <v>172</v>
      </c>
      <c r="E596" s="201" t="s">
        <v>18</v>
      </c>
      <c r="F596" s="202" t="s">
        <v>2265</v>
      </c>
      <c r="G596" s="199"/>
      <c r="H596" s="201" t="s">
        <v>18</v>
      </c>
      <c r="I596" s="203"/>
      <c r="J596" s="199"/>
      <c r="K596" s="199"/>
      <c r="L596" s="204"/>
      <c r="M596" s="205"/>
      <c r="N596" s="206"/>
      <c r="O596" s="206"/>
      <c r="P596" s="206"/>
      <c r="Q596" s="206"/>
      <c r="R596" s="206"/>
      <c r="S596" s="206"/>
      <c r="T596" s="207"/>
      <c r="AT596" s="208" t="s">
        <v>172</v>
      </c>
      <c r="AU596" s="208" t="s">
        <v>81</v>
      </c>
      <c r="AV596" s="13" t="s">
        <v>79</v>
      </c>
      <c r="AW596" s="13" t="s">
        <v>34</v>
      </c>
      <c r="AX596" s="13" t="s">
        <v>72</v>
      </c>
      <c r="AY596" s="208" t="s">
        <v>160</v>
      </c>
    </row>
    <row r="597" spans="1:65" s="14" customFormat="1">
      <c r="B597" s="209"/>
      <c r="C597" s="210"/>
      <c r="D597" s="200" t="s">
        <v>172</v>
      </c>
      <c r="E597" s="211" t="s">
        <v>18</v>
      </c>
      <c r="F597" s="212" t="s">
        <v>2267</v>
      </c>
      <c r="G597" s="210"/>
      <c r="H597" s="213">
        <v>1</v>
      </c>
      <c r="I597" s="214"/>
      <c r="J597" s="210"/>
      <c r="K597" s="210"/>
      <c r="L597" s="215"/>
      <c r="M597" s="216"/>
      <c r="N597" s="217"/>
      <c r="O597" s="217"/>
      <c r="P597" s="217"/>
      <c r="Q597" s="217"/>
      <c r="R597" s="217"/>
      <c r="S597" s="217"/>
      <c r="T597" s="218"/>
      <c r="AT597" s="219" t="s">
        <v>172</v>
      </c>
      <c r="AU597" s="219" t="s">
        <v>81</v>
      </c>
      <c r="AV597" s="14" t="s">
        <v>81</v>
      </c>
      <c r="AW597" s="14" t="s">
        <v>34</v>
      </c>
      <c r="AX597" s="14" t="s">
        <v>72</v>
      </c>
      <c r="AY597" s="219" t="s">
        <v>160</v>
      </c>
    </row>
    <row r="598" spans="1:65" s="15" customFormat="1">
      <c r="B598" s="220"/>
      <c r="C598" s="221"/>
      <c r="D598" s="200" t="s">
        <v>172</v>
      </c>
      <c r="E598" s="222" t="s">
        <v>18</v>
      </c>
      <c r="F598" s="223" t="s">
        <v>175</v>
      </c>
      <c r="G598" s="221"/>
      <c r="H598" s="224">
        <v>1</v>
      </c>
      <c r="I598" s="225"/>
      <c r="J598" s="221"/>
      <c r="K598" s="221"/>
      <c r="L598" s="226"/>
      <c r="M598" s="227"/>
      <c r="N598" s="228"/>
      <c r="O598" s="228"/>
      <c r="P598" s="228"/>
      <c r="Q598" s="228"/>
      <c r="R598" s="228"/>
      <c r="S598" s="228"/>
      <c r="T598" s="229"/>
      <c r="AT598" s="230" t="s">
        <v>172</v>
      </c>
      <c r="AU598" s="230" t="s">
        <v>81</v>
      </c>
      <c r="AV598" s="15" t="s">
        <v>168</v>
      </c>
      <c r="AW598" s="15" t="s">
        <v>34</v>
      </c>
      <c r="AX598" s="15" t="s">
        <v>79</v>
      </c>
      <c r="AY598" s="230" t="s">
        <v>160</v>
      </c>
    </row>
    <row r="599" spans="1:65" s="2" customFormat="1" ht="14.4" customHeight="1">
      <c r="A599" s="37"/>
      <c r="B599" s="38"/>
      <c r="C599" s="245" t="s">
        <v>1164</v>
      </c>
      <c r="D599" s="245" t="s">
        <v>674</v>
      </c>
      <c r="E599" s="246" t="s">
        <v>2437</v>
      </c>
      <c r="F599" s="247" t="s">
        <v>2438</v>
      </c>
      <c r="G599" s="248" t="s">
        <v>439</v>
      </c>
      <c r="H599" s="249">
        <v>1</v>
      </c>
      <c r="I599" s="250"/>
      <c r="J599" s="249">
        <f>ROUND(I599*H599,2)</f>
        <v>0</v>
      </c>
      <c r="K599" s="247" t="s">
        <v>167</v>
      </c>
      <c r="L599" s="251"/>
      <c r="M599" s="252" t="s">
        <v>18</v>
      </c>
      <c r="N599" s="253" t="s">
        <v>43</v>
      </c>
      <c r="O599" s="67"/>
      <c r="P599" s="189">
        <f>O599*H599</f>
        <v>0</v>
      </c>
      <c r="Q599" s="189">
        <v>3.3E-3</v>
      </c>
      <c r="R599" s="189">
        <f>Q599*H599</f>
        <v>3.3E-3</v>
      </c>
      <c r="S599" s="189">
        <v>0</v>
      </c>
      <c r="T599" s="190">
        <f>S599*H599</f>
        <v>0</v>
      </c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R599" s="191" t="s">
        <v>220</v>
      </c>
      <c r="AT599" s="191" t="s">
        <v>674</v>
      </c>
      <c r="AU599" s="191" t="s">
        <v>81</v>
      </c>
      <c r="AY599" s="20" t="s">
        <v>160</v>
      </c>
      <c r="BE599" s="192">
        <f>IF(N599="základní",J599,0)</f>
        <v>0</v>
      </c>
      <c r="BF599" s="192">
        <f>IF(N599="snížená",J599,0)</f>
        <v>0</v>
      </c>
      <c r="BG599" s="192">
        <f>IF(N599="zákl. přenesená",J599,0)</f>
        <v>0</v>
      </c>
      <c r="BH599" s="192">
        <f>IF(N599="sníž. přenesená",J599,0)</f>
        <v>0</v>
      </c>
      <c r="BI599" s="192">
        <f>IF(N599="nulová",J599,0)</f>
        <v>0</v>
      </c>
      <c r="BJ599" s="20" t="s">
        <v>79</v>
      </c>
      <c r="BK599" s="192">
        <f>ROUND(I599*H599,2)</f>
        <v>0</v>
      </c>
      <c r="BL599" s="20" t="s">
        <v>168</v>
      </c>
      <c r="BM599" s="191" t="s">
        <v>2439</v>
      </c>
    </row>
    <row r="600" spans="1:65" s="13" customFormat="1">
      <c r="B600" s="198"/>
      <c r="C600" s="199"/>
      <c r="D600" s="200" t="s">
        <v>172</v>
      </c>
      <c r="E600" s="201" t="s">
        <v>18</v>
      </c>
      <c r="F600" s="202" t="s">
        <v>2265</v>
      </c>
      <c r="G600" s="199"/>
      <c r="H600" s="201" t="s">
        <v>18</v>
      </c>
      <c r="I600" s="203"/>
      <c r="J600" s="199"/>
      <c r="K600" s="199"/>
      <c r="L600" s="204"/>
      <c r="M600" s="205"/>
      <c r="N600" s="206"/>
      <c r="O600" s="206"/>
      <c r="P600" s="206"/>
      <c r="Q600" s="206"/>
      <c r="R600" s="206"/>
      <c r="S600" s="206"/>
      <c r="T600" s="207"/>
      <c r="AT600" s="208" t="s">
        <v>172</v>
      </c>
      <c r="AU600" s="208" t="s">
        <v>81</v>
      </c>
      <c r="AV600" s="13" t="s">
        <v>79</v>
      </c>
      <c r="AW600" s="13" t="s">
        <v>34</v>
      </c>
      <c r="AX600" s="13" t="s">
        <v>72</v>
      </c>
      <c r="AY600" s="208" t="s">
        <v>160</v>
      </c>
    </row>
    <row r="601" spans="1:65" s="14" customFormat="1">
      <c r="B601" s="209"/>
      <c r="C601" s="210"/>
      <c r="D601" s="200" t="s">
        <v>172</v>
      </c>
      <c r="E601" s="211" t="s">
        <v>18</v>
      </c>
      <c r="F601" s="212" t="s">
        <v>2267</v>
      </c>
      <c r="G601" s="210"/>
      <c r="H601" s="213">
        <v>1</v>
      </c>
      <c r="I601" s="214"/>
      <c r="J601" s="210"/>
      <c r="K601" s="210"/>
      <c r="L601" s="215"/>
      <c r="M601" s="216"/>
      <c r="N601" s="217"/>
      <c r="O601" s="217"/>
      <c r="P601" s="217"/>
      <c r="Q601" s="217"/>
      <c r="R601" s="217"/>
      <c r="S601" s="217"/>
      <c r="T601" s="218"/>
      <c r="AT601" s="219" t="s">
        <v>172</v>
      </c>
      <c r="AU601" s="219" t="s">
        <v>81</v>
      </c>
      <c r="AV601" s="14" t="s">
        <v>81</v>
      </c>
      <c r="AW601" s="14" t="s">
        <v>34</v>
      </c>
      <c r="AX601" s="14" t="s">
        <v>72</v>
      </c>
      <c r="AY601" s="219" t="s">
        <v>160</v>
      </c>
    </row>
    <row r="602" spans="1:65" s="15" customFormat="1">
      <c r="B602" s="220"/>
      <c r="C602" s="221"/>
      <c r="D602" s="200" t="s">
        <v>172</v>
      </c>
      <c r="E602" s="222" t="s">
        <v>18</v>
      </c>
      <c r="F602" s="223" t="s">
        <v>175</v>
      </c>
      <c r="G602" s="221"/>
      <c r="H602" s="224">
        <v>1</v>
      </c>
      <c r="I602" s="225"/>
      <c r="J602" s="221"/>
      <c r="K602" s="221"/>
      <c r="L602" s="226"/>
      <c r="M602" s="227"/>
      <c r="N602" s="228"/>
      <c r="O602" s="228"/>
      <c r="P602" s="228"/>
      <c r="Q602" s="228"/>
      <c r="R602" s="228"/>
      <c r="S602" s="228"/>
      <c r="T602" s="229"/>
      <c r="AT602" s="230" t="s">
        <v>172</v>
      </c>
      <c r="AU602" s="230" t="s">
        <v>81</v>
      </c>
      <c r="AV602" s="15" t="s">
        <v>168</v>
      </c>
      <c r="AW602" s="15" t="s">
        <v>34</v>
      </c>
      <c r="AX602" s="15" t="s">
        <v>79</v>
      </c>
      <c r="AY602" s="230" t="s">
        <v>160</v>
      </c>
    </row>
    <row r="603" spans="1:65" s="2" customFormat="1" ht="14.4" customHeight="1">
      <c r="A603" s="37"/>
      <c r="B603" s="38"/>
      <c r="C603" s="181" t="s">
        <v>1168</v>
      </c>
      <c r="D603" s="181" t="s">
        <v>163</v>
      </c>
      <c r="E603" s="182" t="s">
        <v>2440</v>
      </c>
      <c r="F603" s="183" t="s">
        <v>2441</v>
      </c>
      <c r="G603" s="184" t="s">
        <v>439</v>
      </c>
      <c r="H603" s="185">
        <v>6</v>
      </c>
      <c r="I603" s="186"/>
      <c r="J603" s="185">
        <f>ROUND(I603*H603,2)</f>
        <v>0</v>
      </c>
      <c r="K603" s="183" t="s">
        <v>167</v>
      </c>
      <c r="L603" s="42"/>
      <c r="M603" s="187" t="s">
        <v>18</v>
      </c>
      <c r="N603" s="188" t="s">
        <v>43</v>
      </c>
      <c r="O603" s="67"/>
      <c r="P603" s="189">
        <f>O603*H603</f>
        <v>0</v>
      </c>
      <c r="Q603" s="189">
        <v>0.04</v>
      </c>
      <c r="R603" s="189">
        <f>Q603*H603</f>
        <v>0.24</v>
      </c>
      <c r="S603" s="189">
        <v>0</v>
      </c>
      <c r="T603" s="190">
        <f>S603*H603</f>
        <v>0</v>
      </c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R603" s="191" t="s">
        <v>168</v>
      </c>
      <c r="AT603" s="191" t="s">
        <v>163</v>
      </c>
      <c r="AU603" s="191" t="s">
        <v>81</v>
      </c>
      <c r="AY603" s="20" t="s">
        <v>160</v>
      </c>
      <c r="BE603" s="192">
        <f>IF(N603="základní",J603,0)</f>
        <v>0</v>
      </c>
      <c r="BF603" s="192">
        <f>IF(N603="snížená",J603,0)</f>
        <v>0</v>
      </c>
      <c r="BG603" s="192">
        <f>IF(N603="zákl. přenesená",J603,0)</f>
        <v>0</v>
      </c>
      <c r="BH603" s="192">
        <f>IF(N603="sníž. přenesená",J603,0)</f>
        <v>0</v>
      </c>
      <c r="BI603" s="192">
        <f>IF(N603="nulová",J603,0)</f>
        <v>0</v>
      </c>
      <c r="BJ603" s="20" t="s">
        <v>79</v>
      </c>
      <c r="BK603" s="192">
        <f>ROUND(I603*H603,2)</f>
        <v>0</v>
      </c>
      <c r="BL603" s="20" t="s">
        <v>168</v>
      </c>
      <c r="BM603" s="191" t="s">
        <v>2442</v>
      </c>
    </row>
    <row r="604" spans="1:65" s="2" customFormat="1">
      <c r="A604" s="37"/>
      <c r="B604" s="38"/>
      <c r="C604" s="39"/>
      <c r="D604" s="193" t="s">
        <v>170</v>
      </c>
      <c r="E604" s="39"/>
      <c r="F604" s="194" t="s">
        <v>2443</v>
      </c>
      <c r="G604" s="39"/>
      <c r="H604" s="39"/>
      <c r="I604" s="195"/>
      <c r="J604" s="39"/>
      <c r="K604" s="39"/>
      <c r="L604" s="42"/>
      <c r="M604" s="196"/>
      <c r="N604" s="197"/>
      <c r="O604" s="67"/>
      <c r="P604" s="67"/>
      <c r="Q604" s="67"/>
      <c r="R604" s="67"/>
      <c r="S604" s="67"/>
      <c r="T604" s="68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T604" s="20" t="s">
        <v>170</v>
      </c>
      <c r="AU604" s="20" t="s">
        <v>81</v>
      </c>
    </row>
    <row r="605" spans="1:65" s="13" customFormat="1">
      <c r="B605" s="198"/>
      <c r="C605" s="199"/>
      <c r="D605" s="200" t="s">
        <v>172</v>
      </c>
      <c r="E605" s="201" t="s">
        <v>18</v>
      </c>
      <c r="F605" s="202" t="s">
        <v>2265</v>
      </c>
      <c r="G605" s="199"/>
      <c r="H605" s="201" t="s">
        <v>18</v>
      </c>
      <c r="I605" s="203"/>
      <c r="J605" s="199"/>
      <c r="K605" s="199"/>
      <c r="L605" s="204"/>
      <c r="M605" s="205"/>
      <c r="N605" s="206"/>
      <c r="O605" s="206"/>
      <c r="P605" s="206"/>
      <c r="Q605" s="206"/>
      <c r="R605" s="206"/>
      <c r="S605" s="206"/>
      <c r="T605" s="207"/>
      <c r="AT605" s="208" t="s">
        <v>172</v>
      </c>
      <c r="AU605" s="208" t="s">
        <v>81</v>
      </c>
      <c r="AV605" s="13" t="s">
        <v>79</v>
      </c>
      <c r="AW605" s="13" t="s">
        <v>34</v>
      </c>
      <c r="AX605" s="13" t="s">
        <v>72</v>
      </c>
      <c r="AY605" s="208" t="s">
        <v>160</v>
      </c>
    </row>
    <row r="606" spans="1:65" s="14" customFormat="1">
      <c r="B606" s="209"/>
      <c r="C606" s="210"/>
      <c r="D606" s="200" t="s">
        <v>172</v>
      </c>
      <c r="E606" s="211" t="s">
        <v>18</v>
      </c>
      <c r="F606" s="212" t="s">
        <v>2444</v>
      </c>
      <c r="G606" s="210"/>
      <c r="H606" s="213">
        <v>5</v>
      </c>
      <c r="I606" s="214"/>
      <c r="J606" s="210"/>
      <c r="K606" s="210"/>
      <c r="L606" s="215"/>
      <c r="M606" s="216"/>
      <c r="N606" s="217"/>
      <c r="O606" s="217"/>
      <c r="P606" s="217"/>
      <c r="Q606" s="217"/>
      <c r="R606" s="217"/>
      <c r="S606" s="217"/>
      <c r="T606" s="218"/>
      <c r="AT606" s="219" t="s">
        <v>172</v>
      </c>
      <c r="AU606" s="219" t="s">
        <v>81</v>
      </c>
      <c r="AV606" s="14" t="s">
        <v>81</v>
      </c>
      <c r="AW606" s="14" t="s">
        <v>34</v>
      </c>
      <c r="AX606" s="14" t="s">
        <v>72</v>
      </c>
      <c r="AY606" s="219" t="s">
        <v>160</v>
      </c>
    </row>
    <row r="607" spans="1:65" s="14" customFormat="1">
      <c r="B607" s="209"/>
      <c r="C607" s="210"/>
      <c r="D607" s="200" t="s">
        <v>172</v>
      </c>
      <c r="E607" s="211" t="s">
        <v>18</v>
      </c>
      <c r="F607" s="212" t="s">
        <v>2320</v>
      </c>
      <c r="G607" s="210"/>
      <c r="H607" s="213">
        <v>1</v>
      </c>
      <c r="I607" s="214"/>
      <c r="J607" s="210"/>
      <c r="K607" s="210"/>
      <c r="L607" s="215"/>
      <c r="M607" s="216"/>
      <c r="N607" s="217"/>
      <c r="O607" s="217"/>
      <c r="P607" s="217"/>
      <c r="Q607" s="217"/>
      <c r="R607" s="217"/>
      <c r="S607" s="217"/>
      <c r="T607" s="218"/>
      <c r="AT607" s="219" t="s">
        <v>172</v>
      </c>
      <c r="AU607" s="219" t="s">
        <v>81</v>
      </c>
      <c r="AV607" s="14" t="s">
        <v>81</v>
      </c>
      <c r="AW607" s="14" t="s">
        <v>34</v>
      </c>
      <c r="AX607" s="14" t="s">
        <v>72</v>
      </c>
      <c r="AY607" s="219" t="s">
        <v>160</v>
      </c>
    </row>
    <row r="608" spans="1:65" s="15" customFormat="1">
      <c r="B608" s="220"/>
      <c r="C608" s="221"/>
      <c r="D608" s="200" t="s">
        <v>172</v>
      </c>
      <c r="E608" s="222" t="s">
        <v>18</v>
      </c>
      <c r="F608" s="223" t="s">
        <v>175</v>
      </c>
      <c r="G608" s="221"/>
      <c r="H608" s="224">
        <v>6</v>
      </c>
      <c r="I608" s="225"/>
      <c r="J608" s="221"/>
      <c r="K608" s="221"/>
      <c r="L608" s="226"/>
      <c r="M608" s="227"/>
      <c r="N608" s="228"/>
      <c r="O608" s="228"/>
      <c r="P608" s="228"/>
      <c r="Q608" s="228"/>
      <c r="R608" s="228"/>
      <c r="S608" s="228"/>
      <c r="T608" s="229"/>
      <c r="AT608" s="230" t="s">
        <v>172</v>
      </c>
      <c r="AU608" s="230" t="s">
        <v>81</v>
      </c>
      <c r="AV608" s="15" t="s">
        <v>168</v>
      </c>
      <c r="AW608" s="15" t="s">
        <v>34</v>
      </c>
      <c r="AX608" s="15" t="s">
        <v>79</v>
      </c>
      <c r="AY608" s="230" t="s">
        <v>160</v>
      </c>
    </row>
    <row r="609" spans="1:65" s="2" customFormat="1" ht="14.4" customHeight="1">
      <c r="A609" s="37"/>
      <c r="B609" s="38"/>
      <c r="C609" s="245" t="s">
        <v>1172</v>
      </c>
      <c r="D609" s="245" t="s">
        <v>674</v>
      </c>
      <c r="E609" s="246" t="s">
        <v>2445</v>
      </c>
      <c r="F609" s="247" t="s">
        <v>2446</v>
      </c>
      <c r="G609" s="248" t="s">
        <v>439</v>
      </c>
      <c r="H609" s="249">
        <v>5</v>
      </c>
      <c r="I609" s="250"/>
      <c r="J609" s="249">
        <f>ROUND(I609*H609,2)</f>
        <v>0</v>
      </c>
      <c r="K609" s="247" t="s">
        <v>18</v>
      </c>
      <c r="L609" s="251"/>
      <c r="M609" s="252" t="s">
        <v>18</v>
      </c>
      <c r="N609" s="253" t="s">
        <v>43</v>
      </c>
      <c r="O609" s="67"/>
      <c r="P609" s="189">
        <f>O609*H609</f>
        <v>0</v>
      </c>
      <c r="Q609" s="189">
        <v>1.1299999999999999E-2</v>
      </c>
      <c r="R609" s="189">
        <f>Q609*H609</f>
        <v>5.6499999999999995E-2</v>
      </c>
      <c r="S609" s="189">
        <v>0</v>
      </c>
      <c r="T609" s="190">
        <f>S609*H609</f>
        <v>0</v>
      </c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R609" s="191" t="s">
        <v>220</v>
      </c>
      <c r="AT609" s="191" t="s">
        <v>674</v>
      </c>
      <c r="AU609" s="191" t="s">
        <v>81</v>
      </c>
      <c r="AY609" s="20" t="s">
        <v>160</v>
      </c>
      <c r="BE609" s="192">
        <f>IF(N609="základní",J609,0)</f>
        <v>0</v>
      </c>
      <c r="BF609" s="192">
        <f>IF(N609="snížená",J609,0)</f>
        <v>0</v>
      </c>
      <c r="BG609" s="192">
        <f>IF(N609="zákl. přenesená",J609,0)</f>
        <v>0</v>
      </c>
      <c r="BH609" s="192">
        <f>IF(N609="sníž. přenesená",J609,0)</f>
        <v>0</v>
      </c>
      <c r="BI609" s="192">
        <f>IF(N609="nulová",J609,0)</f>
        <v>0</v>
      </c>
      <c r="BJ609" s="20" t="s">
        <v>79</v>
      </c>
      <c r="BK609" s="192">
        <f>ROUND(I609*H609,2)</f>
        <v>0</v>
      </c>
      <c r="BL609" s="20" t="s">
        <v>168</v>
      </c>
      <c r="BM609" s="191" t="s">
        <v>2447</v>
      </c>
    </row>
    <row r="610" spans="1:65" s="13" customFormat="1">
      <c r="B610" s="198"/>
      <c r="C610" s="199"/>
      <c r="D610" s="200" t="s">
        <v>172</v>
      </c>
      <c r="E610" s="201" t="s">
        <v>18</v>
      </c>
      <c r="F610" s="202" t="s">
        <v>2265</v>
      </c>
      <c r="G610" s="199"/>
      <c r="H610" s="201" t="s">
        <v>18</v>
      </c>
      <c r="I610" s="203"/>
      <c r="J610" s="199"/>
      <c r="K610" s="199"/>
      <c r="L610" s="204"/>
      <c r="M610" s="205"/>
      <c r="N610" s="206"/>
      <c r="O610" s="206"/>
      <c r="P610" s="206"/>
      <c r="Q610" s="206"/>
      <c r="R610" s="206"/>
      <c r="S610" s="206"/>
      <c r="T610" s="207"/>
      <c r="AT610" s="208" t="s">
        <v>172</v>
      </c>
      <c r="AU610" s="208" t="s">
        <v>81</v>
      </c>
      <c r="AV610" s="13" t="s">
        <v>79</v>
      </c>
      <c r="AW610" s="13" t="s">
        <v>34</v>
      </c>
      <c r="AX610" s="13" t="s">
        <v>72</v>
      </c>
      <c r="AY610" s="208" t="s">
        <v>160</v>
      </c>
    </row>
    <row r="611" spans="1:65" s="14" customFormat="1">
      <c r="B611" s="209"/>
      <c r="C611" s="210"/>
      <c r="D611" s="200" t="s">
        <v>172</v>
      </c>
      <c r="E611" s="211" t="s">
        <v>18</v>
      </c>
      <c r="F611" s="212" t="s">
        <v>2448</v>
      </c>
      <c r="G611" s="210"/>
      <c r="H611" s="213">
        <v>4</v>
      </c>
      <c r="I611" s="214"/>
      <c r="J611" s="210"/>
      <c r="K611" s="210"/>
      <c r="L611" s="215"/>
      <c r="M611" s="216"/>
      <c r="N611" s="217"/>
      <c r="O611" s="217"/>
      <c r="P611" s="217"/>
      <c r="Q611" s="217"/>
      <c r="R611" s="217"/>
      <c r="S611" s="217"/>
      <c r="T611" s="218"/>
      <c r="AT611" s="219" t="s">
        <v>172</v>
      </c>
      <c r="AU611" s="219" t="s">
        <v>81</v>
      </c>
      <c r="AV611" s="14" t="s">
        <v>81</v>
      </c>
      <c r="AW611" s="14" t="s">
        <v>34</v>
      </c>
      <c r="AX611" s="14" t="s">
        <v>72</v>
      </c>
      <c r="AY611" s="219" t="s">
        <v>160</v>
      </c>
    </row>
    <row r="612" spans="1:65" s="14" customFormat="1">
      <c r="B612" s="209"/>
      <c r="C612" s="210"/>
      <c r="D612" s="200" t="s">
        <v>172</v>
      </c>
      <c r="E612" s="211" t="s">
        <v>18</v>
      </c>
      <c r="F612" s="212" t="s">
        <v>2320</v>
      </c>
      <c r="G612" s="210"/>
      <c r="H612" s="213">
        <v>1</v>
      </c>
      <c r="I612" s="214"/>
      <c r="J612" s="210"/>
      <c r="K612" s="210"/>
      <c r="L612" s="215"/>
      <c r="M612" s="216"/>
      <c r="N612" s="217"/>
      <c r="O612" s="217"/>
      <c r="P612" s="217"/>
      <c r="Q612" s="217"/>
      <c r="R612" s="217"/>
      <c r="S612" s="217"/>
      <c r="T612" s="218"/>
      <c r="AT612" s="219" t="s">
        <v>172</v>
      </c>
      <c r="AU612" s="219" t="s">
        <v>81</v>
      </c>
      <c r="AV612" s="14" t="s">
        <v>81</v>
      </c>
      <c r="AW612" s="14" t="s">
        <v>34</v>
      </c>
      <c r="AX612" s="14" t="s">
        <v>72</v>
      </c>
      <c r="AY612" s="219" t="s">
        <v>160</v>
      </c>
    </row>
    <row r="613" spans="1:65" s="15" customFormat="1">
      <c r="B613" s="220"/>
      <c r="C613" s="221"/>
      <c r="D613" s="200" t="s">
        <v>172</v>
      </c>
      <c r="E613" s="222" t="s">
        <v>18</v>
      </c>
      <c r="F613" s="223" t="s">
        <v>175</v>
      </c>
      <c r="G613" s="221"/>
      <c r="H613" s="224">
        <v>5</v>
      </c>
      <c r="I613" s="225"/>
      <c r="J613" s="221"/>
      <c r="K613" s="221"/>
      <c r="L613" s="226"/>
      <c r="M613" s="227"/>
      <c r="N613" s="228"/>
      <c r="O613" s="228"/>
      <c r="P613" s="228"/>
      <c r="Q613" s="228"/>
      <c r="R613" s="228"/>
      <c r="S613" s="228"/>
      <c r="T613" s="229"/>
      <c r="AT613" s="230" t="s">
        <v>172</v>
      </c>
      <c r="AU613" s="230" t="s">
        <v>81</v>
      </c>
      <c r="AV613" s="15" t="s">
        <v>168</v>
      </c>
      <c r="AW613" s="15" t="s">
        <v>34</v>
      </c>
      <c r="AX613" s="15" t="s">
        <v>79</v>
      </c>
      <c r="AY613" s="230" t="s">
        <v>160</v>
      </c>
    </row>
    <row r="614" spans="1:65" s="2" customFormat="1" ht="14.4" customHeight="1">
      <c r="A614" s="37"/>
      <c r="B614" s="38"/>
      <c r="C614" s="245" t="s">
        <v>1180</v>
      </c>
      <c r="D614" s="245" t="s">
        <v>674</v>
      </c>
      <c r="E614" s="246" t="s">
        <v>2449</v>
      </c>
      <c r="F614" s="247" t="s">
        <v>2450</v>
      </c>
      <c r="G614" s="248" t="s">
        <v>439</v>
      </c>
      <c r="H614" s="249">
        <v>1</v>
      </c>
      <c r="I614" s="250"/>
      <c r="J614" s="249">
        <f>ROUND(I614*H614,2)</f>
        <v>0</v>
      </c>
      <c r="K614" s="247" t="s">
        <v>18</v>
      </c>
      <c r="L614" s="251"/>
      <c r="M614" s="252" t="s">
        <v>18</v>
      </c>
      <c r="N614" s="253" t="s">
        <v>43</v>
      </c>
      <c r="O614" s="67"/>
      <c r="P614" s="189">
        <f>O614*H614</f>
        <v>0</v>
      </c>
      <c r="Q614" s="189">
        <v>7.1000000000000004E-3</v>
      </c>
      <c r="R614" s="189">
        <f>Q614*H614</f>
        <v>7.1000000000000004E-3</v>
      </c>
      <c r="S614" s="189">
        <v>0</v>
      </c>
      <c r="T614" s="190">
        <f>S614*H614</f>
        <v>0</v>
      </c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R614" s="191" t="s">
        <v>220</v>
      </c>
      <c r="AT614" s="191" t="s">
        <v>674</v>
      </c>
      <c r="AU614" s="191" t="s">
        <v>81</v>
      </c>
      <c r="AY614" s="20" t="s">
        <v>160</v>
      </c>
      <c r="BE614" s="192">
        <f>IF(N614="základní",J614,0)</f>
        <v>0</v>
      </c>
      <c r="BF614" s="192">
        <f>IF(N614="snížená",J614,0)</f>
        <v>0</v>
      </c>
      <c r="BG614" s="192">
        <f>IF(N614="zákl. přenesená",J614,0)</f>
        <v>0</v>
      </c>
      <c r="BH614" s="192">
        <f>IF(N614="sníž. přenesená",J614,0)</f>
        <v>0</v>
      </c>
      <c r="BI614" s="192">
        <f>IF(N614="nulová",J614,0)</f>
        <v>0</v>
      </c>
      <c r="BJ614" s="20" t="s">
        <v>79</v>
      </c>
      <c r="BK614" s="192">
        <f>ROUND(I614*H614,2)</f>
        <v>0</v>
      </c>
      <c r="BL614" s="20" t="s">
        <v>168</v>
      </c>
      <c r="BM614" s="191" t="s">
        <v>2451</v>
      </c>
    </row>
    <row r="615" spans="1:65" s="13" customFormat="1">
      <c r="B615" s="198"/>
      <c r="C615" s="199"/>
      <c r="D615" s="200" t="s">
        <v>172</v>
      </c>
      <c r="E615" s="201" t="s">
        <v>18</v>
      </c>
      <c r="F615" s="202" t="s">
        <v>2265</v>
      </c>
      <c r="G615" s="199"/>
      <c r="H615" s="201" t="s">
        <v>18</v>
      </c>
      <c r="I615" s="203"/>
      <c r="J615" s="199"/>
      <c r="K615" s="199"/>
      <c r="L615" s="204"/>
      <c r="M615" s="205"/>
      <c r="N615" s="206"/>
      <c r="O615" s="206"/>
      <c r="P615" s="206"/>
      <c r="Q615" s="206"/>
      <c r="R615" s="206"/>
      <c r="S615" s="206"/>
      <c r="T615" s="207"/>
      <c r="AT615" s="208" t="s">
        <v>172</v>
      </c>
      <c r="AU615" s="208" t="s">
        <v>81</v>
      </c>
      <c r="AV615" s="13" t="s">
        <v>79</v>
      </c>
      <c r="AW615" s="13" t="s">
        <v>34</v>
      </c>
      <c r="AX615" s="13" t="s">
        <v>72</v>
      </c>
      <c r="AY615" s="208" t="s">
        <v>160</v>
      </c>
    </row>
    <row r="616" spans="1:65" s="14" customFormat="1">
      <c r="B616" s="209"/>
      <c r="C616" s="210"/>
      <c r="D616" s="200" t="s">
        <v>172</v>
      </c>
      <c r="E616" s="211" t="s">
        <v>18</v>
      </c>
      <c r="F616" s="212" t="s">
        <v>2267</v>
      </c>
      <c r="G616" s="210"/>
      <c r="H616" s="213">
        <v>1</v>
      </c>
      <c r="I616" s="214"/>
      <c r="J616" s="210"/>
      <c r="K616" s="210"/>
      <c r="L616" s="215"/>
      <c r="M616" s="216"/>
      <c r="N616" s="217"/>
      <c r="O616" s="217"/>
      <c r="P616" s="217"/>
      <c r="Q616" s="217"/>
      <c r="R616" s="217"/>
      <c r="S616" s="217"/>
      <c r="T616" s="218"/>
      <c r="AT616" s="219" t="s">
        <v>172</v>
      </c>
      <c r="AU616" s="219" t="s">
        <v>81</v>
      </c>
      <c r="AV616" s="14" t="s">
        <v>81</v>
      </c>
      <c r="AW616" s="14" t="s">
        <v>34</v>
      </c>
      <c r="AX616" s="14" t="s">
        <v>72</v>
      </c>
      <c r="AY616" s="219" t="s">
        <v>160</v>
      </c>
    </row>
    <row r="617" spans="1:65" s="15" customFormat="1">
      <c r="B617" s="220"/>
      <c r="C617" s="221"/>
      <c r="D617" s="200" t="s">
        <v>172</v>
      </c>
      <c r="E617" s="222" t="s">
        <v>18</v>
      </c>
      <c r="F617" s="223" t="s">
        <v>175</v>
      </c>
      <c r="G617" s="221"/>
      <c r="H617" s="224">
        <v>1</v>
      </c>
      <c r="I617" s="225"/>
      <c r="J617" s="221"/>
      <c r="K617" s="221"/>
      <c r="L617" s="226"/>
      <c r="M617" s="227"/>
      <c r="N617" s="228"/>
      <c r="O617" s="228"/>
      <c r="P617" s="228"/>
      <c r="Q617" s="228"/>
      <c r="R617" s="228"/>
      <c r="S617" s="228"/>
      <c r="T617" s="229"/>
      <c r="AT617" s="230" t="s">
        <v>172</v>
      </c>
      <c r="AU617" s="230" t="s">
        <v>81</v>
      </c>
      <c r="AV617" s="15" t="s">
        <v>168</v>
      </c>
      <c r="AW617" s="15" t="s">
        <v>34</v>
      </c>
      <c r="AX617" s="15" t="s">
        <v>79</v>
      </c>
      <c r="AY617" s="230" t="s">
        <v>160</v>
      </c>
    </row>
    <row r="618" spans="1:65" s="2" customFormat="1" ht="14.4" customHeight="1">
      <c r="A618" s="37"/>
      <c r="B618" s="38"/>
      <c r="C618" s="245" t="s">
        <v>1187</v>
      </c>
      <c r="D618" s="245" t="s">
        <v>674</v>
      </c>
      <c r="E618" s="246" t="s">
        <v>2452</v>
      </c>
      <c r="F618" s="247" t="s">
        <v>2453</v>
      </c>
      <c r="G618" s="248" t="s">
        <v>439</v>
      </c>
      <c r="H618" s="249">
        <v>6</v>
      </c>
      <c r="I618" s="250"/>
      <c r="J618" s="249">
        <f>ROUND(I618*H618,2)</f>
        <v>0</v>
      </c>
      <c r="K618" s="247" t="s">
        <v>167</v>
      </c>
      <c r="L618" s="251"/>
      <c r="M618" s="252" t="s">
        <v>18</v>
      </c>
      <c r="N618" s="253" t="s">
        <v>43</v>
      </c>
      <c r="O618" s="67"/>
      <c r="P618" s="189">
        <f>O618*H618</f>
        <v>0</v>
      </c>
      <c r="Q618" s="189">
        <v>2.9999999999999997E-4</v>
      </c>
      <c r="R618" s="189">
        <f>Q618*H618</f>
        <v>1.8E-3</v>
      </c>
      <c r="S618" s="189">
        <v>0</v>
      </c>
      <c r="T618" s="190">
        <f>S618*H618</f>
        <v>0</v>
      </c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R618" s="191" t="s">
        <v>220</v>
      </c>
      <c r="AT618" s="191" t="s">
        <v>674</v>
      </c>
      <c r="AU618" s="191" t="s">
        <v>81</v>
      </c>
      <c r="AY618" s="20" t="s">
        <v>160</v>
      </c>
      <c r="BE618" s="192">
        <f>IF(N618="základní",J618,0)</f>
        <v>0</v>
      </c>
      <c r="BF618" s="192">
        <f>IF(N618="snížená",J618,0)</f>
        <v>0</v>
      </c>
      <c r="BG618" s="192">
        <f>IF(N618="zákl. přenesená",J618,0)</f>
        <v>0</v>
      </c>
      <c r="BH618" s="192">
        <f>IF(N618="sníž. přenesená",J618,0)</f>
        <v>0</v>
      </c>
      <c r="BI618" s="192">
        <f>IF(N618="nulová",J618,0)</f>
        <v>0</v>
      </c>
      <c r="BJ618" s="20" t="s">
        <v>79</v>
      </c>
      <c r="BK618" s="192">
        <f>ROUND(I618*H618,2)</f>
        <v>0</v>
      </c>
      <c r="BL618" s="20" t="s">
        <v>168</v>
      </c>
      <c r="BM618" s="191" t="s">
        <v>2454</v>
      </c>
    </row>
    <row r="619" spans="1:65" s="14" customFormat="1">
      <c r="B619" s="209"/>
      <c r="C619" s="210"/>
      <c r="D619" s="200" t="s">
        <v>172</v>
      </c>
      <c r="E619" s="211" t="s">
        <v>18</v>
      </c>
      <c r="F619" s="212" t="s">
        <v>2455</v>
      </c>
      <c r="G619" s="210"/>
      <c r="H619" s="213">
        <v>6</v>
      </c>
      <c r="I619" s="214"/>
      <c r="J619" s="210"/>
      <c r="K619" s="210"/>
      <c r="L619" s="215"/>
      <c r="M619" s="216"/>
      <c r="N619" s="217"/>
      <c r="O619" s="217"/>
      <c r="P619" s="217"/>
      <c r="Q619" s="217"/>
      <c r="R619" s="217"/>
      <c r="S619" s="217"/>
      <c r="T619" s="218"/>
      <c r="AT619" s="219" t="s">
        <v>172</v>
      </c>
      <c r="AU619" s="219" t="s">
        <v>81</v>
      </c>
      <c r="AV619" s="14" t="s">
        <v>81</v>
      </c>
      <c r="AW619" s="14" t="s">
        <v>34</v>
      </c>
      <c r="AX619" s="14" t="s">
        <v>79</v>
      </c>
      <c r="AY619" s="219" t="s">
        <v>160</v>
      </c>
    </row>
    <row r="620" spans="1:65" s="2" customFormat="1" ht="14.4" customHeight="1">
      <c r="A620" s="37"/>
      <c r="B620" s="38"/>
      <c r="C620" s="181" t="s">
        <v>1193</v>
      </c>
      <c r="D620" s="181" t="s">
        <v>163</v>
      </c>
      <c r="E620" s="182" t="s">
        <v>2456</v>
      </c>
      <c r="F620" s="183" t="s">
        <v>2457</v>
      </c>
      <c r="G620" s="184" t="s">
        <v>439</v>
      </c>
      <c r="H620" s="185">
        <v>2</v>
      </c>
      <c r="I620" s="186"/>
      <c r="J620" s="185">
        <f>ROUND(I620*H620,2)</f>
        <v>0</v>
      </c>
      <c r="K620" s="183" t="s">
        <v>167</v>
      </c>
      <c r="L620" s="42"/>
      <c r="M620" s="187" t="s">
        <v>18</v>
      </c>
      <c r="N620" s="188" t="s">
        <v>43</v>
      </c>
      <c r="O620" s="67"/>
      <c r="P620" s="189">
        <f>O620*H620</f>
        <v>0</v>
      </c>
      <c r="Q620" s="189">
        <v>1.3600000000000001E-3</v>
      </c>
      <c r="R620" s="189">
        <f>Q620*H620</f>
        <v>2.7200000000000002E-3</v>
      </c>
      <c r="S620" s="189">
        <v>0</v>
      </c>
      <c r="T620" s="190">
        <f>S620*H620</f>
        <v>0</v>
      </c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R620" s="191" t="s">
        <v>168</v>
      </c>
      <c r="AT620" s="191" t="s">
        <v>163</v>
      </c>
      <c r="AU620" s="191" t="s">
        <v>81</v>
      </c>
      <c r="AY620" s="20" t="s">
        <v>160</v>
      </c>
      <c r="BE620" s="192">
        <f>IF(N620="základní",J620,0)</f>
        <v>0</v>
      </c>
      <c r="BF620" s="192">
        <f>IF(N620="snížená",J620,0)</f>
        <v>0</v>
      </c>
      <c r="BG620" s="192">
        <f>IF(N620="zákl. přenesená",J620,0)</f>
        <v>0</v>
      </c>
      <c r="BH620" s="192">
        <f>IF(N620="sníž. přenesená",J620,0)</f>
        <v>0</v>
      </c>
      <c r="BI620" s="192">
        <f>IF(N620="nulová",J620,0)</f>
        <v>0</v>
      </c>
      <c r="BJ620" s="20" t="s">
        <v>79</v>
      </c>
      <c r="BK620" s="192">
        <f>ROUND(I620*H620,2)</f>
        <v>0</v>
      </c>
      <c r="BL620" s="20" t="s">
        <v>168</v>
      </c>
      <c r="BM620" s="191" t="s">
        <v>2458</v>
      </c>
    </row>
    <row r="621" spans="1:65" s="2" customFormat="1">
      <c r="A621" s="37"/>
      <c r="B621" s="38"/>
      <c r="C621" s="39"/>
      <c r="D621" s="193" t="s">
        <v>170</v>
      </c>
      <c r="E621" s="39"/>
      <c r="F621" s="194" t="s">
        <v>2459</v>
      </c>
      <c r="G621" s="39"/>
      <c r="H621" s="39"/>
      <c r="I621" s="195"/>
      <c r="J621" s="39"/>
      <c r="K621" s="39"/>
      <c r="L621" s="42"/>
      <c r="M621" s="196"/>
      <c r="N621" s="197"/>
      <c r="O621" s="67"/>
      <c r="P621" s="67"/>
      <c r="Q621" s="67"/>
      <c r="R621" s="67"/>
      <c r="S621" s="67"/>
      <c r="T621" s="68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T621" s="20" t="s">
        <v>170</v>
      </c>
      <c r="AU621" s="20" t="s">
        <v>81</v>
      </c>
    </row>
    <row r="622" spans="1:65" s="13" customFormat="1">
      <c r="B622" s="198"/>
      <c r="C622" s="199"/>
      <c r="D622" s="200" t="s">
        <v>172</v>
      </c>
      <c r="E622" s="201" t="s">
        <v>18</v>
      </c>
      <c r="F622" s="202" t="s">
        <v>2265</v>
      </c>
      <c r="G622" s="199"/>
      <c r="H622" s="201" t="s">
        <v>18</v>
      </c>
      <c r="I622" s="203"/>
      <c r="J622" s="199"/>
      <c r="K622" s="199"/>
      <c r="L622" s="204"/>
      <c r="M622" s="205"/>
      <c r="N622" s="206"/>
      <c r="O622" s="206"/>
      <c r="P622" s="206"/>
      <c r="Q622" s="206"/>
      <c r="R622" s="206"/>
      <c r="S622" s="206"/>
      <c r="T622" s="207"/>
      <c r="AT622" s="208" t="s">
        <v>172</v>
      </c>
      <c r="AU622" s="208" t="s">
        <v>81</v>
      </c>
      <c r="AV622" s="13" t="s">
        <v>79</v>
      </c>
      <c r="AW622" s="13" t="s">
        <v>34</v>
      </c>
      <c r="AX622" s="13" t="s">
        <v>72</v>
      </c>
      <c r="AY622" s="208" t="s">
        <v>160</v>
      </c>
    </row>
    <row r="623" spans="1:65" s="14" customFormat="1">
      <c r="B623" s="209"/>
      <c r="C623" s="210"/>
      <c r="D623" s="200" t="s">
        <v>172</v>
      </c>
      <c r="E623" s="211" t="s">
        <v>18</v>
      </c>
      <c r="F623" s="212" t="s">
        <v>2378</v>
      </c>
      <c r="G623" s="210"/>
      <c r="H623" s="213">
        <v>2</v>
      </c>
      <c r="I623" s="214"/>
      <c r="J623" s="210"/>
      <c r="K623" s="210"/>
      <c r="L623" s="215"/>
      <c r="M623" s="216"/>
      <c r="N623" s="217"/>
      <c r="O623" s="217"/>
      <c r="P623" s="217"/>
      <c r="Q623" s="217"/>
      <c r="R623" s="217"/>
      <c r="S623" s="217"/>
      <c r="T623" s="218"/>
      <c r="AT623" s="219" t="s">
        <v>172</v>
      </c>
      <c r="AU623" s="219" t="s">
        <v>81</v>
      </c>
      <c r="AV623" s="14" t="s">
        <v>81</v>
      </c>
      <c r="AW623" s="14" t="s">
        <v>34</v>
      </c>
      <c r="AX623" s="14" t="s">
        <v>72</v>
      </c>
      <c r="AY623" s="219" t="s">
        <v>160</v>
      </c>
    </row>
    <row r="624" spans="1:65" s="15" customFormat="1">
      <c r="B624" s="220"/>
      <c r="C624" s="221"/>
      <c r="D624" s="200" t="s">
        <v>172</v>
      </c>
      <c r="E624" s="222" t="s">
        <v>18</v>
      </c>
      <c r="F624" s="223" t="s">
        <v>175</v>
      </c>
      <c r="G624" s="221"/>
      <c r="H624" s="224">
        <v>2</v>
      </c>
      <c r="I624" s="225"/>
      <c r="J624" s="221"/>
      <c r="K624" s="221"/>
      <c r="L624" s="226"/>
      <c r="M624" s="227"/>
      <c r="N624" s="228"/>
      <c r="O624" s="228"/>
      <c r="P624" s="228"/>
      <c r="Q624" s="228"/>
      <c r="R624" s="228"/>
      <c r="S624" s="228"/>
      <c r="T624" s="229"/>
      <c r="AT624" s="230" t="s">
        <v>172</v>
      </c>
      <c r="AU624" s="230" t="s">
        <v>81</v>
      </c>
      <c r="AV624" s="15" t="s">
        <v>168</v>
      </c>
      <c r="AW624" s="15" t="s">
        <v>34</v>
      </c>
      <c r="AX624" s="15" t="s">
        <v>79</v>
      </c>
      <c r="AY624" s="230" t="s">
        <v>160</v>
      </c>
    </row>
    <row r="625" spans="1:65" s="2" customFormat="1" ht="14.4" customHeight="1">
      <c r="A625" s="37"/>
      <c r="B625" s="38"/>
      <c r="C625" s="245" t="s">
        <v>1201</v>
      </c>
      <c r="D625" s="245" t="s">
        <v>674</v>
      </c>
      <c r="E625" s="246" t="s">
        <v>2460</v>
      </c>
      <c r="F625" s="247" t="s">
        <v>2461</v>
      </c>
      <c r="G625" s="248" t="s">
        <v>439</v>
      </c>
      <c r="H625" s="249">
        <v>2</v>
      </c>
      <c r="I625" s="250"/>
      <c r="J625" s="249">
        <f>ROUND(I625*H625,2)</f>
        <v>0</v>
      </c>
      <c r="K625" s="247" t="s">
        <v>18</v>
      </c>
      <c r="L625" s="251"/>
      <c r="M625" s="252" t="s">
        <v>18</v>
      </c>
      <c r="N625" s="253" t="s">
        <v>43</v>
      </c>
      <c r="O625" s="67"/>
      <c r="P625" s="189">
        <f>O625*H625</f>
        <v>0</v>
      </c>
      <c r="Q625" s="189">
        <v>3.95E-2</v>
      </c>
      <c r="R625" s="189">
        <f>Q625*H625</f>
        <v>7.9000000000000001E-2</v>
      </c>
      <c r="S625" s="189">
        <v>0</v>
      </c>
      <c r="T625" s="190">
        <f>S625*H625</f>
        <v>0</v>
      </c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R625" s="191" t="s">
        <v>220</v>
      </c>
      <c r="AT625" s="191" t="s">
        <v>674</v>
      </c>
      <c r="AU625" s="191" t="s">
        <v>81</v>
      </c>
      <c r="AY625" s="20" t="s">
        <v>160</v>
      </c>
      <c r="BE625" s="192">
        <f>IF(N625="základní",J625,0)</f>
        <v>0</v>
      </c>
      <c r="BF625" s="192">
        <f>IF(N625="snížená",J625,0)</f>
        <v>0</v>
      </c>
      <c r="BG625" s="192">
        <f>IF(N625="zákl. přenesená",J625,0)</f>
        <v>0</v>
      </c>
      <c r="BH625" s="192">
        <f>IF(N625="sníž. přenesená",J625,0)</f>
        <v>0</v>
      </c>
      <c r="BI625" s="192">
        <f>IF(N625="nulová",J625,0)</f>
        <v>0</v>
      </c>
      <c r="BJ625" s="20" t="s">
        <v>79</v>
      </c>
      <c r="BK625" s="192">
        <f>ROUND(I625*H625,2)</f>
        <v>0</v>
      </c>
      <c r="BL625" s="20" t="s">
        <v>168</v>
      </c>
      <c r="BM625" s="191" t="s">
        <v>2462</v>
      </c>
    </row>
    <row r="626" spans="1:65" s="13" customFormat="1">
      <c r="B626" s="198"/>
      <c r="C626" s="199"/>
      <c r="D626" s="200" t="s">
        <v>172</v>
      </c>
      <c r="E626" s="201" t="s">
        <v>18</v>
      </c>
      <c r="F626" s="202" t="s">
        <v>2265</v>
      </c>
      <c r="G626" s="199"/>
      <c r="H626" s="201" t="s">
        <v>18</v>
      </c>
      <c r="I626" s="203"/>
      <c r="J626" s="199"/>
      <c r="K626" s="199"/>
      <c r="L626" s="204"/>
      <c r="M626" s="205"/>
      <c r="N626" s="206"/>
      <c r="O626" s="206"/>
      <c r="P626" s="206"/>
      <c r="Q626" s="206"/>
      <c r="R626" s="206"/>
      <c r="S626" s="206"/>
      <c r="T626" s="207"/>
      <c r="AT626" s="208" t="s">
        <v>172</v>
      </c>
      <c r="AU626" s="208" t="s">
        <v>81</v>
      </c>
      <c r="AV626" s="13" t="s">
        <v>79</v>
      </c>
      <c r="AW626" s="13" t="s">
        <v>34</v>
      </c>
      <c r="AX626" s="13" t="s">
        <v>72</v>
      </c>
      <c r="AY626" s="208" t="s">
        <v>160</v>
      </c>
    </row>
    <row r="627" spans="1:65" s="14" customFormat="1">
      <c r="B627" s="209"/>
      <c r="C627" s="210"/>
      <c r="D627" s="200" t="s">
        <v>172</v>
      </c>
      <c r="E627" s="211" t="s">
        <v>18</v>
      </c>
      <c r="F627" s="212" t="s">
        <v>2378</v>
      </c>
      <c r="G627" s="210"/>
      <c r="H627" s="213">
        <v>2</v>
      </c>
      <c r="I627" s="214"/>
      <c r="J627" s="210"/>
      <c r="K627" s="210"/>
      <c r="L627" s="215"/>
      <c r="M627" s="216"/>
      <c r="N627" s="217"/>
      <c r="O627" s="217"/>
      <c r="P627" s="217"/>
      <c r="Q627" s="217"/>
      <c r="R627" s="217"/>
      <c r="S627" s="217"/>
      <c r="T627" s="218"/>
      <c r="AT627" s="219" t="s">
        <v>172</v>
      </c>
      <c r="AU627" s="219" t="s">
        <v>81</v>
      </c>
      <c r="AV627" s="14" t="s">
        <v>81</v>
      </c>
      <c r="AW627" s="14" t="s">
        <v>34</v>
      </c>
      <c r="AX627" s="14" t="s">
        <v>72</v>
      </c>
      <c r="AY627" s="219" t="s">
        <v>160</v>
      </c>
    </row>
    <row r="628" spans="1:65" s="15" customFormat="1">
      <c r="B628" s="220"/>
      <c r="C628" s="221"/>
      <c r="D628" s="200" t="s">
        <v>172</v>
      </c>
      <c r="E628" s="222" t="s">
        <v>18</v>
      </c>
      <c r="F628" s="223" t="s">
        <v>175</v>
      </c>
      <c r="G628" s="221"/>
      <c r="H628" s="224">
        <v>2</v>
      </c>
      <c r="I628" s="225"/>
      <c r="J628" s="221"/>
      <c r="K628" s="221"/>
      <c r="L628" s="226"/>
      <c r="M628" s="227"/>
      <c r="N628" s="228"/>
      <c r="O628" s="228"/>
      <c r="P628" s="228"/>
      <c r="Q628" s="228"/>
      <c r="R628" s="228"/>
      <c r="S628" s="228"/>
      <c r="T628" s="229"/>
      <c r="AT628" s="230" t="s">
        <v>172</v>
      </c>
      <c r="AU628" s="230" t="s">
        <v>81</v>
      </c>
      <c r="AV628" s="15" t="s">
        <v>168</v>
      </c>
      <c r="AW628" s="15" t="s">
        <v>34</v>
      </c>
      <c r="AX628" s="15" t="s">
        <v>79</v>
      </c>
      <c r="AY628" s="230" t="s">
        <v>160</v>
      </c>
    </row>
    <row r="629" spans="1:65" s="2" customFormat="1" ht="14.4" customHeight="1">
      <c r="A629" s="37"/>
      <c r="B629" s="38"/>
      <c r="C629" s="181" t="s">
        <v>1207</v>
      </c>
      <c r="D629" s="181" t="s">
        <v>163</v>
      </c>
      <c r="E629" s="182" t="s">
        <v>2463</v>
      </c>
      <c r="F629" s="183" t="s">
        <v>2464</v>
      </c>
      <c r="G629" s="184" t="s">
        <v>439</v>
      </c>
      <c r="H629" s="185">
        <v>2</v>
      </c>
      <c r="I629" s="186"/>
      <c r="J629" s="185">
        <f>ROUND(I629*H629,2)</f>
        <v>0</v>
      </c>
      <c r="K629" s="183" t="s">
        <v>167</v>
      </c>
      <c r="L629" s="42"/>
      <c r="M629" s="187" t="s">
        <v>18</v>
      </c>
      <c r="N629" s="188" t="s">
        <v>43</v>
      </c>
      <c r="O629" s="67"/>
      <c r="P629" s="189">
        <f>O629*H629</f>
        <v>0</v>
      </c>
      <c r="Q629" s="189">
        <v>0.05</v>
      </c>
      <c r="R629" s="189">
        <f>Q629*H629</f>
        <v>0.1</v>
      </c>
      <c r="S629" s="189">
        <v>0</v>
      </c>
      <c r="T629" s="190">
        <f>S629*H629</f>
        <v>0</v>
      </c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R629" s="191" t="s">
        <v>168</v>
      </c>
      <c r="AT629" s="191" t="s">
        <v>163</v>
      </c>
      <c r="AU629" s="191" t="s">
        <v>81</v>
      </c>
      <c r="AY629" s="20" t="s">
        <v>160</v>
      </c>
      <c r="BE629" s="192">
        <f>IF(N629="základní",J629,0)</f>
        <v>0</v>
      </c>
      <c r="BF629" s="192">
        <f>IF(N629="snížená",J629,0)</f>
        <v>0</v>
      </c>
      <c r="BG629" s="192">
        <f>IF(N629="zákl. přenesená",J629,0)</f>
        <v>0</v>
      </c>
      <c r="BH629" s="192">
        <f>IF(N629="sníž. přenesená",J629,0)</f>
        <v>0</v>
      </c>
      <c r="BI629" s="192">
        <f>IF(N629="nulová",J629,0)</f>
        <v>0</v>
      </c>
      <c r="BJ629" s="20" t="s">
        <v>79</v>
      </c>
      <c r="BK629" s="192">
        <f>ROUND(I629*H629,2)</f>
        <v>0</v>
      </c>
      <c r="BL629" s="20" t="s">
        <v>168</v>
      </c>
      <c r="BM629" s="191" t="s">
        <v>2465</v>
      </c>
    </row>
    <row r="630" spans="1:65" s="2" customFormat="1">
      <c r="A630" s="37"/>
      <c r="B630" s="38"/>
      <c r="C630" s="39"/>
      <c r="D630" s="193" t="s">
        <v>170</v>
      </c>
      <c r="E630" s="39"/>
      <c r="F630" s="194" t="s">
        <v>2466</v>
      </c>
      <c r="G630" s="39"/>
      <c r="H630" s="39"/>
      <c r="I630" s="195"/>
      <c r="J630" s="39"/>
      <c r="K630" s="39"/>
      <c r="L630" s="42"/>
      <c r="M630" s="196"/>
      <c r="N630" s="197"/>
      <c r="O630" s="67"/>
      <c r="P630" s="67"/>
      <c r="Q630" s="67"/>
      <c r="R630" s="67"/>
      <c r="S630" s="67"/>
      <c r="T630" s="68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T630" s="20" t="s">
        <v>170</v>
      </c>
      <c r="AU630" s="20" t="s">
        <v>81</v>
      </c>
    </row>
    <row r="631" spans="1:65" s="13" customFormat="1">
      <c r="B631" s="198"/>
      <c r="C631" s="199"/>
      <c r="D631" s="200" t="s">
        <v>172</v>
      </c>
      <c r="E631" s="201" t="s">
        <v>18</v>
      </c>
      <c r="F631" s="202" t="s">
        <v>2265</v>
      </c>
      <c r="G631" s="199"/>
      <c r="H631" s="201" t="s">
        <v>18</v>
      </c>
      <c r="I631" s="203"/>
      <c r="J631" s="199"/>
      <c r="K631" s="199"/>
      <c r="L631" s="204"/>
      <c r="M631" s="205"/>
      <c r="N631" s="206"/>
      <c r="O631" s="206"/>
      <c r="P631" s="206"/>
      <c r="Q631" s="206"/>
      <c r="R631" s="206"/>
      <c r="S631" s="206"/>
      <c r="T631" s="207"/>
      <c r="AT631" s="208" t="s">
        <v>172</v>
      </c>
      <c r="AU631" s="208" t="s">
        <v>81</v>
      </c>
      <c r="AV631" s="13" t="s">
        <v>79</v>
      </c>
      <c r="AW631" s="13" t="s">
        <v>34</v>
      </c>
      <c r="AX631" s="13" t="s">
        <v>72</v>
      </c>
      <c r="AY631" s="208" t="s">
        <v>160</v>
      </c>
    </row>
    <row r="632" spans="1:65" s="14" customFormat="1">
      <c r="B632" s="209"/>
      <c r="C632" s="210"/>
      <c r="D632" s="200" t="s">
        <v>172</v>
      </c>
      <c r="E632" s="211" t="s">
        <v>18</v>
      </c>
      <c r="F632" s="212" t="s">
        <v>2378</v>
      </c>
      <c r="G632" s="210"/>
      <c r="H632" s="213">
        <v>2</v>
      </c>
      <c r="I632" s="214"/>
      <c r="J632" s="210"/>
      <c r="K632" s="210"/>
      <c r="L632" s="215"/>
      <c r="M632" s="216"/>
      <c r="N632" s="217"/>
      <c r="O632" s="217"/>
      <c r="P632" s="217"/>
      <c r="Q632" s="217"/>
      <c r="R632" s="217"/>
      <c r="S632" s="217"/>
      <c r="T632" s="218"/>
      <c r="AT632" s="219" t="s">
        <v>172</v>
      </c>
      <c r="AU632" s="219" t="s">
        <v>81</v>
      </c>
      <c r="AV632" s="14" t="s">
        <v>81</v>
      </c>
      <c r="AW632" s="14" t="s">
        <v>34</v>
      </c>
      <c r="AX632" s="14" t="s">
        <v>72</v>
      </c>
      <c r="AY632" s="219" t="s">
        <v>160</v>
      </c>
    </row>
    <row r="633" spans="1:65" s="15" customFormat="1">
      <c r="B633" s="220"/>
      <c r="C633" s="221"/>
      <c r="D633" s="200" t="s">
        <v>172</v>
      </c>
      <c r="E633" s="222" t="s">
        <v>18</v>
      </c>
      <c r="F633" s="223" t="s">
        <v>175</v>
      </c>
      <c r="G633" s="221"/>
      <c r="H633" s="224">
        <v>2</v>
      </c>
      <c r="I633" s="225"/>
      <c r="J633" s="221"/>
      <c r="K633" s="221"/>
      <c r="L633" s="226"/>
      <c r="M633" s="227"/>
      <c r="N633" s="228"/>
      <c r="O633" s="228"/>
      <c r="P633" s="228"/>
      <c r="Q633" s="228"/>
      <c r="R633" s="228"/>
      <c r="S633" s="228"/>
      <c r="T633" s="229"/>
      <c r="AT633" s="230" t="s">
        <v>172</v>
      </c>
      <c r="AU633" s="230" t="s">
        <v>81</v>
      </c>
      <c r="AV633" s="15" t="s">
        <v>168</v>
      </c>
      <c r="AW633" s="15" t="s">
        <v>34</v>
      </c>
      <c r="AX633" s="15" t="s">
        <v>79</v>
      </c>
      <c r="AY633" s="230" t="s">
        <v>160</v>
      </c>
    </row>
    <row r="634" spans="1:65" s="2" customFormat="1" ht="14.4" customHeight="1">
      <c r="A634" s="37"/>
      <c r="B634" s="38"/>
      <c r="C634" s="245" t="s">
        <v>1213</v>
      </c>
      <c r="D634" s="245" t="s">
        <v>674</v>
      </c>
      <c r="E634" s="246" t="s">
        <v>2467</v>
      </c>
      <c r="F634" s="247" t="s">
        <v>2468</v>
      </c>
      <c r="G634" s="248" t="s">
        <v>439</v>
      </c>
      <c r="H634" s="249">
        <v>2</v>
      </c>
      <c r="I634" s="250"/>
      <c r="J634" s="249">
        <f>ROUND(I634*H634,2)</f>
        <v>0</v>
      </c>
      <c r="K634" s="247" t="s">
        <v>18</v>
      </c>
      <c r="L634" s="251"/>
      <c r="M634" s="252" t="s">
        <v>18</v>
      </c>
      <c r="N634" s="253" t="s">
        <v>43</v>
      </c>
      <c r="O634" s="67"/>
      <c r="P634" s="189">
        <f>O634*H634</f>
        <v>0</v>
      </c>
      <c r="Q634" s="189">
        <v>2.1000000000000001E-2</v>
      </c>
      <c r="R634" s="189">
        <f>Q634*H634</f>
        <v>4.2000000000000003E-2</v>
      </c>
      <c r="S634" s="189">
        <v>0</v>
      </c>
      <c r="T634" s="190">
        <f>S634*H634</f>
        <v>0</v>
      </c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R634" s="191" t="s">
        <v>220</v>
      </c>
      <c r="AT634" s="191" t="s">
        <v>674</v>
      </c>
      <c r="AU634" s="191" t="s">
        <v>81</v>
      </c>
      <c r="AY634" s="20" t="s">
        <v>160</v>
      </c>
      <c r="BE634" s="192">
        <f>IF(N634="základní",J634,0)</f>
        <v>0</v>
      </c>
      <c r="BF634" s="192">
        <f>IF(N634="snížená",J634,0)</f>
        <v>0</v>
      </c>
      <c r="BG634" s="192">
        <f>IF(N634="zákl. přenesená",J634,0)</f>
        <v>0</v>
      </c>
      <c r="BH634" s="192">
        <f>IF(N634="sníž. přenesená",J634,0)</f>
        <v>0</v>
      </c>
      <c r="BI634" s="192">
        <f>IF(N634="nulová",J634,0)</f>
        <v>0</v>
      </c>
      <c r="BJ634" s="20" t="s">
        <v>79</v>
      </c>
      <c r="BK634" s="192">
        <f>ROUND(I634*H634,2)</f>
        <v>0</v>
      </c>
      <c r="BL634" s="20" t="s">
        <v>168</v>
      </c>
      <c r="BM634" s="191" t="s">
        <v>2469</v>
      </c>
    </row>
    <row r="635" spans="1:65" s="13" customFormat="1">
      <c r="B635" s="198"/>
      <c r="C635" s="199"/>
      <c r="D635" s="200" t="s">
        <v>172</v>
      </c>
      <c r="E635" s="201" t="s">
        <v>18</v>
      </c>
      <c r="F635" s="202" t="s">
        <v>2265</v>
      </c>
      <c r="G635" s="199"/>
      <c r="H635" s="201" t="s">
        <v>18</v>
      </c>
      <c r="I635" s="203"/>
      <c r="J635" s="199"/>
      <c r="K635" s="199"/>
      <c r="L635" s="204"/>
      <c r="M635" s="205"/>
      <c r="N635" s="206"/>
      <c r="O635" s="206"/>
      <c r="P635" s="206"/>
      <c r="Q635" s="206"/>
      <c r="R635" s="206"/>
      <c r="S635" s="206"/>
      <c r="T635" s="207"/>
      <c r="AT635" s="208" t="s">
        <v>172</v>
      </c>
      <c r="AU635" s="208" t="s">
        <v>81</v>
      </c>
      <c r="AV635" s="13" t="s">
        <v>79</v>
      </c>
      <c r="AW635" s="13" t="s">
        <v>34</v>
      </c>
      <c r="AX635" s="13" t="s">
        <v>72</v>
      </c>
      <c r="AY635" s="208" t="s">
        <v>160</v>
      </c>
    </row>
    <row r="636" spans="1:65" s="14" customFormat="1">
      <c r="B636" s="209"/>
      <c r="C636" s="210"/>
      <c r="D636" s="200" t="s">
        <v>172</v>
      </c>
      <c r="E636" s="211" t="s">
        <v>18</v>
      </c>
      <c r="F636" s="212" t="s">
        <v>2378</v>
      </c>
      <c r="G636" s="210"/>
      <c r="H636" s="213">
        <v>2</v>
      </c>
      <c r="I636" s="214"/>
      <c r="J636" s="210"/>
      <c r="K636" s="210"/>
      <c r="L636" s="215"/>
      <c r="M636" s="216"/>
      <c r="N636" s="217"/>
      <c r="O636" s="217"/>
      <c r="P636" s="217"/>
      <c r="Q636" s="217"/>
      <c r="R636" s="217"/>
      <c r="S636" s="217"/>
      <c r="T636" s="218"/>
      <c r="AT636" s="219" t="s">
        <v>172</v>
      </c>
      <c r="AU636" s="219" t="s">
        <v>81</v>
      </c>
      <c r="AV636" s="14" t="s">
        <v>81</v>
      </c>
      <c r="AW636" s="14" t="s">
        <v>34</v>
      </c>
      <c r="AX636" s="14" t="s">
        <v>72</v>
      </c>
      <c r="AY636" s="219" t="s">
        <v>160</v>
      </c>
    </row>
    <row r="637" spans="1:65" s="15" customFormat="1">
      <c r="B637" s="220"/>
      <c r="C637" s="221"/>
      <c r="D637" s="200" t="s">
        <v>172</v>
      </c>
      <c r="E637" s="222" t="s">
        <v>18</v>
      </c>
      <c r="F637" s="223" t="s">
        <v>175</v>
      </c>
      <c r="G637" s="221"/>
      <c r="H637" s="224">
        <v>2</v>
      </c>
      <c r="I637" s="225"/>
      <c r="J637" s="221"/>
      <c r="K637" s="221"/>
      <c r="L637" s="226"/>
      <c r="M637" s="227"/>
      <c r="N637" s="228"/>
      <c r="O637" s="228"/>
      <c r="P637" s="228"/>
      <c r="Q637" s="228"/>
      <c r="R637" s="228"/>
      <c r="S637" s="228"/>
      <c r="T637" s="229"/>
      <c r="AT637" s="230" t="s">
        <v>172</v>
      </c>
      <c r="AU637" s="230" t="s">
        <v>81</v>
      </c>
      <c r="AV637" s="15" t="s">
        <v>168</v>
      </c>
      <c r="AW637" s="15" t="s">
        <v>34</v>
      </c>
      <c r="AX637" s="15" t="s">
        <v>79</v>
      </c>
      <c r="AY637" s="230" t="s">
        <v>160</v>
      </c>
    </row>
    <row r="638" spans="1:65" s="2" customFormat="1" ht="14.4" customHeight="1">
      <c r="A638" s="37"/>
      <c r="B638" s="38"/>
      <c r="C638" s="245" t="s">
        <v>1220</v>
      </c>
      <c r="D638" s="245" t="s">
        <v>674</v>
      </c>
      <c r="E638" s="246" t="s">
        <v>2470</v>
      </c>
      <c r="F638" s="247" t="s">
        <v>2471</v>
      </c>
      <c r="G638" s="248" t="s">
        <v>439</v>
      </c>
      <c r="H638" s="249">
        <v>2</v>
      </c>
      <c r="I638" s="250"/>
      <c r="J638" s="249">
        <f>ROUND(I638*H638,2)</f>
        <v>0</v>
      </c>
      <c r="K638" s="247" t="s">
        <v>167</v>
      </c>
      <c r="L638" s="251"/>
      <c r="M638" s="252" t="s">
        <v>18</v>
      </c>
      <c r="N638" s="253" t="s">
        <v>43</v>
      </c>
      <c r="O638" s="67"/>
      <c r="P638" s="189">
        <f>O638*H638</f>
        <v>0</v>
      </c>
      <c r="Q638" s="189">
        <v>1.5E-3</v>
      </c>
      <c r="R638" s="189">
        <f>Q638*H638</f>
        <v>3.0000000000000001E-3</v>
      </c>
      <c r="S638" s="189">
        <v>0</v>
      </c>
      <c r="T638" s="190">
        <f>S638*H638</f>
        <v>0</v>
      </c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R638" s="191" t="s">
        <v>220</v>
      </c>
      <c r="AT638" s="191" t="s">
        <v>674</v>
      </c>
      <c r="AU638" s="191" t="s">
        <v>81</v>
      </c>
      <c r="AY638" s="20" t="s">
        <v>160</v>
      </c>
      <c r="BE638" s="192">
        <f>IF(N638="základní",J638,0)</f>
        <v>0</v>
      </c>
      <c r="BF638" s="192">
        <f>IF(N638="snížená",J638,0)</f>
        <v>0</v>
      </c>
      <c r="BG638" s="192">
        <f>IF(N638="zákl. přenesená",J638,0)</f>
        <v>0</v>
      </c>
      <c r="BH638" s="192">
        <f>IF(N638="sníž. přenesená",J638,0)</f>
        <v>0</v>
      </c>
      <c r="BI638" s="192">
        <f>IF(N638="nulová",J638,0)</f>
        <v>0</v>
      </c>
      <c r="BJ638" s="20" t="s">
        <v>79</v>
      </c>
      <c r="BK638" s="192">
        <f>ROUND(I638*H638,2)</f>
        <v>0</v>
      </c>
      <c r="BL638" s="20" t="s">
        <v>168</v>
      </c>
      <c r="BM638" s="191" t="s">
        <v>2472</v>
      </c>
    </row>
    <row r="639" spans="1:65" s="14" customFormat="1">
      <c r="B639" s="209"/>
      <c r="C639" s="210"/>
      <c r="D639" s="200" t="s">
        <v>172</v>
      </c>
      <c r="E639" s="211" t="s">
        <v>18</v>
      </c>
      <c r="F639" s="212" t="s">
        <v>1009</v>
      </c>
      <c r="G639" s="210"/>
      <c r="H639" s="213">
        <v>2</v>
      </c>
      <c r="I639" s="214"/>
      <c r="J639" s="210"/>
      <c r="K639" s="210"/>
      <c r="L639" s="215"/>
      <c r="M639" s="216"/>
      <c r="N639" s="217"/>
      <c r="O639" s="217"/>
      <c r="P639" s="217"/>
      <c r="Q639" s="217"/>
      <c r="R639" s="217"/>
      <c r="S639" s="217"/>
      <c r="T639" s="218"/>
      <c r="AT639" s="219" t="s">
        <v>172</v>
      </c>
      <c r="AU639" s="219" t="s">
        <v>81</v>
      </c>
      <c r="AV639" s="14" t="s">
        <v>81</v>
      </c>
      <c r="AW639" s="14" t="s">
        <v>34</v>
      </c>
      <c r="AX639" s="14" t="s">
        <v>79</v>
      </c>
      <c r="AY639" s="219" t="s">
        <v>160</v>
      </c>
    </row>
    <row r="640" spans="1:65" s="2" customFormat="1" ht="14.4" customHeight="1">
      <c r="A640" s="37"/>
      <c r="B640" s="38"/>
      <c r="C640" s="245" t="s">
        <v>1226</v>
      </c>
      <c r="D640" s="245" t="s">
        <v>674</v>
      </c>
      <c r="E640" s="246" t="s">
        <v>2473</v>
      </c>
      <c r="F640" s="247" t="s">
        <v>2474</v>
      </c>
      <c r="G640" s="248" t="s">
        <v>439</v>
      </c>
      <c r="H640" s="249">
        <v>2</v>
      </c>
      <c r="I640" s="250"/>
      <c r="J640" s="249">
        <f>ROUND(I640*H640,2)</f>
        <v>0</v>
      </c>
      <c r="K640" s="247" t="s">
        <v>18</v>
      </c>
      <c r="L640" s="251"/>
      <c r="M640" s="252" t="s">
        <v>18</v>
      </c>
      <c r="N640" s="253" t="s">
        <v>43</v>
      </c>
      <c r="O640" s="67"/>
      <c r="P640" s="189">
        <f>O640*H640</f>
        <v>0</v>
      </c>
      <c r="Q640" s="189">
        <v>1E-3</v>
      </c>
      <c r="R640" s="189">
        <f>Q640*H640</f>
        <v>2E-3</v>
      </c>
      <c r="S640" s="189">
        <v>0</v>
      </c>
      <c r="T640" s="190">
        <f>S640*H640</f>
        <v>0</v>
      </c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R640" s="191" t="s">
        <v>220</v>
      </c>
      <c r="AT640" s="191" t="s">
        <v>674</v>
      </c>
      <c r="AU640" s="191" t="s">
        <v>81</v>
      </c>
      <c r="AY640" s="20" t="s">
        <v>160</v>
      </c>
      <c r="BE640" s="192">
        <f>IF(N640="základní",J640,0)</f>
        <v>0</v>
      </c>
      <c r="BF640" s="192">
        <f>IF(N640="snížená",J640,0)</f>
        <v>0</v>
      </c>
      <c r="BG640" s="192">
        <f>IF(N640="zákl. přenesená",J640,0)</f>
        <v>0</v>
      </c>
      <c r="BH640" s="192">
        <f>IF(N640="sníž. přenesená",J640,0)</f>
        <v>0</v>
      </c>
      <c r="BI640" s="192">
        <f>IF(N640="nulová",J640,0)</f>
        <v>0</v>
      </c>
      <c r="BJ640" s="20" t="s">
        <v>79</v>
      </c>
      <c r="BK640" s="192">
        <f>ROUND(I640*H640,2)</f>
        <v>0</v>
      </c>
      <c r="BL640" s="20" t="s">
        <v>168</v>
      </c>
      <c r="BM640" s="191" t="s">
        <v>2475</v>
      </c>
    </row>
    <row r="641" spans="1:65" s="14" customFormat="1">
      <c r="B641" s="209"/>
      <c r="C641" s="210"/>
      <c r="D641" s="200" t="s">
        <v>172</v>
      </c>
      <c r="E641" s="211" t="s">
        <v>18</v>
      </c>
      <c r="F641" s="212" t="s">
        <v>1009</v>
      </c>
      <c r="G641" s="210"/>
      <c r="H641" s="213">
        <v>2</v>
      </c>
      <c r="I641" s="214"/>
      <c r="J641" s="210"/>
      <c r="K641" s="210"/>
      <c r="L641" s="215"/>
      <c r="M641" s="216"/>
      <c r="N641" s="217"/>
      <c r="O641" s="217"/>
      <c r="P641" s="217"/>
      <c r="Q641" s="217"/>
      <c r="R641" s="217"/>
      <c r="S641" s="217"/>
      <c r="T641" s="218"/>
      <c r="AT641" s="219" t="s">
        <v>172</v>
      </c>
      <c r="AU641" s="219" t="s">
        <v>81</v>
      </c>
      <c r="AV641" s="14" t="s">
        <v>81</v>
      </c>
      <c r="AW641" s="14" t="s">
        <v>34</v>
      </c>
      <c r="AX641" s="14" t="s">
        <v>79</v>
      </c>
      <c r="AY641" s="219" t="s">
        <v>160</v>
      </c>
    </row>
    <row r="642" spans="1:65" s="2" customFormat="1" ht="22.2" customHeight="1">
      <c r="A642" s="37"/>
      <c r="B642" s="38"/>
      <c r="C642" s="181" t="s">
        <v>1231</v>
      </c>
      <c r="D642" s="181" t="s">
        <v>163</v>
      </c>
      <c r="E642" s="182" t="s">
        <v>2476</v>
      </c>
      <c r="F642" s="183" t="s">
        <v>2477</v>
      </c>
      <c r="G642" s="184" t="s">
        <v>439</v>
      </c>
      <c r="H642" s="185">
        <v>1</v>
      </c>
      <c r="I642" s="186"/>
      <c r="J642" s="185">
        <f>ROUND(I642*H642,2)</f>
        <v>0</v>
      </c>
      <c r="K642" s="183" t="s">
        <v>167</v>
      </c>
      <c r="L642" s="42"/>
      <c r="M642" s="187" t="s">
        <v>18</v>
      </c>
      <c r="N642" s="188" t="s">
        <v>43</v>
      </c>
      <c r="O642" s="67"/>
      <c r="P642" s="189">
        <f>O642*H642</f>
        <v>0</v>
      </c>
      <c r="Q642" s="189">
        <v>0</v>
      </c>
      <c r="R642" s="189">
        <f>Q642*H642</f>
        <v>0</v>
      </c>
      <c r="S642" s="189">
        <v>0</v>
      </c>
      <c r="T642" s="190">
        <f>S642*H642</f>
        <v>0</v>
      </c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R642" s="191" t="s">
        <v>168</v>
      </c>
      <c r="AT642" s="191" t="s">
        <v>163</v>
      </c>
      <c r="AU642" s="191" t="s">
        <v>81</v>
      </c>
      <c r="AY642" s="20" t="s">
        <v>160</v>
      </c>
      <c r="BE642" s="192">
        <f>IF(N642="základní",J642,0)</f>
        <v>0</v>
      </c>
      <c r="BF642" s="192">
        <f>IF(N642="snížená",J642,0)</f>
        <v>0</v>
      </c>
      <c r="BG642" s="192">
        <f>IF(N642="zákl. přenesená",J642,0)</f>
        <v>0</v>
      </c>
      <c r="BH642" s="192">
        <f>IF(N642="sníž. přenesená",J642,0)</f>
        <v>0</v>
      </c>
      <c r="BI642" s="192">
        <f>IF(N642="nulová",J642,0)</f>
        <v>0</v>
      </c>
      <c r="BJ642" s="20" t="s">
        <v>79</v>
      </c>
      <c r="BK642" s="192">
        <f>ROUND(I642*H642,2)</f>
        <v>0</v>
      </c>
      <c r="BL642" s="20" t="s">
        <v>168</v>
      </c>
      <c r="BM642" s="191" t="s">
        <v>2478</v>
      </c>
    </row>
    <row r="643" spans="1:65" s="2" customFormat="1">
      <c r="A643" s="37"/>
      <c r="B643" s="38"/>
      <c r="C643" s="39"/>
      <c r="D643" s="193" t="s">
        <v>170</v>
      </c>
      <c r="E643" s="39"/>
      <c r="F643" s="194" t="s">
        <v>2479</v>
      </c>
      <c r="G643" s="39"/>
      <c r="H643" s="39"/>
      <c r="I643" s="195"/>
      <c r="J643" s="39"/>
      <c r="K643" s="39"/>
      <c r="L643" s="42"/>
      <c r="M643" s="196"/>
      <c r="N643" s="197"/>
      <c r="O643" s="67"/>
      <c r="P643" s="67"/>
      <c r="Q643" s="67"/>
      <c r="R643" s="67"/>
      <c r="S643" s="67"/>
      <c r="T643" s="68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T643" s="20" t="s">
        <v>170</v>
      </c>
      <c r="AU643" s="20" t="s">
        <v>81</v>
      </c>
    </row>
    <row r="644" spans="1:65" s="13" customFormat="1">
      <c r="B644" s="198"/>
      <c r="C644" s="199"/>
      <c r="D644" s="200" t="s">
        <v>172</v>
      </c>
      <c r="E644" s="201" t="s">
        <v>18</v>
      </c>
      <c r="F644" s="202" t="s">
        <v>2265</v>
      </c>
      <c r="G644" s="199"/>
      <c r="H644" s="201" t="s">
        <v>18</v>
      </c>
      <c r="I644" s="203"/>
      <c r="J644" s="199"/>
      <c r="K644" s="199"/>
      <c r="L644" s="204"/>
      <c r="M644" s="205"/>
      <c r="N644" s="206"/>
      <c r="O644" s="206"/>
      <c r="P644" s="206"/>
      <c r="Q644" s="206"/>
      <c r="R644" s="206"/>
      <c r="S644" s="206"/>
      <c r="T644" s="207"/>
      <c r="AT644" s="208" t="s">
        <v>172</v>
      </c>
      <c r="AU644" s="208" t="s">
        <v>81</v>
      </c>
      <c r="AV644" s="13" t="s">
        <v>79</v>
      </c>
      <c r="AW644" s="13" t="s">
        <v>34</v>
      </c>
      <c r="AX644" s="13" t="s">
        <v>72</v>
      </c>
      <c r="AY644" s="208" t="s">
        <v>160</v>
      </c>
    </row>
    <row r="645" spans="1:65" s="14" customFormat="1">
      <c r="B645" s="209"/>
      <c r="C645" s="210"/>
      <c r="D645" s="200" t="s">
        <v>172</v>
      </c>
      <c r="E645" s="211" t="s">
        <v>18</v>
      </c>
      <c r="F645" s="212" t="s">
        <v>2267</v>
      </c>
      <c r="G645" s="210"/>
      <c r="H645" s="213">
        <v>1</v>
      </c>
      <c r="I645" s="214"/>
      <c r="J645" s="210"/>
      <c r="K645" s="210"/>
      <c r="L645" s="215"/>
      <c r="M645" s="216"/>
      <c r="N645" s="217"/>
      <c r="O645" s="217"/>
      <c r="P645" s="217"/>
      <c r="Q645" s="217"/>
      <c r="R645" s="217"/>
      <c r="S645" s="217"/>
      <c r="T645" s="218"/>
      <c r="AT645" s="219" t="s">
        <v>172</v>
      </c>
      <c r="AU645" s="219" t="s">
        <v>81</v>
      </c>
      <c r="AV645" s="14" t="s">
        <v>81</v>
      </c>
      <c r="AW645" s="14" t="s">
        <v>34</v>
      </c>
      <c r="AX645" s="14" t="s">
        <v>72</v>
      </c>
      <c r="AY645" s="219" t="s">
        <v>160</v>
      </c>
    </row>
    <row r="646" spans="1:65" s="15" customFormat="1">
      <c r="B646" s="220"/>
      <c r="C646" s="221"/>
      <c r="D646" s="200" t="s">
        <v>172</v>
      </c>
      <c r="E646" s="222" t="s">
        <v>18</v>
      </c>
      <c r="F646" s="223" t="s">
        <v>175</v>
      </c>
      <c r="G646" s="221"/>
      <c r="H646" s="224">
        <v>1</v>
      </c>
      <c r="I646" s="225"/>
      <c r="J646" s="221"/>
      <c r="K646" s="221"/>
      <c r="L646" s="226"/>
      <c r="M646" s="227"/>
      <c r="N646" s="228"/>
      <c r="O646" s="228"/>
      <c r="P646" s="228"/>
      <c r="Q646" s="228"/>
      <c r="R646" s="228"/>
      <c r="S646" s="228"/>
      <c r="T646" s="229"/>
      <c r="AT646" s="230" t="s">
        <v>172</v>
      </c>
      <c r="AU646" s="230" t="s">
        <v>81</v>
      </c>
      <c r="AV646" s="15" t="s">
        <v>168</v>
      </c>
      <c r="AW646" s="15" t="s">
        <v>34</v>
      </c>
      <c r="AX646" s="15" t="s">
        <v>79</v>
      </c>
      <c r="AY646" s="230" t="s">
        <v>160</v>
      </c>
    </row>
    <row r="647" spans="1:65" s="2" customFormat="1" ht="14.4" customHeight="1">
      <c r="A647" s="37"/>
      <c r="B647" s="38"/>
      <c r="C647" s="245" t="s">
        <v>1237</v>
      </c>
      <c r="D647" s="245" t="s">
        <v>674</v>
      </c>
      <c r="E647" s="246" t="s">
        <v>2480</v>
      </c>
      <c r="F647" s="247" t="s">
        <v>2481</v>
      </c>
      <c r="G647" s="248" t="s">
        <v>439</v>
      </c>
      <c r="H647" s="249">
        <v>1</v>
      </c>
      <c r="I647" s="250"/>
      <c r="J647" s="249">
        <f>ROUND(I647*H647,2)</f>
        <v>0</v>
      </c>
      <c r="K647" s="247" t="s">
        <v>18</v>
      </c>
      <c r="L647" s="251"/>
      <c r="M647" s="252" t="s">
        <v>18</v>
      </c>
      <c r="N647" s="253" t="s">
        <v>43</v>
      </c>
      <c r="O647" s="67"/>
      <c r="P647" s="189">
        <f>O647*H647</f>
        <v>0</v>
      </c>
      <c r="Q647" s="189">
        <v>2.5000000000000001E-3</v>
      </c>
      <c r="R647" s="189">
        <f>Q647*H647</f>
        <v>2.5000000000000001E-3</v>
      </c>
      <c r="S647" s="189">
        <v>0</v>
      </c>
      <c r="T647" s="190">
        <f>S647*H647</f>
        <v>0</v>
      </c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R647" s="191" t="s">
        <v>220</v>
      </c>
      <c r="AT647" s="191" t="s">
        <v>674</v>
      </c>
      <c r="AU647" s="191" t="s">
        <v>81</v>
      </c>
      <c r="AY647" s="20" t="s">
        <v>160</v>
      </c>
      <c r="BE647" s="192">
        <f>IF(N647="základní",J647,0)</f>
        <v>0</v>
      </c>
      <c r="BF647" s="192">
        <f>IF(N647="snížená",J647,0)</f>
        <v>0</v>
      </c>
      <c r="BG647" s="192">
        <f>IF(N647="zákl. přenesená",J647,0)</f>
        <v>0</v>
      </c>
      <c r="BH647" s="192">
        <f>IF(N647="sníž. přenesená",J647,0)</f>
        <v>0</v>
      </c>
      <c r="BI647" s="192">
        <f>IF(N647="nulová",J647,0)</f>
        <v>0</v>
      </c>
      <c r="BJ647" s="20" t="s">
        <v>79</v>
      </c>
      <c r="BK647" s="192">
        <f>ROUND(I647*H647,2)</f>
        <v>0</v>
      </c>
      <c r="BL647" s="20" t="s">
        <v>168</v>
      </c>
      <c r="BM647" s="191" t="s">
        <v>2482</v>
      </c>
    </row>
    <row r="648" spans="1:65" s="13" customFormat="1">
      <c r="B648" s="198"/>
      <c r="C648" s="199"/>
      <c r="D648" s="200" t="s">
        <v>172</v>
      </c>
      <c r="E648" s="201" t="s">
        <v>18</v>
      </c>
      <c r="F648" s="202" t="s">
        <v>2265</v>
      </c>
      <c r="G648" s="199"/>
      <c r="H648" s="201" t="s">
        <v>18</v>
      </c>
      <c r="I648" s="203"/>
      <c r="J648" s="199"/>
      <c r="K648" s="199"/>
      <c r="L648" s="204"/>
      <c r="M648" s="205"/>
      <c r="N648" s="206"/>
      <c r="O648" s="206"/>
      <c r="P648" s="206"/>
      <c r="Q648" s="206"/>
      <c r="R648" s="206"/>
      <c r="S648" s="206"/>
      <c r="T648" s="207"/>
      <c r="AT648" s="208" t="s">
        <v>172</v>
      </c>
      <c r="AU648" s="208" t="s">
        <v>81</v>
      </c>
      <c r="AV648" s="13" t="s">
        <v>79</v>
      </c>
      <c r="AW648" s="13" t="s">
        <v>34</v>
      </c>
      <c r="AX648" s="13" t="s">
        <v>72</v>
      </c>
      <c r="AY648" s="208" t="s">
        <v>160</v>
      </c>
    </row>
    <row r="649" spans="1:65" s="14" customFormat="1">
      <c r="B649" s="209"/>
      <c r="C649" s="210"/>
      <c r="D649" s="200" t="s">
        <v>172</v>
      </c>
      <c r="E649" s="211" t="s">
        <v>18</v>
      </c>
      <c r="F649" s="212" t="s">
        <v>2267</v>
      </c>
      <c r="G649" s="210"/>
      <c r="H649" s="213">
        <v>1</v>
      </c>
      <c r="I649" s="214"/>
      <c r="J649" s="210"/>
      <c r="K649" s="210"/>
      <c r="L649" s="215"/>
      <c r="M649" s="216"/>
      <c r="N649" s="217"/>
      <c r="O649" s="217"/>
      <c r="P649" s="217"/>
      <c r="Q649" s="217"/>
      <c r="R649" s="217"/>
      <c r="S649" s="217"/>
      <c r="T649" s="218"/>
      <c r="AT649" s="219" t="s">
        <v>172</v>
      </c>
      <c r="AU649" s="219" t="s">
        <v>81</v>
      </c>
      <c r="AV649" s="14" t="s">
        <v>81</v>
      </c>
      <c r="AW649" s="14" t="s">
        <v>34</v>
      </c>
      <c r="AX649" s="14" t="s">
        <v>72</v>
      </c>
      <c r="AY649" s="219" t="s">
        <v>160</v>
      </c>
    </row>
    <row r="650" spans="1:65" s="15" customFormat="1">
      <c r="B650" s="220"/>
      <c r="C650" s="221"/>
      <c r="D650" s="200" t="s">
        <v>172</v>
      </c>
      <c r="E650" s="222" t="s">
        <v>18</v>
      </c>
      <c r="F650" s="223" t="s">
        <v>175</v>
      </c>
      <c r="G650" s="221"/>
      <c r="H650" s="224">
        <v>1</v>
      </c>
      <c r="I650" s="225"/>
      <c r="J650" s="221"/>
      <c r="K650" s="221"/>
      <c r="L650" s="226"/>
      <c r="M650" s="227"/>
      <c r="N650" s="228"/>
      <c r="O650" s="228"/>
      <c r="P650" s="228"/>
      <c r="Q650" s="228"/>
      <c r="R650" s="228"/>
      <c r="S650" s="228"/>
      <c r="T650" s="229"/>
      <c r="AT650" s="230" t="s">
        <v>172</v>
      </c>
      <c r="AU650" s="230" t="s">
        <v>81</v>
      </c>
      <c r="AV650" s="15" t="s">
        <v>168</v>
      </c>
      <c r="AW650" s="15" t="s">
        <v>34</v>
      </c>
      <c r="AX650" s="15" t="s">
        <v>79</v>
      </c>
      <c r="AY650" s="230" t="s">
        <v>160</v>
      </c>
    </row>
    <row r="651" spans="1:65" s="2" customFormat="1" ht="14.4" customHeight="1">
      <c r="A651" s="37"/>
      <c r="B651" s="38"/>
      <c r="C651" s="181" t="s">
        <v>1243</v>
      </c>
      <c r="D651" s="181" t="s">
        <v>163</v>
      </c>
      <c r="E651" s="182" t="s">
        <v>2483</v>
      </c>
      <c r="F651" s="183" t="s">
        <v>2484</v>
      </c>
      <c r="G651" s="184" t="s">
        <v>241</v>
      </c>
      <c r="H651" s="185">
        <v>40.799999999999997</v>
      </c>
      <c r="I651" s="186"/>
      <c r="J651" s="185">
        <f>ROUND(I651*H651,2)</f>
        <v>0</v>
      </c>
      <c r="K651" s="183" t="s">
        <v>167</v>
      </c>
      <c r="L651" s="42"/>
      <c r="M651" s="187" t="s">
        <v>18</v>
      </c>
      <c r="N651" s="188" t="s">
        <v>43</v>
      </c>
      <c r="O651" s="67"/>
      <c r="P651" s="189">
        <f>O651*H651</f>
        <v>0</v>
      </c>
      <c r="Q651" s="189">
        <v>0</v>
      </c>
      <c r="R651" s="189">
        <f>Q651*H651</f>
        <v>0</v>
      </c>
      <c r="S651" s="189">
        <v>0</v>
      </c>
      <c r="T651" s="190">
        <f>S651*H651</f>
        <v>0</v>
      </c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R651" s="191" t="s">
        <v>168</v>
      </c>
      <c r="AT651" s="191" t="s">
        <v>163</v>
      </c>
      <c r="AU651" s="191" t="s">
        <v>81</v>
      </c>
      <c r="AY651" s="20" t="s">
        <v>160</v>
      </c>
      <c r="BE651" s="192">
        <f>IF(N651="základní",J651,0)</f>
        <v>0</v>
      </c>
      <c r="BF651" s="192">
        <f>IF(N651="snížená",J651,0)</f>
        <v>0</v>
      </c>
      <c r="BG651" s="192">
        <f>IF(N651="zákl. přenesená",J651,0)</f>
        <v>0</v>
      </c>
      <c r="BH651" s="192">
        <f>IF(N651="sníž. přenesená",J651,0)</f>
        <v>0</v>
      </c>
      <c r="BI651" s="192">
        <f>IF(N651="nulová",J651,0)</f>
        <v>0</v>
      </c>
      <c r="BJ651" s="20" t="s">
        <v>79</v>
      </c>
      <c r="BK651" s="192">
        <f>ROUND(I651*H651,2)</f>
        <v>0</v>
      </c>
      <c r="BL651" s="20" t="s">
        <v>168</v>
      </c>
      <c r="BM651" s="191" t="s">
        <v>2485</v>
      </c>
    </row>
    <row r="652" spans="1:65" s="2" customFormat="1">
      <c r="A652" s="37"/>
      <c r="B652" s="38"/>
      <c r="C652" s="39"/>
      <c r="D652" s="193" t="s">
        <v>170</v>
      </c>
      <c r="E652" s="39"/>
      <c r="F652" s="194" t="s">
        <v>2486</v>
      </c>
      <c r="G652" s="39"/>
      <c r="H652" s="39"/>
      <c r="I652" s="195"/>
      <c r="J652" s="39"/>
      <c r="K652" s="39"/>
      <c r="L652" s="42"/>
      <c r="M652" s="196"/>
      <c r="N652" s="197"/>
      <c r="O652" s="67"/>
      <c r="P652" s="67"/>
      <c r="Q652" s="67"/>
      <c r="R652" s="67"/>
      <c r="S652" s="67"/>
      <c r="T652" s="68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T652" s="20" t="s">
        <v>170</v>
      </c>
      <c r="AU652" s="20" t="s">
        <v>81</v>
      </c>
    </row>
    <row r="653" spans="1:65" s="14" customFormat="1">
      <c r="B653" s="209"/>
      <c r="C653" s="210"/>
      <c r="D653" s="200" t="s">
        <v>172</v>
      </c>
      <c r="E653" s="211" t="s">
        <v>18</v>
      </c>
      <c r="F653" s="212" t="s">
        <v>2487</v>
      </c>
      <c r="G653" s="210"/>
      <c r="H653" s="213">
        <v>40.799999999999997</v>
      </c>
      <c r="I653" s="214"/>
      <c r="J653" s="210"/>
      <c r="K653" s="210"/>
      <c r="L653" s="215"/>
      <c r="M653" s="216"/>
      <c r="N653" s="217"/>
      <c r="O653" s="217"/>
      <c r="P653" s="217"/>
      <c r="Q653" s="217"/>
      <c r="R653" s="217"/>
      <c r="S653" s="217"/>
      <c r="T653" s="218"/>
      <c r="AT653" s="219" t="s">
        <v>172</v>
      </c>
      <c r="AU653" s="219" t="s">
        <v>81</v>
      </c>
      <c r="AV653" s="14" t="s">
        <v>81</v>
      </c>
      <c r="AW653" s="14" t="s">
        <v>34</v>
      </c>
      <c r="AX653" s="14" t="s">
        <v>79</v>
      </c>
      <c r="AY653" s="219" t="s">
        <v>160</v>
      </c>
    </row>
    <row r="654" spans="1:65" s="2" customFormat="1" ht="14.4" customHeight="1">
      <c r="A654" s="37"/>
      <c r="B654" s="38"/>
      <c r="C654" s="181" t="s">
        <v>1248</v>
      </c>
      <c r="D654" s="181" t="s">
        <v>163</v>
      </c>
      <c r="E654" s="182" t="s">
        <v>2488</v>
      </c>
      <c r="F654" s="183" t="s">
        <v>2489</v>
      </c>
      <c r="G654" s="184" t="s">
        <v>241</v>
      </c>
      <c r="H654" s="185">
        <v>5.4</v>
      </c>
      <c r="I654" s="186"/>
      <c r="J654" s="185">
        <f>ROUND(I654*H654,2)</f>
        <v>0</v>
      </c>
      <c r="K654" s="183" t="s">
        <v>167</v>
      </c>
      <c r="L654" s="42"/>
      <c r="M654" s="187" t="s">
        <v>18</v>
      </c>
      <c r="N654" s="188" t="s">
        <v>43</v>
      </c>
      <c r="O654" s="67"/>
      <c r="P654" s="189">
        <f>O654*H654</f>
        <v>0</v>
      </c>
      <c r="Q654" s="189">
        <v>0</v>
      </c>
      <c r="R654" s="189">
        <f>Q654*H654</f>
        <v>0</v>
      </c>
      <c r="S654" s="189">
        <v>0</v>
      </c>
      <c r="T654" s="190">
        <f>S654*H654</f>
        <v>0</v>
      </c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R654" s="191" t="s">
        <v>168</v>
      </c>
      <c r="AT654" s="191" t="s">
        <v>163</v>
      </c>
      <c r="AU654" s="191" t="s">
        <v>81</v>
      </c>
      <c r="AY654" s="20" t="s">
        <v>160</v>
      </c>
      <c r="BE654" s="192">
        <f>IF(N654="základní",J654,0)</f>
        <v>0</v>
      </c>
      <c r="BF654" s="192">
        <f>IF(N654="snížená",J654,0)</f>
        <v>0</v>
      </c>
      <c r="BG654" s="192">
        <f>IF(N654="zákl. přenesená",J654,0)</f>
        <v>0</v>
      </c>
      <c r="BH654" s="192">
        <f>IF(N654="sníž. přenesená",J654,0)</f>
        <v>0</v>
      </c>
      <c r="BI654" s="192">
        <f>IF(N654="nulová",J654,0)</f>
        <v>0</v>
      </c>
      <c r="BJ654" s="20" t="s">
        <v>79</v>
      </c>
      <c r="BK654" s="192">
        <f>ROUND(I654*H654,2)</f>
        <v>0</v>
      </c>
      <c r="BL654" s="20" t="s">
        <v>168</v>
      </c>
      <c r="BM654" s="191" t="s">
        <v>2490</v>
      </c>
    </row>
    <row r="655" spans="1:65" s="2" customFormat="1">
      <c r="A655" s="37"/>
      <c r="B655" s="38"/>
      <c r="C655" s="39"/>
      <c r="D655" s="193" t="s">
        <v>170</v>
      </c>
      <c r="E655" s="39"/>
      <c r="F655" s="194" t="s">
        <v>2491</v>
      </c>
      <c r="G655" s="39"/>
      <c r="H655" s="39"/>
      <c r="I655" s="195"/>
      <c r="J655" s="39"/>
      <c r="K655" s="39"/>
      <c r="L655" s="42"/>
      <c r="M655" s="196"/>
      <c r="N655" s="197"/>
      <c r="O655" s="67"/>
      <c r="P655" s="67"/>
      <c r="Q655" s="67"/>
      <c r="R655" s="67"/>
      <c r="S655" s="67"/>
      <c r="T655" s="68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T655" s="20" t="s">
        <v>170</v>
      </c>
      <c r="AU655" s="20" t="s">
        <v>81</v>
      </c>
    </row>
    <row r="656" spans="1:65" s="14" customFormat="1">
      <c r="B656" s="209"/>
      <c r="C656" s="210"/>
      <c r="D656" s="200" t="s">
        <v>172</v>
      </c>
      <c r="E656" s="211" t="s">
        <v>18</v>
      </c>
      <c r="F656" s="212" t="s">
        <v>2492</v>
      </c>
      <c r="G656" s="210"/>
      <c r="H656" s="213">
        <v>5.4</v>
      </c>
      <c r="I656" s="214"/>
      <c r="J656" s="210"/>
      <c r="K656" s="210"/>
      <c r="L656" s="215"/>
      <c r="M656" s="216"/>
      <c r="N656" s="217"/>
      <c r="O656" s="217"/>
      <c r="P656" s="217"/>
      <c r="Q656" s="217"/>
      <c r="R656" s="217"/>
      <c r="S656" s="217"/>
      <c r="T656" s="218"/>
      <c r="AT656" s="219" t="s">
        <v>172</v>
      </c>
      <c r="AU656" s="219" t="s">
        <v>81</v>
      </c>
      <c r="AV656" s="14" t="s">
        <v>81</v>
      </c>
      <c r="AW656" s="14" t="s">
        <v>34</v>
      </c>
      <c r="AX656" s="14" t="s">
        <v>79</v>
      </c>
      <c r="AY656" s="219" t="s">
        <v>160</v>
      </c>
    </row>
    <row r="657" spans="1:65" s="2" customFormat="1" ht="14.4" customHeight="1">
      <c r="A657" s="37"/>
      <c r="B657" s="38"/>
      <c r="C657" s="181" t="s">
        <v>1254</v>
      </c>
      <c r="D657" s="181" t="s">
        <v>163</v>
      </c>
      <c r="E657" s="182" t="s">
        <v>2493</v>
      </c>
      <c r="F657" s="183" t="s">
        <v>2494</v>
      </c>
      <c r="G657" s="184" t="s">
        <v>241</v>
      </c>
      <c r="H657" s="185">
        <v>62.6</v>
      </c>
      <c r="I657" s="186"/>
      <c r="J657" s="185">
        <f>ROUND(I657*H657,2)</f>
        <v>0</v>
      </c>
      <c r="K657" s="183" t="s">
        <v>167</v>
      </c>
      <c r="L657" s="42"/>
      <c r="M657" s="187" t="s">
        <v>18</v>
      </c>
      <c r="N657" s="188" t="s">
        <v>43</v>
      </c>
      <c r="O657" s="67"/>
      <c r="P657" s="189">
        <f>O657*H657</f>
        <v>0</v>
      </c>
      <c r="Q657" s="189">
        <v>0</v>
      </c>
      <c r="R657" s="189">
        <f>Q657*H657</f>
        <v>0</v>
      </c>
      <c r="S657" s="189">
        <v>0</v>
      </c>
      <c r="T657" s="190">
        <f>S657*H657</f>
        <v>0</v>
      </c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R657" s="191" t="s">
        <v>168</v>
      </c>
      <c r="AT657" s="191" t="s">
        <v>163</v>
      </c>
      <c r="AU657" s="191" t="s">
        <v>81</v>
      </c>
      <c r="AY657" s="20" t="s">
        <v>160</v>
      </c>
      <c r="BE657" s="192">
        <f>IF(N657="základní",J657,0)</f>
        <v>0</v>
      </c>
      <c r="BF657" s="192">
        <f>IF(N657="snížená",J657,0)</f>
        <v>0</v>
      </c>
      <c r="BG657" s="192">
        <f>IF(N657="zákl. přenesená",J657,0)</f>
        <v>0</v>
      </c>
      <c r="BH657" s="192">
        <f>IF(N657="sníž. přenesená",J657,0)</f>
        <v>0</v>
      </c>
      <c r="BI657" s="192">
        <f>IF(N657="nulová",J657,0)</f>
        <v>0</v>
      </c>
      <c r="BJ657" s="20" t="s">
        <v>79</v>
      </c>
      <c r="BK657" s="192">
        <f>ROUND(I657*H657,2)</f>
        <v>0</v>
      </c>
      <c r="BL657" s="20" t="s">
        <v>168</v>
      </c>
      <c r="BM657" s="191" t="s">
        <v>2495</v>
      </c>
    </row>
    <row r="658" spans="1:65" s="2" customFormat="1">
      <c r="A658" s="37"/>
      <c r="B658" s="38"/>
      <c r="C658" s="39"/>
      <c r="D658" s="193" t="s">
        <v>170</v>
      </c>
      <c r="E658" s="39"/>
      <c r="F658" s="194" t="s">
        <v>2496</v>
      </c>
      <c r="G658" s="39"/>
      <c r="H658" s="39"/>
      <c r="I658" s="195"/>
      <c r="J658" s="39"/>
      <c r="K658" s="39"/>
      <c r="L658" s="42"/>
      <c r="M658" s="196"/>
      <c r="N658" s="197"/>
      <c r="O658" s="67"/>
      <c r="P658" s="67"/>
      <c r="Q658" s="67"/>
      <c r="R658" s="67"/>
      <c r="S658" s="67"/>
      <c r="T658" s="68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T658" s="20" t="s">
        <v>170</v>
      </c>
      <c r="AU658" s="20" t="s">
        <v>81</v>
      </c>
    </row>
    <row r="659" spans="1:65" s="14" customFormat="1">
      <c r="B659" s="209"/>
      <c r="C659" s="210"/>
      <c r="D659" s="200" t="s">
        <v>172</v>
      </c>
      <c r="E659" s="211" t="s">
        <v>18</v>
      </c>
      <c r="F659" s="212" t="s">
        <v>2497</v>
      </c>
      <c r="G659" s="210"/>
      <c r="H659" s="213">
        <v>62.6</v>
      </c>
      <c r="I659" s="214"/>
      <c r="J659" s="210"/>
      <c r="K659" s="210"/>
      <c r="L659" s="215"/>
      <c r="M659" s="216"/>
      <c r="N659" s="217"/>
      <c r="O659" s="217"/>
      <c r="P659" s="217"/>
      <c r="Q659" s="217"/>
      <c r="R659" s="217"/>
      <c r="S659" s="217"/>
      <c r="T659" s="218"/>
      <c r="AT659" s="219" t="s">
        <v>172</v>
      </c>
      <c r="AU659" s="219" t="s">
        <v>81</v>
      </c>
      <c r="AV659" s="14" t="s">
        <v>81</v>
      </c>
      <c r="AW659" s="14" t="s">
        <v>34</v>
      </c>
      <c r="AX659" s="14" t="s">
        <v>79</v>
      </c>
      <c r="AY659" s="219" t="s">
        <v>160</v>
      </c>
    </row>
    <row r="660" spans="1:65" s="2" customFormat="1" ht="14.4" customHeight="1">
      <c r="A660" s="37"/>
      <c r="B660" s="38"/>
      <c r="C660" s="181" t="s">
        <v>1259</v>
      </c>
      <c r="D660" s="181" t="s">
        <v>163</v>
      </c>
      <c r="E660" s="182" t="s">
        <v>2498</v>
      </c>
      <c r="F660" s="183" t="s">
        <v>2499</v>
      </c>
      <c r="G660" s="184" t="s">
        <v>241</v>
      </c>
      <c r="H660" s="185">
        <v>46.2</v>
      </c>
      <c r="I660" s="186"/>
      <c r="J660" s="185">
        <f>ROUND(I660*H660,2)</f>
        <v>0</v>
      </c>
      <c r="K660" s="183" t="s">
        <v>167</v>
      </c>
      <c r="L660" s="42"/>
      <c r="M660" s="187" t="s">
        <v>18</v>
      </c>
      <c r="N660" s="188" t="s">
        <v>43</v>
      </c>
      <c r="O660" s="67"/>
      <c r="P660" s="189">
        <f>O660*H660</f>
        <v>0</v>
      </c>
      <c r="Q660" s="189">
        <v>0</v>
      </c>
      <c r="R660" s="189">
        <f>Q660*H660</f>
        <v>0</v>
      </c>
      <c r="S660" s="189">
        <v>0</v>
      </c>
      <c r="T660" s="190">
        <f>S660*H660</f>
        <v>0</v>
      </c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R660" s="191" t="s">
        <v>168</v>
      </c>
      <c r="AT660" s="191" t="s">
        <v>163</v>
      </c>
      <c r="AU660" s="191" t="s">
        <v>81</v>
      </c>
      <c r="AY660" s="20" t="s">
        <v>160</v>
      </c>
      <c r="BE660" s="192">
        <f>IF(N660="základní",J660,0)</f>
        <v>0</v>
      </c>
      <c r="BF660" s="192">
        <f>IF(N660="snížená",J660,0)</f>
        <v>0</v>
      </c>
      <c r="BG660" s="192">
        <f>IF(N660="zákl. přenesená",J660,0)</f>
        <v>0</v>
      </c>
      <c r="BH660" s="192">
        <f>IF(N660="sníž. přenesená",J660,0)</f>
        <v>0</v>
      </c>
      <c r="BI660" s="192">
        <f>IF(N660="nulová",J660,0)</f>
        <v>0</v>
      </c>
      <c r="BJ660" s="20" t="s">
        <v>79</v>
      </c>
      <c r="BK660" s="192">
        <f>ROUND(I660*H660,2)</f>
        <v>0</v>
      </c>
      <c r="BL660" s="20" t="s">
        <v>168</v>
      </c>
      <c r="BM660" s="191" t="s">
        <v>2500</v>
      </c>
    </row>
    <row r="661" spans="1:65" s="2" customFormat="1">
      <c r="A661" s="37"/>
      <c r="B661" s="38"/>
      <c r="C661" s="39"/>
      <c r="D661" s="193" t="s">
        <v>170</v>
      </c>
      <c r="E661" s="39"/>
      <c r="F661" s="194" t="s">
        <v>2501</v>
      </c>
      <c r="G661" s="39"/>
      <c r="H661" s="39"/>
      <c r="I661" s="195"/>
      <c r="J661" s="39"/>
      <c r="K661" s="39"/>
      <c r="L661" s="42"/>
      <c r="M661" s="196"/>
      <c r="N661" s="197"/>
      <c r="O661" s="67"/>
      <c r="P661" s="67"/>
      <c r="Q661" s="67"/>
      <c r="R661" s="67"/>
      <c r="S661" s="67"/>
      <c r="T661" s="68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T661" s="20" t="s">
        <v>170</v>
      </c>
      <c r="AU661" s="20" t="s">
        <v>81</v>
      </c>
    </row>
    <row r="662" spans="1:65" s="14" customFormat="1">
      <c r="B662" s="209"/>
      <c r="C662" s="210"/>
      <c r="D662" s="200" t="s">
        <v>172</v>
      </c>
      <c r="E662" s="211" t="s">
        <v>18</v>
      </c>
      <c r="F662" s="212" t="s">
        <v>2502</v>
      </c>
      <c r="G662" s="210"/>
      <c r="H662" s="213">
        <v>46.2</v>
      </c>
      <c r="I662" s="214"/>
      <c r="J662" s="210"/>
      <c r="K662" s="210"/>
      <c r="L662" s="215"/>
      <c r="M662" s="216"/>
      <c r="N662" s="217"/>
      <c r="O662" s="217"/>
      <c r="P662" s="217"/>
      <c r="Q662" s="217"/>
      <c r="R662" s="217"/>
      <c r="S662" s="217"/>
      <c r="T662" s="218"/>
      <c r="AT662" s="219" t="s">
        <v>172</v>
      </c>
      <c r="AU662" s="219" t="s">
        <v>81</v>
      </c>
      <c r="AV662" s="14" t="s">
        <v>81</v>
      </c>
      <c r="AW662" s="14" t="s">
        <v>34</v>
      </c>
      <c r="AX662" s="14" t="s">
        <v>79</v>
      </c>
      <c r="AY662" s="219" t="s">
        <v>160</v>
      </c>
    </row>
    <row r="663" spans="1:65" s="2" customFormat="1" ht="14.4" customHeight="1">
      <c r="A663" s="37"/>
      <c r="B663" s="38"/>
      <c r="C663" s="181" t="s">
        <v>1264</v>
      </c>
      <c r="D663" s="181" t="s">
        <v>163</v>
      </c>
      <c r="E663" s="182" t="s">
        <v>2503</v>
      </c>
      <c r="F663" s="183" t="s">
        <v>2504</v>
      </c>
      <c r="G663" s="184" t="s">
        <v>241</v>
      </c>
      <c r="H663" s="185">
        <v>62.6</v>
      </c>
      <c r="I663" s="186"/>
      <c r="J663" s="185">
        <f>ROUND(I663*H663,2)</f>
        <v>0</v>
      </c>
      <c r="K663" s="183" t="s">
        <v>167</v>
      </c>
      <c r="L663" s="42"/>
      <c r="M663" s="187" t="s">
        <v>18</v>
      </c>
      <c r="N663" s="188" t="s">
        <v>43</v>
      </c>
      <c r="O663" s="67"/>
      <c r="P663" s="189">
        <f>O663*H663</f>
        <v>0</v>
      </c>
      <c r="Q663" s="189">
        <v>0</v>
      </c>
      <c r="R663" s="189">
        <f>Q663*H663</f>
        <v>0</v>
      </c>
      <c r="S663" s="189">
        <v>0</v>
      </c>
      <c r="T663" s="190">
        <f>S663*H663</f>
        <v>0</v>
      </c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R663" s="191" t="s">
        <v>168</v>
      </c>
      <c r="AT663" s="191" t="s">
        <v>163</v>
      </c>
      <c r="AU663" s="191" t="s">
        <v>81</v>
      </c>
      <c r="AY663" s="20" t="s">
        <v>160</v>
      </c>
      <c r="BE663" s="192">
        <f>IF(N663="základní",J663,0)</f>
        <v>0</v>
      </c>
      <c r="BF663" s="192">
        <f>IF(N663="snížená",J663,0)</f>
        <v>0</v>
      </c>
      <c r="BG663" s="192">
        <f>IF(N663="zákl. přenesená",J663,0)</f>
        <v>0</v>
      </c>
      <c r="BH663" s="192">
        <f>IF(N663="sníž. přenesená",J663,0)</f>
        <v>0</v>
      </c>
      <c r="BI663" s="192">
        <f>IF(N663="nulová",J663,0)</f>
        <v>0</v>
      </c>
      <c r="BJ663" s="20" t="s">
        <v>79</v>
      </c>
      <c r="BK663" s="192">
        <f>ROUND(I663*H663,2)</f>
        <v>0</v>
      </c>
      <c r="BL663" s="20" t="s">
        <v>168</v>
      </c>
      <c r="BM663" s="191" t="s">
        <v>2505</v>
      </c>
    </row>
    <row r="664" spans="1:65" s="2" customFormat="1">
      <c r="A664" s="37"/>
      <c r="B664" s="38"/>
      <c r="C664" s="39"/>
      <c r="D664" s="193" t="s">
        <v>170</v>
      </c>
      <c r="E664" s="39"/>
      <c r="F664" s="194" t="s">
        <v>2506</v>
      </c>
      <c r="G664" s="39"/>
      <c r="H664" s="39"/>
      <c r="I664" s="195"/>
      <c r="J664" s="39"/>
      <c r="K664" s="39"/>
      <c r="L664" s="42"/>
      <c r="M664" s="196"/>
      <c r="N664" s="197"/>
      <c r="O664" s="67"/>
      <c r="P664" s="67"/>
      <c r="Q664" s="67"/>
      <c r="R664" s="67"/>
      <c r="S664" s="67"/>
      <c r="T664" s="68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T664" s="20" t="s">
        <v>170</v>
      </c>
      <c r="AU664" s="20" t="s">
        <v>81</v>
      </c>
    </row>
    <row r="665" spans="1:65" s="14" customFormat="1">
      <c r="B665" s="209"/>
      <c r="C665" s="210"/>
      <c r="D665" s="200" t="s">
        <v>172</v>
      </c>
      <c r="E665" s="211" t="s">
        <v>18</v>
      </c>
      <c r="F665" s="212" t="s">
        <v>2497</v>
      </c>
      <c r="G665" s="210"/>
      <c r="H665" s="213">
        <v>62.6</v>
      </c>
      <c r="I665" s="214"/>
      <c r="J665" s="210"/>
      <c r="K665" s="210"/>
      <c r="L665" s="215"/>
      <c r="M665" s="216"/>
      <c r="N665" s="217"/>
      <c r="O665" s="217"/>
      <c r="P665" s="217"/>
      <c r="Q665" s="217"/>
      <c r="R665" s="217"/>
      <c r="S665" s="217"/>
      <c r="T665" s="218"/>
      <c r="AT665" s="219" t="s">
        <v>172</v>
      </c>
      <c r="AU665" s="219" t="s">
        <v>81</v>
      </c>
      <c r="AV665" s="14" t="s">
        <v>81</v>
      </c>
      <c r="AW665" s="14" t="s">
        <v>34</v>
      </c>
      <c r="AX665" s="14" t="s">
        <v>79</v>
      </c>
      <c r="AY665" s="219" t="s">
        <v>160</v>
      </c>
    </row>
    <row r="666" spans="1:65" s="2" customFormat="1" ht="14.4" customHeight="1">
      <c r="A666" s="37"/>
      <c r="B666" s="38"/>
      <c r="C666" s="181" t="s">
        <v>1270</v>
      </c>
      <c r="D666" s="181" t="s">
        <v>163</v>
      </c>
      <c r="E666" s="182" t="s">
        <v>2507</v>
      </c>
      <c r="F666" s="183" t="s">
        <v>2508</v>
      </c>
      <c r="G666" s="184" t="s">
        <v>439</v>
      </c>
      <c r="H666" s="185">
        <v>5</v>
      </c>
      <c r="I666" s="186"/>
      <c r="J666" s="185">
        <f>ROUND(I666*H666,2)</f>
        <v>0</v>
      </c>
      <c r="K666" s="183" t="s">
        <v>167</v>
      </c>
      <c r="L666" s="42"/>
      <c r="M666" s="187" t="s">
        <v>18</v>
      </c>
      <c r="N666" s="188" t="s">
        <v>43</v>
      </c>
      <c r="O666" s="67"/>
      <c r="P666" s="189">
        <f>O666*H666</f>
        <v>0</v>
      </c>
      <c r="Q666" s="189">
        <v>0.45937</v>
      </c>
      <c r="R666" s="189">
        <f>Q666*H666</f>
        <v>2.2968500000000001</v>
      </c>
      <c r="S666" s="189">
        <v>0</v>
      </c>
      <c r="T666" s="190">
        <f>S666*H666</f>
        <v>0</v>
      </c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R666" s="191" t="s">
        <v>168</v>
      </c>
      <c r="AT666" s="191" t="s">
        <v>163</v>
      </c>
      <c r="AU666" s="191" t="s">
        <v>81</v>
      </c>
      <c r="AY666" s="20" t="s">
        <v>160</v>
      </c>
      <c r="BE666" s="192">
        <f>IF(N666="základní",J666,0)</f>
        <v>0</v>
      </c>
      <c r="BF666" s="192">
        <f>IF(N666="snížená",J666,0)</f>
        <v>0</v>
      </c>
      <c r="BG666" s="192">
        <f>IF(N666="zákl. přenesená",J666,0)</f>
        <v>0</v>
      </c>
      <c r="BH666" s="192">
        <f>IF(N666="sníž. přenesená",J666,0)</f>
        <v>0</v>
      </c>
      <c r="BI666" s="192">
        <f>IF(N666="nulová",J666,0)</f>
        <v>0</v>
      </c>
      <c r="BJ666" s="20" t="s">
        <v>79</v>
      </c>
      <c r="BK666" s="192">
        <f>ROUND(I666*H666,2)</f>
        <v>0</v>
      </c>
      <c r="BL666" s="20" t="s">
        <v>168</v>
      </c>
      <c r="BM666" s="191" t="s">
        <v>2509</v>
      </c>
    </row>
    <row r="667" spans="1:65" s="2" customFormat="1">
      <c r="A667" s="37"/>
      <c r="B667" s="38"/>
      <c r="C667" s="39"/>
      <c r="D667" s="193" t="s">
        <v>170</v>
      </c>
      <c r="E667" s="39"/>
      <c r="F667" s="194" t="s">
        <v>2510</v>
      </c>
      <c r="G667" s="39"/>
      <c r="H667" s="39"/>
      <c r="I667" s="195"/>
      <c r="J667" s="39"/>
      <c r="K667" s="39"/>
      <c r="L667" s="42"/>
      <c r="M667" s="196"/>
      <c r="N667" s="197"/>
      <c r="O667" s="67"/>
      <c r="P667" s="67"/>
      <c r="Q667" s="67"/>
      <c r="R667" s="67"/>
      <c r="S667" s="67"/>
      <c r="T667" s="68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T667" s="20" t="s">
        <v>170</v>
      </c>
      <c r="AU667" s="20" t="s">
        <v>81</v>
      </c>
    </row>
    <row r="668" spans="1:65" s="2" customFormat="1" ht="14.4" customHeight="1">
      <c r="A668" s="37"/>
      <c r="B668" s="38"/>
      <c r="C668" s="181" t="s">
        <v>1275</v>
      </c>
      <c r="D668" s="181" t="s">
        <v>163</v>
      </c>
      <c r="E668" s="182" t="s">
        <v>2511</v>
      </c>
      <c r="F668" s="183" t="s">
        <v>2512</v>
      </c>
      <c r="G668" s="184" t="s">
        <v>241</v>
      </c>
      <c r="H668" s="185">
        <v>109</v>
      </c>
      <c r="I668" s="186"/>
      <c r="J668" s="185">
        <f>ROUND(I668*H668,2)</f>
        <v>0</v>
      </c>
      <c r="K668" s="183" t="s">
        <v>18</v>
      </c>
      <c r="L668" s="42"/>
      <c r="M668" s="187" t="s">
        <v>18</v>
      </c>
      <c r="N668" s="188" t="s">
        <v>43</v>
      </c>
      <c r="O668" s="67"/>
      <c r="P668" s="189">
        <f>O668*H668</f>
        <v>0</v>
      </c>
      <c r="Q668" s="189">
        <v>1.9000000000000001E-4</v>
      </c>
      <c r="R668" s="189">
        <f>Q668*H668</f>
        <v>2.0710000000000003E-2</v>
      </c>
      <c r="S668" s="189">
        <v>0</v>
      </c>
      <c r="T668" s="190">
        <f>S668*H668</f>
        <v>0</v>
      </c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R668" s="191" t="s">
        <v>168</v>
      </c>
      <c r="AT668" s="191" t="s">
        <v>163</v>
      </c>
      <c r="AU668" s="191" t="s">
        <v>81</v>
      </c>
      <c r="AY668" s="20" t="s">
        <v>160</v>
      </c>
      <c r="BE668" s="192">
        <f>IF(N668="základní",J668,0)</f>
        <v>0</v>
      </c>
      <c r="BF668" s="192">
        <f>IF(N668="snížená",J668,0)</f>
        <v>0</v>
      </c>
      <c r="BG668" s="192">
        <f>IF(N668="zákl. přenesená",J668,0)</f>
        <v>0</v>
      </c>
      <c r="BH668" s="192">
        <f>IF(N668="sníž. přenesená",J668,0)</f>
        <v>0</v>
      </c>
      <c r="BI668" s="192">
        <f>IF(N668="nulová",J668,0)</f>
        <v>0</v>
      </c>
      <c r="BJ668" s="20" t="s">
        <v>79</v>
      </c>
      <c r="BK668" s="192">
        <f>ROUND(I668*H668,2)</f>
        <v>0</v>
      </c>
      <c r="BL668" s="20" t="s">
        <v>168</v>
      </c>
      <c r="BM668" s="191" t="s">
        <v>2513</v>
      </c>
    </row>
    <row r="669" spans="1:65" s="13" customFormat="1">
      <c r="B669" s="198"/>
      <c r="C669" s="199"/>
      <c r="D669" s="200" t="s">
        <v>172</v>
      </c>
      <c r="E669" s="201" t="s">
        <v>18</v>
      </c>
      <c r="F669" s="202" t="s">
        <v>2391</v>
      </c>
      <c r="G669" s="199"/>
      <c r="H669" s="201" t="s">
        <v>18</v>
      </c>
      <c r="I669" s="203"/>
      <c r="J669" s="199"/>
      <c r="K669" s="199"/>
      <c r="L669" s="204"/>
      <c r="M669" s="205"/>
      <c r="N669" s="206"/>
      <c r="O669" s="206"/>
      <c r="P669" s="206"/>
      <c r="Q669" s="206"/>
      <c r="R669" s="206"/>
      <c r="S669" s="206"/>
      <c r="T669" s="207"/>
      <c r="AT669" s="208" t="s">
        <v>172</v>
      </c>
      <c r="AU669" s="208" t="s">
        <v>81</v>
      </c>
      <c r="AV669" s="13" t="s">
        <v>79</v>
      </c>
      <c r="AW669" s="13" t="s">
        <v>34</v>
      </c>
      <c r="AX669" s="13" t="s">
        <v>72</v>
      </c>
      <c r="AY669" s="208" t="s">
        <v>160</v>
      </c>
    </row>
    <row r="670" spans="1:65" s="14" customFormat="1">
      <c r="B670" s="209"/>
      <c r="C670" s="210"/>
      <c r="D670" s="200" t="s">
        <v>172</v>
      </c>
      <c r="E670" s="211" t="s">
        <v>18</v>
      </c>
      <c r="F670" s="212" t="s">
        <v>2514</v>
      </c>
      <c r="G670" s="210"/>
      <c r="H670" s="213">
        <v>40</v>
      </c>
      <c r="I670" s="214"/>
      <c r="J670" s="210"/>
      <c r="K670" s="210"/>
      <c r="L670" s="215"/>
      <c r="M670" s="216"/>
      <c r="N670" s="217"/>
      <c r="O670" s="217"/>
      <c r="P670" s="217"/>
      <c r="Q670" s="217"/>
      <c r="R670" s="217"/>
      <c r="S670" s="217"/>
      <c r="T670" s="218"/>
      <c r="AT670" s="219" t="s">
        <v>172</v>
      </c>
      <c r="AU670" s="219" t="s">
        <v>81</v>
      </c>
      <c r="AV670" s="14" t="s">
        <v>81</v>
      </c>
      <c r="AW670" s="14" t="s">
        <v>34</v>
      </c>
      <c r="AX670" s="14" t="s">
        <v>72</v>
      </c>
      <c r="AY670" s="219" t="s">
        <v>160</v>
      </c>
    </row>
    <row r="671" spans="1:65" s="14" customFormat="1">
      <c r="B671" s="209"/>
      <c r="C671" s="210"/>
      <c r="D671" s="200" t="s">
        <v>172</v>
      </c>
      <c r="E671" s="211" t="s">
        <v>18</v>
      </c>
      <c r="F671" s="212" t="s">
        <v>2515</v>
      </c>
      <c r="G671" s="210"/>
      <c r="H671" s="213">
        <v>63</v>
      </c>
      <c r="I671" s="214"/>
      <c r="J671" s="210"/>
      <c r="K671" s="210"/>
      <c r="L671" s="215"/>
      <c r="M671" s="216"/>
      <c r="N671" s="217"/>
      <c r="O671" s="217"/>
      <c r="P671" s="217"/>
      <c r="Q671" s="217"/>
      <c r="R671" s="217"/>
      <c r="S671" s="217"/>
      <c r="T671" s="218"/>
      <c r="AT671" s="219" t="s">
        <v>172</v>
      </c>
      <c r="AU671" s="219" t="s">
        <v>81</v>
      </c>
      <c r="AV671" s="14" t="s">
        <v>81</v>
      </c>
      <c r="AW671" s="14" t="s">
        <v>34</v>
      </c>
      <c r="AX671" s="14" t="s">
        <v>72</v>
      </c>
      <c r="AY671" s="219" t="s">
        <v>160</v>
      </c>
    </row>
    <row r="672" spans="1:65" s="14" customFormat="1">
      <c r="B672" s="209"/>
      <c r="C672" s="210"/>
      <c r="D672" s="200" t="s">
        <v>172</v>
      </c>
      <c r="E672" s="211" t="s">
        <v>18</v>
      </c>
      <c r="F672" s="212" t="s">
        <v>2516</v>
      </c>
      <c r="G672" s="210"/>
      <c r="H672" s="213">
        <v>6</v>
      </c>
      <c r="I672" s="214"/>
      <c r="J672" s="210"/>
      <c r="K672" s="210"/>
      <c r="L672" s="215"/>
      <c r="M672" s="216"/>
      <c r="N672" s="217"/>
      <c r="O672" s="217"/>
      <c r="P672" s="217"/>
      <c r="Q672" s="217"/>
      <c r="R672" s="217"/>
      <c r="S672" s="217"/>
      <c r="T672" s="218"/>
      <c r="AT672" s="219" t="s">
        <v>172</v>
      </c>
      <c r="AU672" s="219" t="s">
        <v>81</v>
      </c>
      <c r="AV672" s="14" t="s">
        <v>81</v>
      </c>
      <c r="AW672" s="14" t="s">
        <v>34</v>
      </c>
      <c r="AX672" s="14" t="s">
        <v>72</v>
      </c>
      <c r="AY672" s="219" t="s">
        <v>160</v>
      </c>
    </row>
    <row r="673" spans="1:65" s="15" customFormat="1">
      <c r="B673" s="220"/>
      <c r="C673" s="221"/>
      <c r="D673" s="200" t="s">
        <v>172</v>
      </c>
      <c r="E673" s="222" t="s">
        <v>18</v>
      </c>
      <c r="F673" s="223" t="s">
        <v>175</v>
      </c>
      <c r="G673" s="221"/>
      <c r="H673" s="224">
        <v>109</v>
      </c>
      <c r="I673" s="225"/>
      <c r="J673" s="221"/>
      <c r="K673" s="221"/>
      <c r="L673" s="226"/>
      <c r="M673" s="227"/>
      <c r="N673" s="228"/>
      <c r="O673" s="228"/>
      <c r="P673" s="228"/>
      <c r="Q673" s="228"/>
      <c r="R673" s="228"/>
      <c r="S673" s="228"/>
      <c r="T673" s="229"/>
      <c r="AT673" s="230" t="s">
        <v>172</v>
      </c>
      <c r="AU673" s="230" t="s">
        <v>81</v>
      </c>
      <c r="AV673" s="15" t="s">
        <v>168</v>
      </c>
      <c r="AW673" s="15" t="s">
        <v>34</v>
      </c>
      <c r="AX673" s="15" t="s">
        <v>79</v>
      </c>
      <c r="AY673" s="230" t="s">
        <v>160</v>
      </c>
    </row>
    <row r="674" spans="1:65" s="2" customFormat="1" ht="14.4" customHeight="1">
      <c r="A674" s="37"/>
      <c r="B674" s="38"/>
      <c r="C674" s="181" t="s">
        <v>1280</v>
      </c>
      <c r="D674" s="181" t="s">
        <v>163</v>
      </c>
      <c r="E674" s="182" t="s">
        <v>2517</v>
      </c>
      <c r="F674" s="183" t="s">
        <v>2518</v>
      </c>
      <c r="G674" s="184" t="s">
        <v>241</v>
      </c>
      <c r="H674" s="185">
        <v>109</v>
      </c>
      <c r="I674" s="186"/>
      <c r="J674" s="185">
        <f>ROUND(I674*H674,2)</f>
        <v>0</v>
      </c>
      <c r="K674" s="183" t="s">
        <v>167</v>
      </c>
      <c r="L674" s="42"/>
      <c r="M674" s="187" t="s">
        <v>18</v>
      </c>
      <c r="N674" s="188" t="s">
        <v>43</v>
      </c>
      <c r="O674" s="67"/>
      <c r="P674" s="189">
        <f>O674*H674</f>
        <v>0</v>
      </c>
      <c r="Q674" s="189">
        <v>9.0000000000000006E-5</v>
      </c>
      <c r="R674" s="189">
        <f>Q674*H674</f>
        <v>9.810000000000001E-3</v>
      </c>
      <c r="S674" s="189">
        <v>0</v>
      </c>
      <c r="T674" s="190">
        <f>S674*H674</f>
        <v>0</v>
      </c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R674" s="191" t="s">
        <v>168</v>
      </c>
      <c r="AT674" s="191" t="s">
        <v>163</v>
      </c>
      <c r="AU674" s="191" t="s">
        <v>81</v>
      </c>
      <c r="AY674" s="20" t="s">
        <v>160</v>
      </c>
      <c r="BE674" s="192">
        <f>IF(N674="základní",J674,0)</f>
        <v>0</v>
      </c>
      <c r="BF674" s="192">
        <f>IF(N674="snížená",J674,0)</f>
        <v>0</v>
      </c>
      <c r="BG674" s="192">
        <f>IF(N674="zákl. přenesená",J674,0)</f>
        <v>0</v>
      </c>
      <c r="BH674" s="192">
        <f>IF(N674="sníž. přenesená",J674,0)</f>
        <v>0</v>
      </c>
      <c r="BI674" s="192">
        <f>IF(N674="nulová",J674,0)</f>
        <v>0</v>
      </c>
      <c r="BJ674" s="20" t="s">
        <v>79</v>
      </c>
      <c r="BK674" s="192">
        <f>ROUND(I674*H674,2)</f>
        <v>0</v>
      </c>
      <c r="BL674" s="20" t="s">
        <v>168</v>
      </c>
      <c r="BM674" s="191" t="s">
        <v>2519</v>
      </c>
    </row>
    <row r="675" spans="1:65" s="2" customFormat="1">
      <c r="A675" s="37"/>
      <c r="B675" s="38"/>
      <c r="C675" s="39"/>
      <c r="D675" s="193" t="s">
        <v>170</v>
      </c>
      <c r="E675" s="39"/>
      <c r="F675" s="194" t="s">
        <v>2520</v>
      </c>
      <c r="G675" s="39"/>
      <c r="H675" s="39"/>
      <c r="I675" s="195"/>
      <c r="J675" s="39"/>
      <c r="K675" s="39"/>
      <c r="L675" s="42"/>
      <c r="M675" s="196"/>
      <c r="N675" s="197"/>
      <c r="O675" s="67"/>
      <c r="P675" s="67"/>
      <c r="Q675" s="67"/>
      <c r="R675" s="67"/>
      <c r="S675" s="67"/>
      <c r="T675" s="68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T675" s="20" t="s">
        <v>170</v>
      </c>
      <c r="AU675" s="20" t="s">
        <v>81</v>
      </c>
    </row>
    <row r="676" spans="1:65" s="13" customFormat="1">
      <c r="B676" s="198"/>
      <c r="C676" s="199"/>
      <c r="D676" s="200" t="s">
        <v>172</v>
      </c>
      <c r="E676" s="201" t="s">
        <v>18</v>
      </c>
      <c r="F676" s="202" t="s">
        <v>2391</v>
      </c>
      <c r="G676" s="199"/>
      <c r="H676" s="201" t="s">
        <v>18</v>
      </c>
      <c r="I676" s="203"/>
      <c r="J676" s="199"/>
      <c r="K676" s="199"/>
      <c r="L676" s="204"/>
      <c r="M676" s="205"/>
      <c r="N676" s="206"/>
      <c r="O676" s="206"/>
      <c r="P676" s="206"/>
      <c r="Q676" s="206"/>
      <c r="R676" s="206"/>
      <c r="S676" s="206"/>
      <c r="T676" s="207"/>
      <c r="AT676" s="208" t="s">
        <v>172</v>
      </c>
      <c r="AU676" s="208" t="s">
        <v>81</v>
      </c>
      <c r="AV676" s="13" t="s">
        <v>79</v>
      </c>
      <c r="AW676" s="13" t="s">
        <v>34</v>
      </c>
      <c r="AX676" s="13" t="s">
        <v>72</v>
      </c>
      <c r="AY676" s="208" t="s">
        <v>160</v>
      </c>
    </row>
    <row r="677" spans="1:65" s="14" customFormat="1">
      <c r="B677" s="209"/>
      <c r="C677" s="210"/>
      <c r="D677" s="200" t="s">
        <v>172</v>
      </c>
      <c r="E677" s="211" t="s">
        <v>18</v>
      </c>
      <c r="F677" s="212" t="s">
        <v>2514</v>
      </c>
      <c r="G677" s="210"/>
      <c r="H677" s="213">
        <v>40</v>
      </c>
      <c r="I677" s="214"/>
      <c r="J677" s="210"/>
      <c r="K677" s="210"/>
      <c r="L677" s="215"/>
      <c r="M677" s="216"/>
      <c r="N677" s="217"/>
      <c r="O677" s="217"/>
      <c r="P677" s="217"/>
      <c r="Q677" s="217"/>
      <c r="R677" s="217"/>
      <c r="S677" s="217"/>
      <c r="T677" s="218"/>
      <c r="AT677" s="219" t="s">
        <v>172</v>
      </c>
      <c r="AU677" s="219" t="s">
        <v>81</v>
      </c>
      <c r="AV677" s="14" t="s">
        <v>81</v>
      </c>
      <c r="AW677" s="14" t="s">
        <v>34</v>
      </c>
      <c r="AX677" s="14" t="s">
        <v>72</v>
      </c>
      <c r="AY677" s="219" t="s">
        <v>160</v>
      </c>
    </row>
    <row r="678" spans="1:65" s="14" customFormat="1">
      <c r="B678" s="209"/>
      <c r="C678" s="210"/>
      <c r="D678" s="200" t="s">
        <v>172</v>
      </c>
      <c r="E678" s="211" t="s">
        <v>18</v>
      </c>
      <c r="F678" s="212" t="s">
        <v>2515</v>
      </c>
      <c r="G678" s="210"/>
      <c r="H678" s="213">
        <v>63</v>
      </c>
      <c r="I678" s="214"/>
      <c r="J678" s="210"/>
      <c r="K678" s="210"/>
      <c r="L678" s="215"/>
      <c r="M678" s="216"/>
      <c r="N678" s="217"/>
      <c r="O678" s="217"/>
      <c r="P678" s="217"/>
      <c r="Q678" s="217"/>
      <c r="R678" s="217"/>
      <c r="S678" s="217"/>
      <c r="T678" s="218"/>
      <c r="AT678" s="219" t="s">
        <v>172</v>
      </c>
      <c r="AU678" s="219" t="s">
        <v>81</v>
      </c>
      <c r="AV678" s="14" t="s">
        <v>81</v>
      </c>
      <c r="AW678" s="14" t="s">
        <v>34</v>
      </c>
      <c r="AX678" s="14" t="s">
        <v>72</v>
      </c>
      <c r="AY678" s="219" t="s">
        <v>160</v>
      </c>
    </row>
    <row r="679" spans="1:65" s="14" customFormat="1">
      <c r="B679" s="209"/>
      <c r="C679" s="210"/>
      <c r="D679" s="200" t="s">
        <v>172</v>
      </c>
      <c r="E679" s="211" t="s">
        <v>18</v>
      </c>
      <c r="F679" s="212" t="s">
        <v>2516</v>
      </c>
      <c r="G679" s="210"/>
      <c r="H679" s="213">
        <v>6</v>
      </c>
      <c r="I679" s="214"/>
      <c r="J679" s="210"/>
      <c r="K679" s="210"/>
      <c r="L679" s="215"/>
      <c r="M679" s="216"/>
      <c r="N679" s="217"/>
      <c r="O679" s="217"/>
      <c r="P679" s="217"/>
      <c r="Q679" s="217"/>
      <c r="R679" s="217"/>
      <c r="S679" s="217"/>
      <c r="T679" s="218"/>
      <c r="AT679" s="219" t="s">
        <v>172</v>
      </c>
      <c r="AU679" s="219" t="s">
        <v>81</v>
      </c>
      <c r="AV679" s="14" t="s">
        <v>81</v>
      </c>
      <c r="AW679" s="14" t="s">
        <v>34</v>
      </c>
      <c r="AX679" s="14" t="s">
        <v>72</v>
      </c>
      <c r="AY679" s="219" t="s">
        <v>160</v>
      </c>
    </row>
    <row r="680" spans="1:65" s="15" customFormat="1">
      <c r="B680" s="220"/>
      <c r="C680" s="221"/>
      <c r="D680" s="200" t="s">
        <v>172</v>
      </c>
      <c r="E680" s="222" t="s">
        <v>18</v>
      </c>
      <c r="F680" s="223" t="s">
        <v>175</v>
      </c>
      <c r="G680" s="221"/>
      <c r="H680" s="224">
        <v>109</v>
      </c>
      <c r="I680" s="225"/>
      <c r="J680" s="221"/>
      <c r="K680" s="221"/>
      <c r="L680" s="226"/>
      <c r="M680" s="227"/>
      <c r="N680" s="228"/>
      <c r="O680" s="228"/>
      <c r="P680" s="228"/>
      <c r="Q680" s="228"/>
      <c r="R680" s="228"/>
      <c r="S680" s="228"/>
      <c r="T680" s="229"/>
      <c r="AT680" s="230" t="s">
        <v>172</v>
      </c>
      <c r="AU680" s="230" t="s">
        <v>81</v>
      </c>
      <c r="AV680" s="15" t="s">
        <v>168</v>
      </c>
      <c r="AW680" s="15" t="s">
        <v>34</v>
      </c>
      <c r="AX680" s="15" t="s">
        <v>79</v>
      </c>
      <c r="AY680" s="230" t="s">
        <v>160</v>
      </c>
    </row>
    <row r="681" spans="1:65" s="2" customFormat="1" ht="14.4" customHeight="1">
      <c r="A681" s="37"/>
      <c r="B681" s="38"/>
      <c r="C681" s="181" t="s">
        <v>1290</v>
      </c>
      <c r="D681" s="181" t="s">
        <v>163</v>
      </c>
      <c r="E681" s="182" t="s">
        <v>2521</v>
      </c>
      <c r="F681" s="183" t="s">
        <v>2522</v>
      </c>
      <c r="G681" s="184" t="s">
        <v>439</v>
      </c>
      <c r="H681" s="185">
        <v>8</v>
      </c>
      <c r="I681" s="186"/>
      <c r="J681" s="185">
        <f>ROUND(I681*H681,2)</f>
        <v>0</v>
      </c>
      <c r="K681" s="183" t="s">
        <v>167</v>
      </c>
      <c r="L681" s="42"/>
      <c r="M681" s="187" t="s">
        <v>18</v>
      </c>
      <c r="N681" s="188" t="s">
        <v>43</v>
      </c>
      <c r="O681" s="67"/>
      <c r="P681" s="189">
        <f>O681*H681</f>
        <v>0</v>
      </c>
      <c r="Q681" s="189">
        <v>3.3E-4</v>
      </c>
      <c r="R681" s="189">
        <f>Q681*H681</f>
        <v>2.64E-3</v>
      </c>
      <c r="S681" s="189">
        <v>0</v>
      </c>
      <c r="T681" s="190">
        <f>S681*H681</f>
        <v>0</v>
      </c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R681" s="191" t="s">
        <v>168</v>
      </c>
      <c r="AT681" s="191" t="s">
        <v>163</v>
      </c>
      <c r="AU681" s="191" t="s">
        <v>81</v>
      </c>
      <c r="AY681" s="20" t="s">
        <v>160</v>
      </c>
      <c r="BE681" s="192">
        <f>IF(N681="základní",J681,0)</f>
        <v>0</v>
      </c>
      <c r="BF681" s="192">
        <f>IF(N681="snížená",J681,0)</f>
        <v>0</v>
      </c>
      <c r="BG681" s="192">
        <f>IF(N681="zákl. přenesená",J681,0)</f>
        <v>0</v>
      </c>
      <c r="BH681" s="192">
        <f>IF(N681="sníž. přenesená",J681,0)</f>
        <v>0</v>
      </c>
      <c r="BI681" s="192">
        <f>IF(N681="nulová",J681,0)</f>
        <v>0</v>
      </c>
      <c r="BJ681" s="20" t="s">
        <v>79</v>
      </c>
      <c r="BK681" s="192">
        <f>ROUND(I681*H681,2)</f>
        <v>0</v>
      </c>
      <c r="BL681" s="20" t="s">
        <v>168</v>
      </c>
      <c r="BM681" s="191" t="s">
        <v>2523</v>
      </c>
    </row>
    <row r="682" spans="1:65" s="2" customFormat="1">
      <c r="A682" s="37"/>
      <c r="B682" s="38"/>
      <c r="C682" s="39"/>
      <c r="D682" s="193" t="s">
        <v>170</v>
      </c>
      <c r="E682" s="39"/>
      <c r="F682" s="194" t="s">
        <v>2524</v>
      </c>
      <c r="G682" s="39"/>
      <c r="H682" s="39"/>
      <c r="I682" s="195"/>
      <c r="J682" s="39"/>
      <c r="K682" s="39"/>
      <c r="L682" s="42"/>
      <c r="M682" s="196"/>
      <c r="N682" s="197"/>
      <c r="O682" s="67"/>
      <c r="P682" s="67"/>
      <c r="Q682" s="67"/>
      <c r="R682" s="67"/>
      <c r="S682" s="67"/>
      <c r="T682" s="68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T682" s="20" t="s">
        <v>170</v>
      </c>
      <c r="AU682" s="20" t="s">
        <v>81</v>
      </c>
    </row>
    <row r="683" spans="1:65" s="14" customFormat="1">
      <c r="B683" s="209"/>
      <c r="C683" s="210"/>
      <c r="D683" s="200" t="s">
        <v>172</v>
      </c>
      <c r="E683" s="211" t="s">
        <v>18</v>
      </c>
      <c r="F683" s="212" t="s">
        <v>2525</v>
      </c>
      <c r="G683" s="210"/>
      <c r="H683" s="213">
        <v>8</v>
      </c>
      <c r="I683" s="214"/>
      <c r="J683" s="210"/>
      <c r="K683" s="210"/>
      <c r="L683" s="215"/>
      <c r="M683" s="216"/>
      <c r="N683" s="217"/>
      <c r="O683" s="217"/>
      <c r="P683" s="217"/>
      <c r="Q683" s="217"/>
      <c r="R683" s="217"/>
      <c r="S683" s="217"/>
      <c r="T683" s="218"/>
      <c r="AT683" s="219" t="s">
        <v>172</v>
      </c>
      <c r="AU683" s="219" t="s">
        <v>81</v>
      </c>
      <c r="AV683" s="14" t="s">
        <v>81</v>
      </c>
      <c r="AW683" s="14" t="s">
        <v>34</v>
      </c>
      <c r="AX683" s="14" t="s">
        <v>79</v>
      </c>
      <c r="AY683" s="219" t="s">
        <v>160</v>
      </c>
    </row>
    <row r="684" spans="1:65" s="2" customFormat="1" ht="22.2" customHeight="1">
      <c r="A684" s="37"/>
      <c r="B684" s="38"/>
      <c r="C684" s="181" t="s">
        <v>1300</v>
      </c>
      <c r="D684" s="181" t="s">
        <v>163</v>
      </c>
      <c r="E684" s="182" t="s">
        <v>2526</v>
      </c>
      <c r="F684" s="183" t="s">
        <v>2527</v>
      </c>
      <c r="G684" s="184" t="s">
        <v>166</v>
      </c>
      <c r="H684" s="185">
        <v>0.1</v>
      </c>
      <c r="I684" s="186"/>
      <c r="J684" s="185">
        <f>ROUND(I684*H684,2)</f>
        <v>0</v>
      </c>
      <c r="K684" s="183" t="s">
        <v>167</v>
      </c>
      <c r="L684" s="42"/>
      <c r="M684" s="187" t="s">
        <v>18</v>
      </c>
      <c r="N684" s="188" t="s">
        <v>43</v>
      </c>
      <c r="O684" s="67"/>
      <c r="P684" s="189">
        <f>O684*H684</f>
        <v>0</v>
      </c>
      <c r="Q684" s="189">
        <v>1.5298499999999999</v>
      </c>
      <c r="R684" s="189">
        <f>Q684*H684</f>
        <v>0.15298500000000001</v>
      </c>
      <c r="S684" s="189">
        <v>0</v>
      </c>
      <c r="T684" s="190">
        <f>S684*H684</f>
        <v>0</v>
      </c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R684" s="191" t="s">
        <v>168</v>
      </c>
      <c r="AT684" s="191" t="s">
        <v>163</v>
      </c>
      <c r="AU684" s="191" t="s">
        <v>81</v>
      </c>
      <c r="AY684" s="20" t="s">
        <v>160</v>
      </c>
      <c r="BE684" s="192">
        <f>IF(N684="základní",J684,0)</f>
        <v>0</v>
      </c>
      <c r="BF684" s="192">
        <f>IF(N684="snížená",J684,0)</f>
        <v>0</v>
      </c>
      <c r="BG684" s="192">
        <f>IF(N684="zákl. přenesená",J684,0)</f>
        <v>0</v>
      </c>
      <c r="BH684" s="192">
        <f>IF(N684="sníž. přenesená",J684,0)</f>
        <v>0</v>
      </c>
      <c r="BI684" s="192">
        <f>IF(N684="nulová",J684,0)</f>
        <v>0</v>
      </c>
      <c r="BJ684" s="20" t="s">
        <v>79</v>
      </c>
      <c r="BK684" s="192">
        <f>ROUND(I684*H684,2)</f>
        <v>0</v>
      </c>
      <c r="BL684" s="20" t="s">
        <v>168</v>
      </c>
      <c r="BM684" s="191" t="s">
        <v>2528</v>
      </c>
    </row>
    <row r="685" spans="1:65" s="2" customFormat="1">
      <c r="A685" s="37"/>
      <c r="B685" s="38"/>
      <c r="C685" s="39"/>
      <c r="D685" s="193" t="s">
        <v>170</v>
      </c>
      <c r="E685" s="39"/>
      <c r="F685" s="194" t="s">
        <v>2529</v>
      </c>
      <c r="G685" s="39"/>
      <c r="H685" s="39"/>
      <c r="I685" s="195"/>
      <c r="J685" s="39"/>
      <c r="K685" s="39"/>
      <c r="L685" s="42"/>
      <c r="M685" s="196"/>
      <c r="N685" s="197"/>
      <c r="O685" s="67"/>
      <c r="P685" s="67"/>
      <c r="Q685" s="67"/>
      <c r="R685" s="67"/>
      <c r="S685" s="67"/>
      <c r="T685" s="68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T685" s="20" t="s">
        <v>170</v>
      </c>
      <c r="AU685" s="20" t="s">
        <v>81</v>
      </c>
    </row>
    <row r="686" spans="1:65" s="13" customFormat="1">
      <c r="B686" s="198"/>
      <c r="C686" s="199"/>
      <c r="D686" s="200" t="s">
        <v>172</v>
      </c>
      <c r="E686" s="201" t="s">
        <v>18</v>
      </c>
      <c r="F686" s="202" t="s">
        <v>2530</v>
      </c>
      <c r="G686" s="199"/>
      <c r="H686" s="201" t="s">
        <v>18</v>
      </c>
      <c r="I686" s="203"/>
      <c r="J686" s="199"/>
      <c r="K686" s="199"/>
      <c r="L686" s="204"/>
      <c r="M686" s="205"/>
      <c r="N686" s="206"/>
      <c r="O686" s="206"/>
      <c r="P686" s="206"/>
      <c r="Q686" s="206"/>
      <c r="R686" s="206"/>
      <c r="S686" s="206"/>
      <c r="T686" s="207"/>
      <c r="AT686" s="208" t="s">
        <v>172</v>
      </c>
      <c r="AU686" s="208" t="s">
        <v>81</v>
      </c>
      <c r="AV686" s="13" t="s">
        <v>79</v>
      </c>
      <c r="AW686" s="13" t="s">
        <v>34</v>
      </c>
      <c r="AX686" s="13" t="s">
        <v>72</v>
      </c>
      <c r="AY686" s="208" t="s">
        <v>160</v>
      </c>
    </row>
    <row r="687" spans="1:65" s="13" customFormat="1">
      <c r="B687" s="198"/>
      <c r="C687" s="199"/>
      <c r="D687" s="200" t="s">
        <v>172</v>
      </c>
      <c r="E687" s="201" t="s">
        <v>18</v>
      </c>
      <c r="F687" s="202" t="s">
        <v>2531</v>
      </c>
      <c r="G687" s="199"/>
      <c r="H687" s="201" t="s">
        <v>18</v>
      </c>
      <c r="I687" s="203"/>
      <c r="J687" s="199"/>
      <c r="K687" s="199"/>
      <c r="L687" s="204"/>
      <c r="M687" s="205"/>
      <c r="N687" s="206"/>
      <c r="O687" s="206"/>
      <c r="P687" s="206"/>
      <c r="Q687" s="206"/>
      <c r="R687" s="206"/>
      <c r="S687" s="206"/>
      <c r="T687" s="207"/>
      <c r="AT687" s="208" t="s">
        <v>172</v>
      </c>
      <c r="AU687" s="208" t="s">
        <v>81</v>
      </c>
      <c r="AV687" s="13" t="s">
        <v>79</v>
      </c>
      <c r="AW687" s="13" t="s">
        <v>34</v>
      </c>
      <c r="AX687" s="13" t="s">
        <v>72</v>
      </c>
      <c r="AY687" s="208" t="s">
        <v>160</v>
      </c>
    </row>
    <row r="688" spans="1:65" s="14" customFormat="1">
      <c r="B688" s="209"/>
      <c r="C688" s="210"/>
      <c r="D688" s="200" t="s">
        <v>172</v>
      </c>
      <c r="E688" s="211" t="s">
        <v>18</v>
      </c>
      <c r="F688" s="212" t="s">
        <v>2532</v>
      </c>
      <c r="G688" s="210"/>
      <c r="H688" s="213">
        <v>0.05</v>
      </c>
      <c r="I688" s="214"/>
      <c r="J688" s="210"/>
      <c r="K688" s="210"/>
      <c r="L688" s="215"/>
      <c r="M688" s="216"/>
      <c r="N688" s="217"/>
      <c r="O688" s="217"/>
      <c r="P688" s="217"/>
      <c r="Q688" s="217"/>
      <c r="R688" s="217"/>
      <c r="S688" s="217"/>
      <c r="T688" s="218"/>
      <c r="AT688" s="219" t="s">
        <v>172</v>
      </c>
      <c r="AU688" s="219" t="s">
        <v>81</v>
      </c>
      <c r="AV688" s="14" t="s">
        <v>81</v>
      </c>
      <c r="AW688" s="14" t="s">
        <v>34</v>
      </c>
      <c r="AX688" s="14" t="s">
        <v>72</v>
      </c>
      <c r="AY688" s="219" t="s">
        <v>160</v>
      </c>
    </row>
    <row r="689" spans="1:65" s="13" customFormat="1">
      <c r="B689" s="198"/>
      <c r="C689" s="199"/>
      <c r="D689" s="200" t="s">
        <v>172</v>
      </c>
      <c r="E689" s="201" t="s">
        <v>18</v>
      </c>
      <c r="F689" s="202" t="s">
        <v>2533</v>
      </c>
      <c r="G689" s="199"/>
      <c r="H689" s="201" t="s">
        <v>18</v>
      </c>
      <c r="I689" s="203"/>
      <c r="J689" s="199"/>
      <c r="K689" s="199"/>
      <c r="L689" s="204"/>
      <c r="M689" s="205"/>
      <c r="N689" s="206"/>
      <c r="O689" s="206"/>
      <c r="P689" s="206"/>
      <c r="Q689" s="206"/>
      <c r="R689" s="206"/>
      <c r="S689" s="206"/>
      <c r="T689" s="207"/>
      <c r="AT689" s="208" t="s">
        <v>172</v>
      </c>
      <c r="AU689" s="208" t="s">
        <v>81</v>
      </c>
      <c r="AV689" s="13" t="s">
        <v>79</v>
      </c>
      <c r="AW689" s="13" t="s">
        <v>34</v>
      </c>
      <c r="AX689" s="13" t="s">
        <v>72</v>
      </c>
      <c r="AY689" s="208" t="s">
        <v>160</v>
      </c>
    </row>
    <row r="690" spans="1:65" s="14" customFormat="1">
      <c r="B690" s="209"/>
      <c r="C690" s="210"/>
      <c r="D690" s="200" t="s">
        <v>172</v>
      </c>
      <c r="E690" s="211" t="s">
        <v>18</v>
      </c>
      <c r="F690" s="212" t="s">
        <v>2532</v>
      </c>
      <c r="G690" s="210"/>
      <c r="H690" s="213">
        <v>0.05</v>
      </c>
      <c r="I690" s="214"/>
      <c r="J690" s="210"/>
      <c r="K690" s="210"/>
      <c r="L690" s="215"/>
      <c r="M690" s="216"/>
      <c r="N690" s="217"/>
      <c r="O690" s="217"/>
      <c r="P690" s="217"/>
      <c r="Q690" s="217"/>
      <c r="R690" s="217"/>
      <c r="S690" s="217"/>
      <c r="T690" s="218"/>
      <c r="AT690" s="219" t="s">
        <v>172</v>
      </c>
      <c r="AU690" s="219" t="s">
        <v>81</v>
      </c>
      <c r="AV690" s="14" t="s">
        <v>81</v>
      </c>
      <c r="AW690" s="14" t="s">
        <v>34</v>
      </c>
      <c r="AX690" s="14" t="s">
        <v>72</v>
      </c>
      <c r="AY690" s="219" t="s">
        <v>160</v>
      </c>
    </row>
    <row r="691" spans="1:65" s="15" customFormat="1">
      <c r="B691" s="220"/>
      <c r="C691" s="221"/>
      <c r="D691" s="200" t="s">
        <v>172</v>
      </c>
      <c r="E691" s="222" t="s">
        <v>18</v>
      </c>
      <c r="F691" s="223" t="s">
        <v>175</v>
      </c>
      <c r="G691" s="221"/>
      <c r="H691" s="224">
        <v>0.1</v>
      </c>
      <c r="I691" s="225"/>
      <c r="J691" s="221"/>
      <c r="K691" s="221"/>
      <c r="L691" s="226"/>
      <c r="M691" s="227"/>
      <c r="N691" s="228"/>
      <c r="O691" s="228"/>
      <c r="P691" s="228"/>
      <c r="Q691" s="228"/>
      <c r="R691" s="228"/>
      <c r="S691" s="228"/>
      <c r="T691" s="229"/>
      <c r="AT691" s="230" t="s">
        <v>172</v>
      </c>
      <c r="AU691" s="230" t="s">
        <v>81</v>
      </c>
      <c r="AV691" s="15" t="s">
        <v>168</v>
      </c>
      <c r="AW691" s="15" t="s">
        <v>34</v>
      </c>
      <c r="AX691" s="15" t="s">
        <v>79</v>
      </c>
      <c r="AY691" s="230" t="s">
        <v>160</v>
      </c>
    </row>
    <row r="692" spans="1:65" s="12" customFormat="1" ht="22.8" customHeight="1">
      <c r="B692" s="165"/>
      <c r="C692" s="166"/>
      <c r="D692" s="167" t="s">
        <v>71</v>
      </c>
      <c r="E692" s="179" t="s">
        <v>161</v>
      </c>
      <c r="F692" s="179" t="s">
        <v>162</v>
      </c>
      <c r="G692" s="166"/>
      <c r="H692" s="166"/>
      <c r="I692" s="169"/>
      <c r="J692" s="180">
        <f>BK692</f>
        <v>0</v>
      </c>
      <c r="K692" s="166"/>
      <c r="L692" s="171"/>
      <c r="M692" s="172"/>
      <c r="N692" s="173"/>
      <c r="O692" s="173"/>
      <c r="P692" s="174">
        <f>SUM(P693:P701)</f>
        <v>0</v>
      </c>
      <c r="Q692" s="173"/>
      <c r="R692" s="174">
        <f>SUM(R693:R701)</f>
        <v>1.6193299999999999</v>
      </c>
      <c r="S692" s="173"/>
      <c r="T692" s="175">
        <f>SUM(T693:T701)</f>
        <v>0.15</v>
      </c>
      <c r="AR692" s="176" t="s">
        <v>79</v>
      </c>
      <c r="AT692" s="177" t="s">
        <v>71</v>
      </c>
      <c r="AU692" s="177" t="s">
        <v>79</v>
      </c>
      <c r="AY692" s="176" t="s">
        <v>160</v>
      </c>
      <c r="BK692" s="178">
        <f>SUM(BK693:BK701)</f>
        <v>0</v>
      </c>
    </row>
    <row r="693" spans="1:65" s="2" customFormat="1" ht="22.2" customHeight="1">
      <c r="A693" s="37"/>
      <c r="B693" s="38"/>
      <c r="C693" s="181" t="s">
        <v>1306</v>
      </c>
      <c r="D693" s="181" t="s">
        <v>163</v>
      </c>
      <c r="E693" s="182" t="s">
        <v>2534</v>
      </c>
      <c r="F693" s="183" t="s">
        <v>2535</v>
      </c>
      <c r="G693" s="184" t="s">
        <v>241</v>
      </c>
      <c r="H693" s="185">
        <v>7</v>
      </c>
      <c r="I693" s="186"/>
      <c r="J693" s="185">
        <f>ROUND(I693*H693,2)</f>
        <v>0</v>
      </c>
      <c r="K693" s="183" t="s">
        <v>167</v>
      </c>
      <c r="L693" s="42"/>
      <c r="M693" s="187" t="s">
        <v>18</v>
      </c>
      <c r="N693" s="188" t="s">
        <v>43</v>
      </c>
      <c r="O693" s="67"/>
      <c r="P693" s="189">
        <f>O693*H693</f>
        <v>0</v>
      </c>
      <c r="Q693" s="189">
        <v>0.20219000000000001</v>
      </c>
      <c r="R693" s="189">
        <f>Q693*H693</f>
        <v>1.41533</v>
      </c>
      <c r="S693" s="189">
        <v>0</v>
      </c>
      <c r="T693" s="190">
        <f>S693*H693</f>
        <v>0</v>
      </c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R693" s="191" t="s">
        <v>168</v>
      </c>
      <c r="AT693" s="191" t="s">
        <v>163</v>
      </c>
      <c r="AU693" s="191" t="s">
        <v>81</v>
      </c>
      <c r="AY693" s="20" t="s">
        <v>160</v>
      </c>
      <c r="BE693" s="192">
        <f>IF(N693="základní",J693,0)</f>
        <v>0</v>
      </c>
      <c r="BF693" s="192">
        <f>IF(N693="snížená",J693,0)</f>
        <v>0</v>
      </c>
      <c r="BG693" s="192">
        <f>IF(N693="zákl. přenesená",J693,0)</f>
        <v>0</v>
      </c>
      <c r="BH693" s="192">
        <f>IF(N693="sníž. přenesená",J693,0)</f>
        <v>0</v>
      </c>
      <c r="BI693" s="192">
        <f>IF(N693="nulová",J693,0)</f>
        <v>0</v>
      </c>
      <c r="BJ693" s="20" t="s">
        <v>79</v>
      </c>
      <c r="BK693" s="192">
        <f>ROUND(I693*H693,2)</f>
        <v>0</v>
      </c>
      <c r="BL693" s="20" t="s">
        <v>168</v>
      </c>
      <c r="BM693" s="191" t="s">
        <v>2536</v>
      </c>
    </row>
    <row r="694" spans="1:65" s="2" customFormat="1">
      <c r="A694" s="37"/>
      <c r="B694" s="38"/>
      <c r="C694" s="39"/>
      <c r="D694" s="193" t="s">
        <v>170</v>
      </c>
      <c r="E694" s="39"/>
      <c r="F694" s="194" t="s">
        <v>2537</v>
      </c>
      <c r="G694" s="39"/>
      <c r="H694" s="39"/>
      <c r="I694" s="195"/>
      <c r="J694" s="39"/>
      <c r="K694" s="39"/>
      <c r="L694" s="42"/>
      <c r="M694" s="196"/>
      <c r="N694" s="197"/>
      <c r="O694" s="67"/>
      <c r="P694" s="67"/>
      <c r="Q694" s="67"/>
      <c r="R694" s="67"/>
      <c r="S694" s="67"/>
      <c r="T694" s="68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T694" s="20" t="s">
        <v>170</v>
      </c>
      <c r="AU694" s="20" t="s">
        <v>81</v>
      </c>
    </row>
    <row r="695" spans="1:65" s="14" customFormat="1">
      <c r="B695" s="209"/>
      <c r="C695" s="210"/>
      <c r="D695" s="200" t="s">
        <v>172</v>
      </c>
      <c r="E695" s="211" t="s">
        <v>18</v>
      </c>
      <c r="F695" s="212" t="s">
        <v>2538</v>
      </c>
      <c r="G695" s="210"/>
      <c r="H695" s="213">
        <v>7</v>
      </c>
      <c r="I695" s="214"/>
      <c r="J695" s="210"/>
      <c r="K695" s="210"/>
      <c r="L695" s="215"/>
      <c r="M695" s="216"/>
      <c r="N695" s="217"/>
      <c r="O695" s="217"/>
      <c r="P695" s="217"/>
      <c r="Q695" s="217"/>
      <c r="R695" s="217"/>
      <c r="S695" s="217"/>
      <c r="T695" s="218"/>
      <c r="AT695" s="219" t="s">
        <v>172</v>
      </c>
      <c r="AU695" s="219" t="s">
        <v>81</v>
      </c>
      <c r="AV695" s="14" t="s">
        <v>81</v>
      </c>
      <c r="AW695" s="14" t="s">
        <v>34</v>
      </c>
      <c r="AX695" s="14" t="s">
        <v>79</v>
      </c>
      <c r="AY695" s="219" t="s">
        <v>160</v>
      </c>
    </row>
    <row r="696" spans="1:65" s="2" customFormat="1" ht="14.4" customHeight="1">
      <c r="A696" s="37"/>
      <c r="B696" s="38"/>
      <c r="C696" s="245" t="s">
        <v>1312</v>
      </c>
      <c r="D696" s="245" t="s">
        <v>674</v>
      </c>
      <c r="E696" s="246" t="s">
        <v>2539</v>
      </c>
      <c r="F696" s="247" t="s">
        <v>2540</v>
      </c>
      <c r="G696" s="248" t="s">
        <v>241</v>
      </c>
      <c r="H696" s="249">
        <v>2</v>
      </c>
      <c r="I696" s="250"/>
      <c r="J696" s="249">
        <f>ROUND(I696*H696,2)</f>
        <v>0</v>
      </c>
      <c r="K696" s="247" t="s">
        <v>167</v>
      </c>
      <c r="L696" s="251"/>
      <c r="M696" s="252" t="s">
        <v>18</v>
      </c>
      <c r="N696" s="253" t="s">
        <v>43</v>
      </c>
      <c r="O696" s="67"/>
      <c r="P696" s="189">
        <f>O696*H696</f>
        <v>0</v>
      </c>
      <c r="Q696" s="189">
        <v>0.10199999999999999</v>
      </c>
      <c r="R696" s="189">
        <f>Q696*H696</f>
        <v>0.20399999999999999</v>
      </c>
      <c r="S696" s="189">
        <v>0</v>
      </c>
      <c r="T696" s="190">
        <f>S696*H696</f>
        <v>0</v>
      </c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R696" s="191" t="s">
        <v>220</v>
      </c>
      <c r="AT696" s="191" t="s">
        <v>674</v>
      </c>
      <c r="AU696" s="191" t="s">
        <v>81</v>
      </c>
      <c r="AY696" s="20" t="s">
        <v>160</v>
      </c>
      <c r="BE696" s="192">
        <f>IF(N696="základní",J696,0)</f>
        <v>0</v>
      </c>
      <c r="BF696" s="192">
        <f>IF(N696="snížená",J696,0)</f>
        <v>0</v>
      </c>
      <c r="BG696" s="192">
        <f>IF(N696="zákl. přenesená",J696,0)</f>
        <v>0</v>
      </c>
      <c r="BH696" s="192">
        <f>IF(N696="sníž. přenesená",J696,0)</f>
        <v>0</v>
      </c>
      <c r="BI696" s="192">
        <f>IF(N696="nulová",J696,0)</f>
        <v>0</v>
      </c>
      <c r="BJ696" s="20" t="s">
        <v>79</v>
      </c>
      <c r="BK696" s="192">
        <f>ROUND(I696*H696,2)</f>
        <v>0</v>
      </c>
      <c r="BL696" s="20" t="s">
        <v>168</v>
      </c>
      <c r="BM696" s="191" t="s">
        <v>2541</v>
      </c>
    </row>
    <row r="697" spans="1:65" s="13" customFormat="1">
      <c r="B697" s="198"/>
      <c r="C697" s="199"/>
      <c r="D697" s="200" t="s">
        <v>172</v>
      </c>
      <c r="E697" s="201" t="s">
        <v>18</v>
      </c>
      <c r="F697" s="202" t="s">
        <v>2542</v>
      </c>
      <c r="G697" s="199"/>
      <c r="H697" s="201" t="s">
        <v>18</v>
      </c>
      <c r="I697" s="203"/>
      <c r="J697" s="199"/>
      <c r="K697" s="199"/>
      <c r="L697" s="204"/>
      <c r="M697" s="205"/>
      <c r="N697" s="206"/>
      <c r="O697" s="206"/>
      <c r="P697" s="206"/>
      <c r="Q697" s="206"/>
      <c r="R697" s="206"/>
      <c r="S697" s="206"/>
      <c r="T697" s="207"/>
      <c r="AT697" s="208" t="s">
        <v>172</v>
      </c>
      <c r="AU697" s="208" t="s">
        <v>81</v>
      </c>
      <c r="AV697" s="13" t="s">
        <v>79</v>
      </c>
      <c r="AW697" s="13" t="s">
        <v>34</v>
      </c>
      <c r="AX697" s="13" t="s">
        <v>72</v>
      </c>
      <c r="AY697" s="208" t="s">
        <v>160</v>
      </c>
    </row>
    <row r="698" spans="1:65" s="14" customFormat="1">
      <c r="B698" s="209"/>
      <c r="C698" s="210"/>
      <c r="D698" s="200" t="s">
        <v>172</v>
      </c>
      <c r="E698" s="211" t="s">
        <v>18</v>
      </c>
      <c r="F698" s="212" t="s">
        <v>1009</v>
      </c>
      <c r="G698" s="210"/>
      <c r="H698" s="213">
        <v>2</v>
      </c>
      <c r="I698" s="214"/>
      <c r="J698" s="210"/>
      <c r="K698" s="210"/>
      <c r="L698" s="215"/>
      <c r="M698" s="216"/>
      <c r="N698" s="217"/>
      <c r="O698" s="217"/>
      <c r="P698" s="217"/>
      <c r="Q698" s="217"/>
      <c r="R698" s="217"/>
      <c r="S698" s="217"/>
      <c r="T698" s="218"/>
      <c r="AT698" s="219" t="s">
        <v>172</v>
      </c>
      <c r="AU698" s="219" t="s">
        <v>81</v>
      </c>
      <c r="AV698" s="14" t="s">
        <v>81</v>
      </c>
      <c r="AW698" s="14" t="s">
        <v>34</v>
      </c>
      <c r="AX698" s="14" t="s">
        <v>72</v>
      </c>
      <c r="AY698" s="219" t="s">
        <v>160</v>
      </c>
    </row>
    <row r="699" spans="1:65" s="15" customFormat="1">
      <c r="B699" s="220"/>
      <c r="C699" s="221"/>
      <c r="D699" s="200" t="s">
        <v>172</v>
      </c>
      <c r="E699" s="222" t="s">
        <v>18</v>
      </c>
      <c r="F699" s="223" t="s">
        <v>175</v>
      </c>
      <c r="G699" s="221"/>
      <c r="H699" s="224">
        <v>2</v>
      </c>
      <c r="I699" s="225"/>
      <c r="J699" s="221"/>
      <c r="K699" s="221"/>
      <c r="L699" s="226"/>
      <c r="M699" s="227"/>
      <c r="N699" s="228"/>
      <c r="O699" s="228"/>
      <c r="P699" s="228"/>
      <c r="Q699" s="228"/>
      <c r="R699" s="228"/>
      <c r="S699" s="228"/>
      <c r="T699" s="229"/>
      <c r="AT699" s="230" t="s">
        <v>172</v>
      </c>
      <c r="AU699" s="230" t="s">
        <v>81</v>
      </c>
      <c r="AV699" s="15" t="s">
        <v>168</v>
      </c>
      <c r="AW699" s="15" t="s">
        <v>34</v>
      </c>
      <c r="AX699" s="15" t="s">
        <v>79</v>
      </c>
      <c r="AY699" s="230" t="s">
        <v>160</v>
      </c>
    </row>
    <row r="700" spans="1:65" s="2" customFormat="1" ht="14.4" customHeight="1">
      <c r="A700" s="37"/>
      <c r="B700" s="38"/>
      <c r="C700" s="181" t="s">
        <v>1318</v>
      </c>
      <c r="D700" s="181" t="s">
        <v>163</v>
      </c>
      <c r="E700" s="182" t="s">
        <v>2543</v>
      </c>
      <c r="F700" s="183" t="s">
        <v>2544</v>
      </c>
      <c r="G700" s="184" t="s">
        <v>439</v>
      </c>
      <c r="H700" s="185">
        <v>1</v>
      </c>
      <c r="I700" s="186"/>
      <c r="J700" s="185">
        <f>ROUND(I700*H700,2)</f>
        <v>0</v>
      </c>
      <c r="K700" s="183" t="s">
        <v>18</v>
      </c>
      <c r="L700" s="42"/>
      <c r="M700" s="187" t="s">
        <v>18</v>
      </c>
      <c r="N700" s="188" t="s">
        <v>43</v>
      </c>
      <c r="O700" s="67"/>
      <c r="P700" s="189">
        <f>O700*H700</f>
        <v>0</v>
      </c>
      <c r="Q700" s="189">
        <v>0</v>
      </c>
      <c r="R700" s="189">
        <f>Q700*H700</f>
        <v>0</v>
      </c>
      <c r="S700" s="189">
        <v>0.15</v>
      </c>
      <c r="T700" s="190">
        <f>S700*H700</f>
        <v>0.15</v>
      </c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R700" s="191" t="s">
        <v>168</v>
      </c>
      <c r="AT700" s="191" t="s">
        <v>163</v>
      </c>
      <c r="AU700" s="191" t="s">
        <v>81</v>
      </c>
      <c r="AY700" s="20" t="s">
        <v>160</v>
      </c>
      <c r="BE700" s="192">
        <f>IF(N700="základní",J700,0)</f>
        <v>0</v>
      </c>
      <c r="BF700" s="192">
        <f>IF(N700="snížená",J700,0)</f>
        <v>0</v>
      </c>
      <c r="BG700" s="192">
        <f>IF(N700="zákl. přenesená",J700,0)</f>
        <v>0</v>
      </c>
      <c r="BH700" s="192">
        <f>IF(N700="sníž. přenesená",J700,0)</f>
        <v>0</v>
      </c>
      <c r="BI700" s="192">
        <f>IF(N700="nulová",J700,0)</f>
        <v>0</v>
      </c>
      <c r="BJ700" s="20" t="s">
        <v>79</v>
      </c>
      <c r="BK700" s="192">
        <f>ROUND(I700*H700,2)</f>
        <v>0</v>
      </c>
      <c r="BL700" s="20" t="s">
        <v>168</v>
      </c>
      <c r="BM700" s="191" t="s">
        <v>2545</v>
      </c>
    </row>
    <row r="701" spans="1:65" s="14" customFormat="1">
      <c r="B701" s="209"/>
      <c r="C701" s="210"/>
      <c r="D701" s="200" t="s">
        <v>172</v>
      </c>
      <c r="E701" s="211" t="s">
        <v>18</v>
      </c>
      <c r="F701" s="212" t="s">
        <v>1014</v>
      </c>
      <c r="G701" s="210"/>
      <c r="H701" s="213">
        <v>1</v>
      </c>
      <c r="I701" s="214"/>
      <c r="J701" s="210"/>
      <c r="K701" s="210"/>
      <c r="L701" s="215"/>
      <c r="M701" s="216"/>
      <c r="N701" s="217"/>
      <c r="O701" s="217"/>
      <c r="P701" s="217"/>
      <c r="Q701" s="217"/>
      <c r="R701" s="217"/>
      <c r="S701" s="217"/>
      <c r="T701" s="218"/>
      <c r="AT701" s="219" t="s">
        <v>172</v>
      </c>
      <c r="AU701" s="219" t="s">
        <v>81</v>
      </c>
      <c r="AV701" s="14" t="s">
        <v>81</v>
      </c>
      <c r="AW701" s="14" t="s">
        <v>34</v>
      </c>
      <c r="AX701" s="14" t="s">
        <v>79</v>
      </c>
      <c r="AY701" s="219" t="s">
        <v>160</v>
      </c>
    </row>
    <row r="702" spans="1:65" s="12" customFormat="1" ht="22.8" customHeight="1">
      <c r="B702" s="165"/>
      <c r="C702" s="166"/>
      <c r="D702" s="167" t="s">
        <v>71</v>
      </c>
      <c r="E702" s="179" t="s">
        <v>269</v>
      </c>
      <c r="F702" s="179" t="s">
        <v>270</v>
      </c>
      <c r="G702" s="166"/>
      <c r="H702" s="166"/>
      <c r="I702" s="169"/>
      <c r="J702" s="180">
        <f>BK702</f>
        <v>0</v>
      </c>
      <c r="K702" s="166"/>
      <c r="L702" s="171"/>
      <c r="M702" s="172"/>
      <c r="N702" s="173"/>
      <c r="O702" s="173"/>
      <c r="P702" s="174">
        <f>SUM(P703:P764)</f>
        <v>0</v>
      </c>
      <c r="Q702" s="173"/>
      <c r="R702" s="174">
        <f>SUM(R703:R764)</f>
        <v>0</v>
      </c>
      <c r="S702" s="173"/>
      <c r="T702" s="175">
        <f>SUM(T703:T764)</f>
        <v>0</v>
      </c>
      <c r="AR702" s="176" t="s">
        <v>79</v>
      </c>
      <c r="AT702" s="177" t="s">
        <v>71</v>
      </c>
      <c r="AU702" s="177" t="s">
        <v>79</v>
      </c>
      <c r="AY702" s="176" t="s">
        <v>160</v>
      </c>
      <c r="BK702" s="178">
        <f>SUM(BK703:BK764)</f>
        <v>0</v>
      </c>
    </row>
    <row r="703" spans="1:65" s="2" customFormat="1" ht="19.8" customHeight="1">
      <c r="A703" s="37"/>
      <c r="B703" s="38"/>
      <c r="C703" s="181" t="s">
        <v>1323</v>
      </c>
      <c r="D703" s="181" t="s">
        <v>163</v>
      </c>
      <c r="E703" s="182" t="s">
        <v>310</v>
      </c>
      <c r="F703" s="183" t="s">
        <v>311</v>
      </c>
      <c r="G703" s="184" t="s">
        <v>274</v>
      </c>
      <c r="H703" s="185">
        <v>3.91</v>
      </c>
      <c r="I703" s="186"/>
      <c r="J703" s="185">
        <f>ROUND(I703*H703,2)</f>
        <v>0</v>
      </c>
      <c r="K703" s="183" t="s">
        <v>167</v>
      </c>
      <c r="L703" s="42"/>
      <c r="M703" s="187" t="s">
        <v>18</v>
      </c>
      <c r="N703" s="188" t="s">
        <v>43</v>
      </c>
      <c r="O703" s="67"/>
      <c r="P703" s="189">
        <f>O703*H703</f>
        <v>0</v>
      </c>
      <c r="Q703" s="189">
        <v>0</v>
      </c>
      <c r="R703" s="189">
        <f>Q703*H703</f>
        <v>0</v>
      </c>
      <c r="S703" s="189">
        <v>0</v>
      </c>
      <c r="T703" s="190">
        <f>S703*H703</f>
        <v>0</v>
      </c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R703" s="191" t="s">
        <v>168</v>
      </c>
      <c r="AT703" s="191" t="s">
        <v>163</v>
      </c>
      <c r="AU703" s="191" t="s">
        <v>81</v>
      </c>
      <c r="AY703" s="20" t="s">
        <v>160</v>
      </c>
      <c r="BE703" s="192">
        <f>IF(N703="základní",J703,0)</f>
        <v>0</v>
      </c>
      <c r="BF703" s="192">
        <f>IF(N703="snížená",J703,0)</f>
        <v>0</v>
      </c>
      <c r="BG703" s="192">
        <f>IF(N703="zákl. přenesená",J703,0)</f>
        <v>0</v>
      </c>
      <c r="BH703" s="192">
        <f>IF(N703="sníž. přenesená",J703,0)</f>
        <v>0</v>
      </c>
      <c r="BI703" s="192">
        <f>IF(N703="nulová",J703,0)</f>
        <v>0</v>
      </c>
      <c r="BJ703" s="20" t="s">
        <v>79</v>
      </c>
      <c r="BK703" s="192">
        <f>ROUND(I703*H703,2)</f>
        <v>0</v>
      </c>
      <c r="BL703" s="20" t="s">
        <v>168</v>
      </c>
      <c r="BM703" s="191" t="s">
        <v>2546</v>
      </c>
    </row>
    <row r="704" spans="1:65" s="2" customFormat="1">
      <c r="A704" s="37"/>
      <c r="B704" s="38"/>
      <c r="C704" s="39"/>
      <c r="D704" s="193" t="s">
        <v>170</v>
      </c>
      <c r="E704" s="39"/>
      <c r="F704" s="194" t="s">
        <v>313</v>
      </c>
      <c r="G704" s="39"/>
      <c r="H704" s="39"/>
      <c r="I704" s="195"/>
      <c r="J704" s="39"/>
      <c r="K704" s="39"/>
      <c r="L704" s="42"/>
      <c r="M704" s="196"/>
      <c r="N704" s="197"/>
      <c r="O704" s="67"/>
      <c r="P704" s="67"/>
      <c r="Q704" s="67"/>
      <c r="R704" s="67"/>
      <c r="S704" s="67"/>
      <c r="T704" s="68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T704" s="20" t="s">
        <v>170</v>
      </c>
      <c r="AU704" s="20" t="s">
        <v>81</v>
      </c>
    </row>
    <row r="705" spans="1:65" s="14" customFormat="1">
      <c r="B705" s="209"/>
      <c r="C705" s="210"/>
      <c r="D705" s="200" t="s">
        <v>172</v>
      </c>
      <c r="E705" s="211" t="s">
        <v>18</v>
      </c>
      <c r="F705" s="212" t="s">
        <v>2547</v>
      </c>
      <c r="G705" s="210"/>
      <c r="H705" s="213">
        <v>2.27</v>
      </c>
      <c r="I705" s="214"/>
      <c r="J705" s="210"/>
      <c r="K705" s="210"/>
      <c r="L705" s="215"/>
      <c r="M705" s="216"/>
      <c r="N705" s="217"/>
      <c r="O705" s="217"/>
      <c r="P705" s="217"/>
      <c r="Q705" s="217"/>
      <c r="R705" s="217"/>
      <c r="S705" s="217"/>
      <c r="T705" s="218"/>
      <c r="AT705" s="219" t="s">
        <v>172</v>
      </c>
      <c r="AU705" s="219" t="s">
        <v>81</v>
      </c>
      <c r="AV705" s="14" t="s">
        <v>81</v>
      </c>
      <c r="AW705" s="14" t="s">
        <v>34</v>
      </c>
      <c r="AX705" s="14" t="s">
        <v>72</v>
      </c>
      <c r="AY705" s="219" t="s">
        <v>160</v>
      </c>
    </row>
    <row r="706" spans="1:65" s="16" customFormat="1">
      <c r="B706" s="231"/>
      <c r="C706" s="232"/>
      <c r="D706" s="200" t="s">
        <v>172</v>
      </c>
      <c r="E706" s="233" t="s">
        <v>18</v>
      </c>
      <c r="F706" s="234" t="s">
        <v>279</v>
      </c>
      <c r="G706" s="232"/>
      <c r="H706" s="235">
        <v>2.27</v>
      </c>
      <c r="I706" s="236"/>
      <c r="J706" s="232"/>
      <c r="K706" s="232"/>
      <c r="L706" s="237"/>
      <c r="M706" s="238"/>
      <c r="N706" s="239"/>
      <c r="O706" s="239"/>
      <c r="P706" s="239"/>
      <c r="Q706" s="239"/>
      <c r="R706" s="239"/>
      <c r="S706" s="239"/>
      <c r="T706" s="240"/>
      <c r="AT706" s="241" t="s">
        <v>172</v>
      </c>
      <c r="AU706" s="241" t="s">
        <v>81</v>
      </c>
      <c r="AV706" s="16" t="s">
        <v>184</v>
      </c>
      <c r="AW706" s="16" t="s">
        <v>34</v>
      </c>
      <c r="AX706" s="16" t="s">
        <v>72</v>
      </c>
      <c r="AY706" s="241" t="s">
        <v>160</v>
      </c>
    </row>
    <row r="707" spans="1:65" s="13" customFormat="1">
      <c r="B707" s="198"/>
      <c r="C707" s="199"/>
      <c r="D707" s="200" t="s">
        <v>172</v>
      </c>
      <c r="E707" s="201" t="s">
        <v>18</v>
      </c>
      <c r="F707" s="202" t="s">
        <v>2548</v>
      </c>
      <c r="G707" s="199"/>
      <c r="H707" s="201" t="s">
        <v>18</v>
      </c>
      <c r="I707" s="203"/>
      <c r="J707" s="199"/>
      <c r="K707" s="199"/>
      <c r="L707" s="204"/>
      <c r="M707" s="205"/>
      <c r="N707" s="206"/>
      <c r="O707" s="206"/>
      <c r="P707" s="206"/>
      <c r="Q707" s="206"/>
      <c r="R707" s="206"/>
      <c r="S707" s="206"/>
      <c r="T707" s="207"/>
      <c r="AT707" s="208" t="s">
        <v>172</v>
      </c>
      <c r="AU707" s="208" t="s">
        <v>81</v>
      </c>
      <c r="AV707" s="13" t="s">
        <v>79</v>
      </c>
      <c r="AW707" s="13" t="s">
        <v>34</v>
      </c>
      <c r="AX707" s="13" t="s">
        <v>72</v>
      </c>
      <c r="AY707" s="208" t="s">
        <v>160</v>
      </c>
    </row>
    <row r="708" spans="1:65" s="14" customFormat="1">
      <c r="B708" s="209"/>
      <c r="C708" s="210"/>
      <c r="D708" s="200" t="s">
        <v>172</v>
      </c>
      <c r="E708" s="211" t="s">
        <v>18</v>
      </c>
      <c r="F708" s="212" t="s">
        <v>2549</v>
      </c>
      <c r="G708" s="210"/>
      <c r="H708" s="213">
        <v>0.03</v>
      </c>
      <c r="I708" s="214"/>
      <c r="J708" s="210"/>
      <c r="K708" s="210"/>
      <c r="L708" s="215"/>
      <c r="M708" s="216"/>
      <c r="N708" s="217"/>
      <c r="O708" s="217"/>
      <c r="P708" s="217"/>
      <c r="Q708" s="217"/>
      <c r="R708" s="217"/>
      <c r="S708" s="217"/>
      <c r="T708" s="218"/>
      <c r="AT708" s="219" t="s">
        <v>172</v>
      </c>
      <c r="AU708" s="219" t="s">
        <v>81</v>
      </c>
      <c r="AV708" s="14" t="s">
        <v>81</v>
      </c>
      <c r="AW708" s="14" t="s">
        <v>34</v>
      </c>
      <c r="AX708" s="14" t="s">
        <v>72</v>
      </c>
      <c r="AY708" s="219" t="s">
        <v>160</v>
      </c>
    </row>
    <row r="709" spans="1:65" s="14" customFormat="1">
      <c r="B709" s="209"/>
      <c r="C709" s="210"/>
      <c r="D709" s="200" t="s">
        <v>172</v>
      </c>
      <c r="E709" s="211" t="s">
        <v>18</v>
      </c>
      <c r="F709" s="212" t="s">
        <v>2550</v>
      </c>
      <c r="G709" s="210"/>
      <c r="H709" s="213">
        <v>0.5</v>
      </c>
      <c r="I709" s="214"/>
      <c r="J709" s="210"/>
      <c r="K709" s="210"/>
      <c r="L709" s="215"/>
      <c r="M709" s="216"/>
      <c r="N709" s="217"/>
      <c r="O709" s="217"/>
      <c r="P709" s="217"/>
      <c r="Q709" s="217"/>
      <c r="R709" s="217"/>
      <c r="S709" s="217"/>
      <c r="T709" s="218"/>
      <c r="AT709" s="219" t="s">
        <v>172</v>
      </c>
      <c r="AU709" s="219" t="s">
        <v>81</v>
      </c>
      <c r="AV709" s="14" t="s">
        <v>81</v>
      </c>
      <c r="AW709" s="14" t="s">
        <v>34</v>
      </c>
      <c r="AX709" s="14" t="s">
        <v>72</v>
      </c>
      <c r="AY709" s="219" t="s">
        <v>160</v>
      </c>
    </row>
    <row r="710" spans="1:65" s="14" customFormat="1">
      <c r="B710" s="209"/>
      <c r="C710" s="210"/>
      <c r="D710" s="200" t="s">
        <v>172</v>
      </c>
      <c r="E710" s="211" t="s">
        <v>18</v>
      </c>
      <c r="F710" s="212" t="s">
        <v>2551</v>
      </c>
      <c r="G710" s="210"/>
      <c r="H710" s="213">
        <v>0.96</v>
      </c>
      <c r="I710" s="214"/>
      <c r="J710" s="210"/>
      <c r="K710" s="210"/>
      <c r="L710" s="215"/>
      <c r="M710" s="216"/>
      <c r="N710" s="217"/>
      <c r="O710" s="217"/>
      <c r="P710" s="217"/>
      <c r="Q710" s="217"/>
      <c r="R710" s="217"/>
      <c r="S710" s="217"/>
      <c r="T710" s="218"/>
      <c r="AT710" s="219" t="s">
        <v>172</v>
      </c>
      <c r="AU710" s="219" t="s">
        <v>81</v>
      </c>
      <c r="AV710" s="14" t="s">
        <v>81</v>
      </c>
      <c r="AW710" s="14" t="s">
        <v>34</v>
      </c>
      <c r="AX710" s="14" t="s">
        <v>72</v>
      </c>
      <c r="AY710" s="219" t="s">
        <v>160</v>
      </c>
    </row>
    <row r="711" spans="1:65" s="16" customFormat="1">
      <c r="B711" s="231"/>
      <c r="C711" s="232"/>
      <c r="D711" s="200" t="s">
        <v>172</v>
      </c>
      <c r="E711" s="233" t="s">
        <v>18</v>
      </c>
      <c r="F711" s="234" t="s">
        <v>279</v>
      </c>
      <c r="G711" s="232"/>
      <c r="H711" s="235">
        <v>1.49</v>
      </c>
      <c r="I711" s="236"/>
      <c r="J711" s="232"/>
      <c r="K711" s="232"/>
      <c r="L711" s="237"/>
      <c r="M711" s="238"/>
      <c r="N711" s="239"/>
      <c r="O711" s="239"/>
      <c r="P711" s="239"/>
      <c r="Q711" s="239"/>
      <c r="R711" s="239"/>
      <c r="S711" s="239"/>
      <c r="T711" s="240"/>
      <c r="AT711" s="241" t="s">
        <v>172</v>
      </c>
      <c r="AU711" s="241" t="s">
        <v>81</v>
      </c>
      <c r="AV711" s="16" t="s">
        <v>184</v>
      </c>
      <c r="AW711" s="16" t="s">
        <v>34</v>
      </c>
      <c r="AX711" s="16" t="s">
        <v>72</v>
      </c>
      <c r="AY711" s="241" t="s">
        <v>160</v>
      </c>
    </row>
    <row r="712" spans="1:65" s="14" customFormat="1">
      <c r="B712" s="209"/>
      <c r="C712" s="210"/>
      <c r="D712" s="200" t="s">
        <v>172</v>
      </c>
      <c r="E712" s="211" t="s">
        <v>18</v>
      </c>
      <c r="F712" s="212" t="s">
        <v>2552</v>
      </c>
      <c r="G712" s="210"/>
      <c r="H712" s="213">
        <v>0.15</v>
      </c>
      <c r="I712" s="214"/>
      <c r="J712" s="210"/>
      <c r="K712" s="210"/>
      <c r="L712" s="215"/>
      <c r="M712" s="216"/>
      <c r="N712" s="217"/>
      <c r="O712" s="217"/>
      <c r="P712" s="217"/>
      <c r="Q712" s="217"/>
      <c r="R712" s="217"/>
      <c r="S712" s="217"/>
      <c r="T712" s="218"/>
      <c r="AT712" s="219" t="s">
        <v>172</v>
      </c>
      <c r="AU712" s="219" t="s">
        <v>81</v>
      </c>
      <c r="AV712" s="14" t="s">
        <v>81</v>
      </c>
      <c r="AW712" s="14" t="s">
        <v>34</v>
      </c>
      <c r="AX712" s="14" t="s">
        <v>72</v>
      </c>
      <c r="AY712" s="219" t="s">
        <v>160</v>
      </c>
    </row>
    <row r="713" spans="1:65" s="16" customFormat="1">
      <c r="B713" s="231"/>
      <c r="C713" s="232"/>
      <c r="D713" s="200" t="s">
        <v>172</v>
      </c>
      <c r="E713" s="233" t="s">
        <v>18</v>
      </c>
      <c r="F713" s="234" t="s">
        <v>279</v>
      </c>
      <c r="G713" s="232"/>
      <c r="H713" s="235">
        <v>0.15</v>
      </c>
      <c r="I713" s="236"/>
      <c r="J713" s="232"/>
      <c r="K713" s="232"/>
      <c r="L713" s="237"/>
      <c r="M713" s="238"/>
      <c r="N713" s="239"/>
      <c r="O713" s="239"/>
      <c r="P713" s="239"/>
      <c r="Q713" s="239"/>
      <c r="R713" s="239"/>
      <c r="S713" s="239"/>
      <c r="T713" s="240"/>
      <c r="AT713" s="241" t="s">
        <v>172</v>
      </c>
      <c r="AU713" s="241" t="s">
        <v>81</v>
      </c>
      <c r="AV713" s="16" t="s">
        <v>184</v>
      </c>
      <c r="AW713" s="16" t="s">
        <v>34</v>
      </c>
      <c r="AX713" s="16" t="s">
        <v>72</v>
      </c>
      <c r="AY713" s="241" t="s">
        <v>160</v>
      </c>
    </row>
    <row r="714" spans="1:65" s="15" customFormat="1">
      <c r="B714" s="220"/>
      <c r="C714" s="221"/>
      <c r="D714" s="200" t="s">
        <v>172</v>
      </c>
      <c r="E714" s="222" t="s">
        <v>18</v>
      </c>
      <c r="F714" s="223" t="s">
        <v>175</v>
      </c>
      <c r="G714" s="221"/>
      <c r="H714" s="224">
        <v>3.9099999999999997</v>
      </c>
      <c r="I714" s="225"/>
      <c r="J714" s="221"/>
      <c r="K714" s="221"/>
      <c r="L714" s="226"/>
      <c r="M714" s="227"/>
      <c r="N714" s="228"/>
      <c r="O714" s="228"/>
      <c r="P714" s="228"/>
      <c r="Q714" s="228"/>
      <c r="R714" s="228"/>
      <c r="S714" s="228"/>
      <c r="T714" s="229"/>
      <c r="AT714" s="230" t="s">
        <v>172</v>
      </c>
      <c r="AU714" s="230" t="s">
        <v>81</v>
      </c>
      <c r="AV714" s="15" t="s">
        <v>168</v>
      </c>
      <c r="AW714" s="15" t="s">
        <v>34</v>
      </c>
      <c r="AX714" s="15" t="s">
        <v>79</v>
      </c>
      <c r="AY714" s="230" t="s">
        <v>160</v>
      </c>
    </row>
    <row r="715" spans="1:65" s="2" customFormat="1" ht="22.2" customHeight="1">
      <c r="A715" s="37"/>
      <c r="B715" s="38"/>
      <c r="C715" s="181" t="s">
        <v>1330</v>
      </c>
      <c r="D715" s="181" t="s">
        <v>163</v>
      </c>
      <c r="E715" s="182" t="s">
        <v>317</v>
      </c>
      <c r="F715" s="183" t="s">
        <v>318</v>
      </c>
      <c r="G715" s="184" t="s">
        <v>274</v>
      </c>
      <c r="H715" s="185">
        <v>50.83</v>
      </c>
      <c r="I715" s="186"/>
      <c r="J715" s="185">
        <f>ROUND(I715*H715,2)</f>
        <v>0</v>
      </c>
      <c r="K715" s="183" t="s">
        <v>167</v>
      </c>
      <c r="L715" s="42"/>
      <c r="M715" s="187" t="s">
        <v>18</v>
      </c>
      <c r="N715" s="188" t="s">
        <v>43</v>
      </c>
      <c r="O715" s="67"/>
      <c r="P715" s="189">
        <f>O715*H715</f>
        <v>0</v>
      </c>
      <c r="Q715" s="189">
        <v>0</v>
      </c>
      <c r="R715" s="189">
        <f>Q715*H715</f>
        <v>0</v>
      </c>
      <c r="S715" s="189">
        <v>0</v>
      </c>
      <c r="T715" s="190">
        <f>S715*H715</f>
        <v>0</v>
      </c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R715" s="191" t="s">
        <v>168</v>
      </c>
      <c r="AT715" s="191" t="s">
        <v>163</v>
      </c>
      <c r="AU715" s="191" t="s">
        <v>81</v>
      </c>
      <c r="AY715" s="20" t="s">
        <v>160</v>
      </c>
      <c r="BE715" s="192">
        <f>IF(N715="základní",J715,0)</f>
        <v>0</v>
      </c>
      <c r="BF715" s="192">
        <f>IF(N715="snížená",J715,0)</f>
        <v>0</v>
      </c>
      <c r="BG715" s="192">
        <f>IF(N715="zákl. přenesená",J715,0)</f>
        <v>0</v>
      </c>
      <c r="BH715" s="192">
        <f>IF(N715="sníž. přenesená",J715,0)</f>
        <v>0</v>
      </c>
      <c r="BI715" s="192">
        <f>IF(N715="nulová",J715,0)</f>
        <v>0</v>
      </c>
      <c r="BJ715" s="20" t="s">
        <v>79</v>
      </c>
      <c r="BK715" s="192">
        <f>ROUND(I715*H715,2)</f>
        <v>0</v>
      </c>
      <c r="BL715" s="20" t="s">
        <v>168</v>
      </c>
      <c r="BM715" s="191" t="s">
        <v>2553</v>
      </c>
    </row>
    <row r="716" spans="1:65" s="2" customFormat="1">
      <c r="A716" s="37"/>
      <c r="B716" s="38"/>
      <c r="C716" s="39"/>
      <c r="D716" s="193" t="s">
        <v>170</v>
      </c>
      <c r="E716" s="39"/>
      <c r="F716" s="194" t="s">
        <v>320</v>
      </c>
      <c r="G716" s="39"/>
      <c r="H716" s="39"/>
      <c r="I716" s="195"/>
      <c r="J716" s="39"/>
      <c r="K716" s="39"/>
      <c r="L716" s="42"/>
      <c r="M716" s="196"/>
      <c r="N716" s="197"/>
      <c r="O716" s="67"/>
      <c r="P716" s="67"/>
      <c r="Q716" s="67"/>
      <c r="R716" s="67"/>
      <c r="S716" s="67"/>
      <c r="T716" s="68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T716" s="20" t="s">
        <v>170</v>
      </c>
      <c r="AU716" s="20" t="s">
        <v>81</v>
      </c>
    </row>
    <row r="717" spans="1:65" s="13" customFormat="1">
      <c r="B717" s="198"/>
      <c r="C717" s="199"/>
      <c r="D717" s="200" t="s">
        <v>172</v>
      </c>
      <c r="E717" s="201" t="s">
        <v>18</v>
      </c>
      <c r="F717" s="202" t="s">
        <v>2554</v>
      </c>
      <c r="G717" s="199"/>
      <c r="H717" s="201" t="s">
        <v>18</v>
      </c>
      <c r="I717" s="203"/>
      <c r="J717" s="199"/>
      <c r="K717" s="199"/>
      <c r="L717" s="204"/>
      <c r="M717" s="205"/>
      <c r="N717" s="206"/>
      <c r="O717" s="206"/>
      <c r="P717" s="206"/>
      <c r="Q717" s="206"/>
      <c r="R717" s="206"/>
      <c r="S717" s="206"/>
      <c r="T717" s="207"/>
      <c r="AT717" s="208" t="s">
        <v>172</v>
      </c>
      <c r="AU717" s="208" t="s">
        <v>81</v>
      </c>
      <c r="AV717" s="13" t="s">
        <v>79</v>
      </c>
      <c r="AW717" s="13" t="s">
        <v>34</v>
      </c>
      <c r="AX717" s="13" t="s">
        <v>72</v>
      </c>
      <c r="AY717" s="208" t="s">
        <v>160</v>
      </c>
    </row>
    <row r="718" spans="1:65" s="14" customFormat="1">
      <c r="B718" s="209"/>
      <c r="C718" s="210"/>
      <c r="D718" s="200" t="s">
        <v>172</v>
      </c>
      <c r="E718" s="211" t="s">
        <v>18</v>
      </c>
      <c r="F718" s="212" t="s">
        <v>2555</v>
      </c>
      <c r="G718" s="210"/>
      <c r="H718" s="213">
        <v>50.83</v>
      </c>
      <c r="I718" s="214"/>
      <c r="J718" s="210"/>
      <c r="K718" s="210"/>
      <c r="L718" s="215"/>
      <c r="M718" s="216"/>
      <c r="N718" s="217"/>
      <c r="O718" s="217"/>
      <c r="P718" s="217"/>
      <c r="Q718" s="217"/>
      <c r="R718" s="217"/>
      <c r="S718" s="217"/>
      <c r="T718" s="218"/>
      <c r="AT718" s="219" t="s">
        <v>172</v>
      </c>
      <c r="AU718" s="219" t="s">
        <v>81</v>
      </c>
      <c r="AV718" s="14" t="s">
        <v>81</v>
      </c>
      <c r="AW718" s="14" t="s">
        <v>34</v>
      </c>
      <c r="AX718" s="14" t="s">
        <v>79</v>
      </c>
      <c r="AY718" s="219" t="s">
        <v>160</v>
      </c>
    </row>
    <row r="719" spans="1:65" s="2" customFormat="1" ht="22.2" customHeight="1">
      <c r="A719" s="37"/>
      <c r="B719" s="38"/>
      <c r="C719" s="181" t="s">
        <v>1337</v>
      </c>
      <c r="D719" s="181" t="s">
        <v>163</v>
      </c>
      <c r="E719" s="182" t="s">
        <v>2556</v>
      </c>
      <c r="F719" s="183" t="s">
        <v>2557</v>
      </c>
      <c r="G719" s="184" t="s">
        <v>274</v>
      </c>
      <c r="H719" s="185">
        <v>1.49</v>
      </c>
      <c r="I719" s="186"/>
      <c r="J719" s="185">
        <f>ROUND(I719*H719,2)</f>
        <v>0</v>
      </c>
      <c r="K719" s="183" t="s">
        <v>167</v>
      </c>
      <c r="L719" s="42"/>
      <c r="M719" s="187" t="s">
        <v>18</v>
      </c>
      <c r="N719" s="188" t="s">
        <v>43</v>
      </c>
      <c r="O719" s="67"/>
      <c r="P719" s="189">
        <f>O719*H719</f>
        <v>0</v>
      </c>
      <c r="Q719" s="189">
        <v>0</v>
      </c>
      <c r="R719" s="189">
        <f>Q719*H719</f>
        <v>0</v>
      </c>
      <c r="S719" s="189">
        <v>0</v>
      </c>
      <c r="T719" s="190">
        <f>S719*H719</f>
        <v>0</v>
      </c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R719" s="191" t="s">
        <v>168</v>
      </c>
      <c r="AT719" s="191" t="s">
        <v>163</v>
      </c>
      <c r="AU719" s="191" t="s">
        <v>81</v>
      </c>
      <c r="AY719" s="20" t="s">
        <v>160</v>
      </c>
      <c r="BE719" s="192">
        <f>IF(N719="základní",J719,0)</f>
        <v>0</v>
      </c>
      <c r="BF719" s="192">
        <f>IF(N719="snížená",J719,0)</f>
        <v>0</v>
      </c>
      <c r="BG719" s="192">
        <f>IF(N719="zákl. přenesená",J719,0)</f>
        <v>0</v>
      </c>
      <c r="BH719" s="192">
        <f>IF(N719="sníž. přenesená",J719,0)</f>
        <v>0</v>
      </c>
      <c r="BI719" s="192">
        <f>IF(N719="nulová",J719,0)</f>
        <v>0</v>
      </c>
      <c r="BJ719" s="20" t="s">
        <v>79</v>
      </c>
      <c r="BK719" s="192">
        <f>ROUND(I719*H719,2)</f>
        <v>0</v>
      </c>
      <c r="BL719" s="20" t="s">
        <v>168</v>
      </c>
      <c r="BM719" s="191" t="s">
        <v>2558</v>
      </c>
    </row>
    <row r="720" spans="1:65" s="2" customFormat="1">
      <c r="A720" s="37"/>
      <c r="B720" s="38"/>
      <c r="C720" s="39"/>
      <c r="D720" s="193" t="s">
        <v>170</v>
      </c>
      <c r="E720" s="39"/>
      <c r="F720" s="194" t="s">
        <v>2559</v>
      </c>
      <c r="G720" s="39"/>
      <c r="H720" s="39"/>
      <c r="I720" s="195"/>
      <c r="J720" s="39"/>
      <c r="K720" s="39"/>
      <c r="L720" s="42"/>
      <c r="M720" s="196"/>
      <c r="N720" s="197"/>
      <c r="O720" s="67"/>
      <c r="P720" s="67"/>
      <c r="Q720" s="67"/>
      <c r="R720" s="67"/>
      <c r="S720" s="67"/>
      <c r="T720" s="68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T720" s="20" t="s">
        <v>170</v>
      </c>
      <c r="AU720" s="20" t="s">
        <v>81</v>
      </c>
    </row>
    <row r="721" spans="1:65" s="14" customFormat="1">
      <c r="B721" s="209"/>
      <c r="C721" s="210"/>
      <c r="D721" s="200" t="s">
        <v>172</v>
      </c>
      <c r="E721" s="211" t="s">
        <v>18</v>
      </c>
      <c r="F721" s="212" t="s">
        <v>2560</v>
      </c>
      <c r="G721" s="210"/>
      <c r="H721" s="213">
        <v>1.49</v>
      </c>
      <c r="I721" s="214"/>
      <c r="J721" s="210"/>
      <c r="K721" s="210"/>
      <c r="L721" s="215"/>
      <c r="M721" s="216"/>
      <c r="N721" s="217"/>
      <c r="O721" s="217"/>
      <c r="P721" s="217"/>
      <c r="Q721" s="217"/>
      <c r="R721" s="217"/>
      <c r="S721" s="217"/>
      <c r="T721" s="218"/>
      <c r="AT721" s="219" t="s">
        <v>172</v>
      </c>
      <c r="AU721" s="219" t="s">
        <v>81</v>
      </c>
      <c r="AV721" s="14" t="s">
        <v>81</v>
      </c>
      <c r="AW721" s="14" t="s">
        <v>34</v>
      </c>
      <c r="AX721" s="14" t="s">
        <v>79</v>
      </c>
      <c r="AY721" s="219" t="s">
        <v>160</v>
      </c>
    </row>
    <row r="722" spans="1:65" s="2" customFormat="1" ht="22.2" customHeight="1">
      <c r="A722" s="37"/>
      <c r="B722" s="38"/>
      <c r="C722" s="181" t="s">
        <v>1342</v>
      </c>
      <c r="D722" s="181" t="s">
        <v>163</v>
      </c>
      <c r="E722" s="182" t="s">
        <v>357</v>
      </c>
      <c r="F722" s="183" t="s">
        <v>358</v>
      </c>
      <c r="G722" s="184" t="s">
        <v>274</v>
      </c>
      <c r="H722" s="185">
        <v>2.27</v>
      </c>
      <c r="I722" s="186"/>
      <c r="J722" s="185">
        <f>ROUND(I722*H722,2)</f>
        <v>0</v>
      </c>
      <c r="K722" s="183" t="s">
        <v>167</v>
      </c>
      <c r="L722" s="42"/>
      <c r="M722" s="187" t="s">
        <v>18</v>
      </c>
      <c r="N722" s="188" t="s">
        <v>43</v>
      </c>
      <c r="O722" s="67"/>
      <c r="P722" s="189">
        <f>O722*H722</f>
        <v>0</v>
      </c>
      <c r="Q722" s="189">
        <v>0</v>
      </c>
      <c r="R722" s="189">
        <f>Q722*H722</f>
        <v>0</v>
      </c>
      <c r="S722" s="189">
        <v>0</v>
      </c>
      <c r="T722" s="190">
        <f>S722*H722</f>
        <v>0</v>
      </c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R722" s="191" t="s">
        <v>168</v>
      </c>
      <c r="AT722" s="191" t="s">
        <v>163</v>
      </c>
      <c r="AU722" s="191" t="s">
        <v>81</v>
      </c>
      <c r="AY722" s="20" t="s">
        <v>160</v>
      </c>
      <c r="BE722" s="192">
        <f>IF(N722="základní",J722,0)</f>
        <v>0</v>
      </c>
      <c r="BF722" s="192">
        <f>IF(N722="snížená",J722,0)</f>
        <v>0</v>
      </c>
      <c r="BG722" s="192">
        <f>IF(N722="zákl. přenesená",J722,0)</f>
        <v>0</v>
      </c>
      <c r="BH722" s="192">
        <f>IF(N722="sníž. přenesená",J722,0)</f>
        <v>0</v>
      </c>
      <c r="BI722" s="192">
        <f>IF(N722="nulová",J722,0)</f>
        <v>0</v>
      </c>
      <c r="BJ722" s="20" t="s">
        <v>79</v>
      </c>
      <c r="BK722" s="192">
        <f>ROUND(I722*H722,2)</f>
        <v>0</v>
      </c>
      <c r="BL722" s="20" t="s">
        <v>168</v>
      </c>
      <c r="BM722" s="191" t="s">
        <v>2561</v>
      </c>
    </row>
    <row r="723" spans="1:65" s="2" customFormat="1">
      <c r="A723" s="37"/>
      <c r="B723" s="38"/>
      <c r="C723" s="39"/>
      <c r="D723" s="193" t="s">
        <v>170</v>
      </c>
      <c r="E723" s="39"/>
      <c r="F723" s="194" t="s">
        <v>360</v>
      </c>
      <c r="G723" s="39"/>
      <c r="H723" s="39"/>
      <c r="I723" s="195"/>
      <c r="J723" s="39"/>
      <c r="K723" s="39"/>
      <c r="L723" s="42"/>
      <c r="M723" s="196"/>
      <c r="N723" s="197"/>
      <c r="O723" s="67"/>
      <c r="P723" s="67"/>
      <c r="Q723" s="67"/>
      <c r="R723" s="67"/>
      <c r="S723" s="67"/>
      <c r="T723" s="68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T723" s="20" t="s">
        <v>170</v>
      </c>
      <c r="AU723" s="20" t="s">
        <v>81</v>
      </c>
    </row>
    <row r="724" spans="1:65" s="14" customFormat="1">
      <c r="B724" s="209"/>
      <c r="C724" s="210"/>
      <c r="D724" s="200" t="s">
        <v>172</v>
      </c>
      <c r="E724" s="211" t="s">
        <v>18</v>
      </c>
      <c r="F724" s="212" t="s">
        <v>2562</v>
      </c>
      <c r="G724" s="210"/>
      <c r="H724" s="213">
        <v>2.27</v>
      </c>
      <c r="I724" s="214"/>
      <c r="J724" s="210"/>
      <c r="K724" s="210"/>
      <c r="L724" s="215"/>
      <c r="M724" s="216"/>
      <c r="N724" s="217"/>
      <c r="O724" s="217"/>
      <c r="P724" s="217"/>
      <c r="Q724" s="217"/>
      <c r="R724" s="217"/>
      <c r="S724" s="217"/>
      <c r="T724" s="218"/>
      <c r="AT724" s="219" t="s">
        <v>172</v>
      </c>
      <c r="AU724" s="219" t="s">
        <v>81</v>
      </c>
      <c r="AV724" s="14" t="s">
        <v>81</v>
      </c>
      <c r="AW724" s="14" t="s">
        <v>34</v>
      </c>
      <c r="AX724" s="14" t="s">
        <v>79</v>
      </c>
      <c r="AY724" s="219" t="s">
        <v>160</v>
      </c>
    </row>
    <row r="725" spans="1:65" s="2" customFormat="1" ht="22.2" customHeight="1">
      <c r="A725" s="37"/>
      <c r="B725" s="38"/>
      <c r="C725" s="181" t="s">
        <v>1350</v>
      </c>
      <c r="D725" s="181" t="s">
        <v>163</v>
      </c>
      <c r="E725" s="182" t="s">
        <v>2563</v>
      </c>
      <c r="F725" s="183" t="s">
        <v>2564</v>
      </c>
      <c r="G725" s="184" t="s">
        <v>274</v>
      </c>
      <c r="H725" s="185">
        <v>34.35</v>
      </c>
      <c r="I725" s="186"/>
      <c r="J725" s="185">
        <f>ROUND(I725*H725,2)</f>
        <v>0</v>
      </c>
      <c r="K725" s="183" t="s">
        <v>167</v>
      </c>
      <c r="L725" s="42"/>
      <c r="M725" s="187" t="s">
        <v>18</v>
      </c>
      <c r="N725" s="188" t="s">
        <v>43</v>
      </c>
      <c r="O725" s="67"/>
      <c r="P725" s="189">
        <f>O725*H725</f>
        <v>0</v>
      </c>
      <c r="Q725" s="189">
        <v>0</v>
      </c>
      <c r="R725" s="189">
        <f>Q725*H725</f>
        <v>0</v>
      </c>
      <c r="S725" s="189">
        <v>0</v>
      </c>
      <c r="T725" s="190">
        <f>S725*H725</f>
        <v>0</v>
      </c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R725" s="191" t="s">
        <v>168</v>
      </c>
      <c r="AT725" s="191" t="s">
        <v>163</v>
      </c>
      <c r="AU725" s="191" t="s">
        <v>81</v>
      </c>
      <c r="AY725" s="20" t="s">
        <v>160</v>
      </c>
      <c r="BE725" s="192">
        <f>IF(N725="základní",J725,0)</f>
        <v>0</v>
      </c>
      <c r="BF725" s="192">
        <f>IF(N725="snížená",J725,0)</f>
        <v>0</v>
      </c>
      <c r="BG725" s="192">
        <f>IF(N725="zákl. přenesená",J725,0)</f>
        <v>0</v>
      </c>
      <c r="BH725" s="192">
        <f>IF(N725="sníž. přenesená",J725,0)</f>
        <v>0</v>
      </c>
      <c r="BI725" s="192">
        <f>IF(N725="nulová",J725,0)</f>
        <v>0</v>
      </c>
      <c r="BJ725" s="20" t="s">
        <v>79</v>
      </c>
      <c r="BK725" s="192">
        <f>ROUND(I725*H725,2)</f>
        <v>0</v>
      </c>
      <c r="BL725" s="20" t="s">
        <v>168</v>
      </c>
      <c r="BM725" s="191" t="s">
        <v>2565</v>
      </c>
    </row>
    <row r="726" spans="1:65" s="2" customFormat="1">
      <c r="A726" s="37"/>
      <c r="B726" s="38"/>
      <c r="C726" s="39"/>
      <c r="D726" s="193" t="s">
        <v>170</v>
      </c>
      <c r="E726" s="39"/>
      <c r="F726" s="194" t="s">
        <v>2566</v>
      </c>
      <c r="G726" s="39"/>
      <c r="H726" s="39"/>
      <c r="I726" s="195"/>
      <c r="J726" s="39"/>
      <c r="K726" s="39"/>
      <c r="L726" s="42"/>
      <c r="M726" s="196"/>
      <c r="N726" s="197"/>
      <c r="O726" s="67"/>
      <c r="P726" s="67"/>
      <c r="Q726" s="67"/>
      <c r="R726" s="67"/>
      <c r="S726" s="67"/>
      <c r="T726" s="68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T726" s="20" t="s">
        <v>170</v>
      </c>
      <c r="AU726" s="20" t="s">
        <v>81</v>
      </c>
    </row>
    <row r="727" spans="1:65" s="13" customFormat="1">
      <c r="B727" s="198"/>
      <c r="C727" s="199"/>
      <c r="D727" s="200" t="s">
        <v>172</v>
      </c>
      <c r="E727" s="201" t="s">
        <v>18</v>
      </c>
      <c r="F727" s="202" t="s">
        <v>2567</v>
      </c>
      <c r="G727" s="199"/>
      <c r="H727" s="201" t="s">
        <v>18</v>
      </c>
      <c r="I727" s="203"/>
      <c r="J727" s="199"/>
      <c r="K727" s="199"/>
      <c r="L727" s="204"/>
      <c r="M727" s="205"/>
      <c r="N727" s="206"/>
      <c r="O727" s="206"/>
      <c r="P727" s="206"/>
      <c r="Q727" s="206"/>
      <c r="R727" s="206"/>
      <c r="S727" s="206"/>
      <c r="T727" s="207"/>
      <c r="AT727" s="208" t="s">
        <v>172</v>
      </c>
      <c r="AU727" s="208" t="s">
        <v>81</v>
      </c>
      <c r="AV727" s="13" t="s">
        <v>79</v>
      </c>
      <c r="AW727" s="13" t="s">
        <v>34</v>
      </c>
      <c r="AX727" s="13" t="s">
        <v>72</v>
      </c>
      <c r="AY727" s="208" t="s">
        <v>160</v>
      </c>
    </row>
    <row r="728" spans="1:65" s="14" customFormat="1">
      <c r="B728" s="209"/>
      <c r="C728" s="210"/>
      <c r="D728" s="200" t="s">
        <v>172</v>
      </c>
      <c r="E728" s="211" t="s">
        <v>18</v>
      </c>
      <c r="F728" s="212" t="s">
        <v>2568</v>
      </c>
      <c r="G728" s="210"/>
      <c r="H728" s="213">
        <v>5.32</v>
      </c>
      <c r="I728" s="214"/>
      <c r="J728" s="210"/>
      <c r="K728" s="210"/>
      <c r="L728" s="215"/>
      <c r="M728" s="216"/>
      <c r="N728" s="217"/>
      <c r="O728" s="217"/>
      <c r="P728" s="217"/>
      <c r="Q728" s="217"/>
      <c r="R728" s="217"/>
      <c r="S728" s="217"/>
      <c r="T728" s="218"/>
      <c r="AT728" s="219" t="s">
        <v>172</v>
      </c>
      <c r="AU728" s="219" t="s">
        <v>81</v>
      </c>
      <c r="AV728" s="14" t="s">
        <v>81</v>
      </c>
      <c r="AW728" s="14" t="s">
        <v>34</v>
      </c>
      <c r="AX728" s="14" t="s">
        <v>72</v>
      </c>
      <c r="AY728" s="219" t="s">
        <v>160</v>
      </c>
    </row>
    <row r="729" spans="1:65" s="14" customFormat="1">
      <c r="B729" s="209"/>
      <c r="C729" s="210"/>
      <c r="D729" s="200" t="s">
        <v>172</v>
      </c>
      <c r="E729" s="211" t="s">
        <v>18</v>
      </c>
      <c r="F729" s="212" t="s">
        <v>2569</v>
      </c>
      <c r="G729" s="210"/>
      <c r="H729" s="213">
        <v>5.64</v>
      </c>
      <c r="I729" s="214"/>
      <c r="J729" s="210"/>
      <c r="K729" s="210"/>
      <c r="L729" s="215"/>
      <c r="M729" s="216"/>
      <c r="N729" s="217"/>
      <c r="O729" s="217"/>
      <c r="P729" s="217"/>
      <c r="Q729" s="217"/>
      <c r="R729" s="217"/>
      <c r="S729" s="217"/>
      <c r="T729" s="218"/>
      <c r="AT729" s="219" t="s">
        <v>172</v>
      </c>
      <c r="AU729" s="219" t="s">
        <v>81</v>
      </c>
      <c r="AV729" s="14" t="s">
        <v>81</v>
      </c>
      <c r="AW729" s="14" t="s">
        <v>34</v>
      </c>
      <c r="AX729" s="14" t="s">
        <v>72</v>
      </c>
      <c r="AY729" s="219" t="s">
        <v>160</v>
      </c>
    </row>
    <row r="730" spans="1:65" s="14" customFormat="1">
      <c r="B730" s="209"/>
      <c r="C730" s="210"/>
      <c r="D730" s="200" t="s">
        <v>172</v>
      </c>
      <c r="E730" s="211" t="s">
        <v>18</v>
      </c>
      <c r="F730" s="212" t="s">
        <v>2570</v>
      </c>
      <c r="G730" s="210"/>
      <c r="H730" s="213">
        <v>18.170000000000002</v>
      </c>
      <c r="I730" s="214"/>
      <c r="J730" s="210"/>
      <c r="K730" s="210"/>
      <c r="L730" s="215"/>
      <c r="M730" s="216"/>
      <c r="N730" s="217"/>
      <c r="O730" s="217"/>
      <c r="P730" s="217"/>
      <c r="Q730" s="217"/>
      <c r="R730" s="217"/>
      <c r="S730" s="217"/>
      <c r="T730" s="218"/>
      <c r="AT730" s="219" t="s">
        <v>172</v>
      </c>
      <c r="AU730" s="219" t="s">
        <v>81</v>
      </c>
      <c r="AV730" s="14" t="s">
        <v>81</v>
      </c>
      <c r="AW730" s="14" t="s">
        <v>34</v>
      </c>
      <c r="AX730" s="14" t="s">
        <v>72</v>
      </c>
      <c r="AY730" s="219" t="s">
        <v>160</v>
      </c>
    </row>
    <row r="731" spans="1:65" s="14" customFormat="1">
      <c r="B731" s="209"/>
      <c r="C731" s="210"/>
      <c r="D731" s="200" t="s">
        <v>172</v>
      </c>
      <c r="E731" s="211" t="s">
        <v>18</v>
      </c>
      <c r="F731" s="212" t="s">
        <v>2571</v>
      </c>
      <c r="G731" s="210"/>
      <c r="H731" s="213">
        <v>5.22</v>
      </c>
      <c r="I731" s="214"/>
      <c r="J731" s="210"/>
      <c r="K731" s="210"/>
      <c r="L731" s="215"/>
      <c r="M731" s="216"/>
      <c r="N731" s="217"/>
      <c r="O731" s="217"/>
      <c r="P731" s="217"/>
      <c r="Q731" s="217"/>
      <c r="R731" s="217"/>
      <c r="S731" s="217"/>
      <c r="T731" s="218"/>
      <c r="AT731" s="219" t="s">
        <v>172</v>
      </c>
      <c r="AU731" s="219" t="s">
        <v>81</v>
      </c>
      <c r="AV731" s="14" t="s">
        <v>81</v>
      </c>
      <c r="AW731" s="14" t="s">
        <v>34</v>
      </c>
      <c r="AX731" s="14" t="s">
        <v>72</v>
      </c>
      <c r="AY731" s="219" t="s">
        <v>160</v>
      </c>
    </row>
    <row r="732" spans="1:65" s="15" customFormat="1">
      <c r="B732" s="220"/>
      <c r="C732" s="221"/>
      <c r="D732" s="200" t="s">
        <v>172</v>
      </c>
      <c r="E732" s="222" t="s">
        <v>18</v>
      </c>
      <c r="F732" s="223" t="s">
        <v>175</v>
      </c>
      <c r="G732" s="221"/>
      <c r="H732" s="224">
        <v>34.35</v>
      </c>
      <c r="I732" s="225"/>
      <c r="J732" s="221"/>
      <c r="K732" s="221"/>
      <c r="L732" s="226"/>
      <c r="M732" s="227"/>
      <c r="N732" s="228"/>
      <c r="O732" s="228"/>
      <c r="P732" s="228"/>
      <c r="Q732" s="228"/>
      <c r="R732" s="228"/>
      <c r="S732" s="228"/>
      <c r="T732" s="229"/>
      <c r="AT732" s="230" t="s">
        <v>172</v>
      </c>
      <c r="AU732" s="230" t="s">
        <v>81</v>
      </c>
      <c r="AV732" s="15" t="s">
        <v>168</v>
      </c>
      <c r="AW732" s="15" t="s">
        <v>34</v>
      </c>
      <c r="AX732" s="15" t="s">
        <v>79</v>
      </c>
      <c r="AY732" s="230" t="s">
        <v>160</v>
      </c>
    </row>
    <row r="733" spans="1:65" s="2" customFormat="1" ht="22.2" customHeight="1">
      <c r="A733" s="37"/>
      <c r="B733" s="38"/>
      <c r="C733" s="181" t="s">
        <v>1356</v>
      </c>
      <c r="D733" s="181" t="s">
        <v>163</v>
      </c>
      <c r="E733" s="182" t="s">
        <v>2572</v>
      </c>
      <c r="F733" s="183" t="s">
        <v>2573</v>
      </c>
      <c r="G733" s="184" t="s">
        <v>274</v>
      </c>
      <c r="H733" s="185">
        <v>446.55</v>
      </c>
      <c r="I733" s="186"/>
      <c r="J733" s="185">
        <f>ROUND(I733*H733,2)</f>
        <v>0</v>
      </c>
      <c r="K733" s="183" t="s">
        <v>167</v>
      </c>
      <c r="L733" s="42"/>
      <c r="M733" s="187" t="s">
        <v>18</v>
      </c>
      <c r="N733" s="188" t="s">
        <v>43</v>
      </c>
      <c r="O733" s="67"/>
      <c r="P733" s="189">
        <f>O733*H733</f>
        <v>0</v>
      </c>
      <c r="Q733" s="189">
        <v>0</v>
      </c>
      <c r="R733" s="189">
        <f>Q733*H733</f>
        <v>0</v>
      </c>
      <c r="S733" s="189">
        <v>0</v>
      </c>
      <c r="T733" s="190">
        <f>S733*H733</f>
        <v>0</v>
      </c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R733" s="191" t="s">
        <v>168</v>
      </c>
      <c r="AT733" s="191" t="s">
        <v>163</v>
      </c>
      <c r="AU733" s="191" t="s">
        <v>81</v>
      </c>
      <c r="AY733" s="20" t="s">
        <v>160</v>
      </c>
      <c r="BE733" s="192">
        <f>IF(N733="základní",J733,0)</f>
        <v>0</v>
      </c>
      <c r="BF733" s="192">
        <f>IF(N733="snížená",J733,0)</f>
        <v>0</v>
      </c>
      <c r="BG733" s="192">
        <f>IF(N733="zákl. přenesená",J733,0)</f>
        <v>0</v>
      </c>
      <c r="BH733" s="192">
        <f>IF(N733="sníž. přenesená",J733,0)</f>
        <v>0</v>
      </c>
      <c r="BI733" s="192">
        <f>IF(N733="nulová",J733,0)</f>
        <v>0</v>
      </c>
      <c r="BJ733" s="20" t="s">
        <v>79</v>
      </c>
      <c r="BK733" s="192">
        <f>ROUND(I733*H733,2)</f>
        <v>0</v>
      </c>
      <c r="BL733" s="20" t="s">
        <v>168</v>
      </c>
      <c r="BM733" s="191" t="s">
        <v>2574</v>
      </c>
    </row>
    <row r="734" spans="1:65" s="2" customFormat="1">
      <c r="A734" s="37"/>
      <c r="B734" s="38"/>
      <c r="C734" s="39"/>
      <c r="D734" s="193" t="s">
        <v>170</v>
      </c>
      <c r="E734" s="39"/>
      <c r="F734" s="194" t="s">
        <v>2575</v>
      </c>
      <c r="G734" s="39"/>
      <c r="H734" s="39"/>
      <c r="I734" s="195"/>
      <c r="J734" s="39"/>
      <c r="K734" s="39"/>
      <c r="L734" s="42"/>
      <c r="M734" s="196"/>
      <c r="N734" s="197"/>
      <c r="O734" s="67"/>
      <c r="P734" s="67"/>
      <c r="Q734" s="67"/>
      <c r="R734" s="67"/>
      <c r="S734" s="67"/>
      <c r="T734" s="68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T734" s="20" t="s">
        <v>170</v>
      </c>
      <c r="AU734" s="20" t="s">
        <v>81</v>
      </c>
    </row>
    <row r="735" spans="1:65" s="13" customFormat="1">
      <c r="B735" s="198"/>
      <c r="C735" s="199"/>
      <c r="D735" s="200" t="s">
        <v>172</v>
      </c>
      <c r="E735" s="201" t="s">
        <v>18</v>
      </c>
      <c r="F735" s="202" t="s">
        <v>2554</v>
      </c>
      <c r="G735" s="199"/>
      <c r="H735" s="201" t="s">
        <v>18</v>
      </c>
      <c r="I735" s="203"/>
      <c r="J735" s="199"/>
      <c r="K735" s="199"/>
      <c r="L735" s="204"/>
      <c r="M735" s="205"/>
      <c r="N735" s="206"/>
      <c r="O735" s="206"/>
      <c r="P735" s="206"/>
      <c r="Q735" s="206"/>
      <c r="R735" s="206"/>
      <c r="S735" s="206"/>
      <c r="T735" s="207"/>
      <c r="AT735" s="208" t="s">
        <v>172</v>
      </c>
      <c r="AU735" s="208" t="s">
        <v>81</v>
      </c>
      <c r="AV735" s="13" t="s">
        <v>79</v>
      </c>
      <c r="AW735" s="13" t="s">
        <v>34</v>
      </c>
      <c r="AX735" s="13" t="s">
        <v>72</v>
      </c>
      <c r="AY735" s="208" t="s">
        <v>160</v>
      </c>
    </row>
    <row r="736" spans="1:65" s="14" customFormat="1">
      <c r="B736" s="209"/>
      <c r="C736" s="210"/>
      <c r="D736" s="200" t="s">
        <v>172</v>
      </c>
      <c r="E736" s="211" t="s">
        <v>18</v>
      </c>
      <c r="F736" s="212" t="s">
        <v>2576</v>
      </c>
      <c r="G736" s="210"/>
      <c r="H736" s="213">
        <v>446.55</v>
      </c>
      <c r="I736" s="214"/>
      <c r="J736" s="210"/>
      <c r="K736" s="210"/>
      <c r="L736" s="215"/>
      <c r="M736" s="216"/>
      <c r="N736" s="217"/>
      <c r="O736" s="217"/>
      <c r="P736" s="217"/>
      <c r="Q736" s="217"/>
      <c r="R736" s="217"/>
      <c r="S736" s="217"/>
      <c r="T736" s="218"/>
      <c r="AT736" s="219" t="s">
        <v>172</v>
      </c>
      <c r="AU736" s="219" t="s">
        <v>81</v>
      </c>
      <c r="AV736" s="14" t="s">
        <v>81</v>
      </c>
      <c r="AW736" s="14" t="s">
        <v>34</v>
      </c>
      <c r="AX736" s="14" t="s">
        <v>79</v>
      </c>
      <c r="AY736" s="219" t="s">
        <v>160</v>
      </c>
    </row>
    <row r="737" spans="1:65" s="2" customFormat="1" ht="22.2" customHeight="1">
      <c r="A737" s="37"/>
      <c r="B737" s="38"/>
      <c r="C737" s="181" t="s">
        <v>1361</v>
      </c>
      <c r="D737" s="181" t="s">
        <v>163</v>
      </c>
      <c r="E737" s="182" t="s">
        <v>2577</v>
      </c>
      <c r="F737" s="183" t="s">
        <v>2578</v>
      </c>
      <c r="G737" s="184" t="s">
        <v>274</v>
      </c>
      <c r="H737" s="185">
        <v>6.9</v>
      </c>
      <c r="I737" s="186"/>
      <c r="J737" s="185">
        <f>ROUND(I737*H737,2)</f>
        <v>0</v>
      </c>
      <c r="K737" s="183" t="s">
        <v>167</v>
      </c>
      <c r="L737" s="42"/>
      <c r="M737" s="187" t="s">
        <v>18</v>
      </c>
      <c r="N737" s="188" t="s">
        <v>43</v>
      </c>
      <c r="O737" s="67"/>
      <c r="P737" s="189">
        <f>O737*H737</f>
        <v>0</v>
      </c>
      <c r="Q737" s="189">
        <v>0</v>
      </c>
      <c r="R737" s="189">
        <f>Q737*H737</f>
        <v>0</v>
      </c>
      <c r="S737" s="189">
        <v>0</v>
      </c>
      <c r="T737" s="190">
        <f>S737*H737</f>
        <v>0</v>
      </c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R737" s="191" t="s">
        <v>168</v>
      </c>
      <c r="AT737" s="191" t="s">
        <v>163</v>
      </c>
      <c r="AU737" s="191" t="s">
        <v>81</v>
      </c>
      <c r="AY737" s="20" t="s">
        <v>160</v>
      </c>
      <c r="BE737" s="192">
        <f>IF(N737="základní",J737,0)</f>
        <v>0</v>
      </c>
      <c r="BF737" s="192">
        <f>IF(N737="snížená",J737,0)</f>
        <v>0</v>
      </c>
      <c r="BG737" s="192">
        <f>IF(N737="zákl. přenesená",J737,0)</f>
        <v>0</v>
      </c>
      <c r="BH737" s="192">
        <f>IF(N737="sníž. přenesená",J737,0)</f>
        <v>0</v>
      </c>
      <c r="BI737" s="192">
        <f>IF(N737="nulová",J737,0)</f>
        <v>0</v>
      </c>
      <c r="BJ737" s="20" t="s">
        <v>79</v>
      </c>
      <c r="BK737" s="192">
        <f>ROUND(I737*H737,2)</f>
        <v>0</v>
      </c>
      <c r="BL737" s="20" t="s">
        <v>168</v>
      </c>
      <c r="BM737" s="191" t="s">
        <v>2579</v>
      </c>
    </row>
    <row r="738" spans="1:65" s="2" customFormat="1">
      <c r="A738" s="37"/>
      <c r="B738" s="38"/>
      <c r="C738" s="39"/>
      <c r="D738" s="193" t="s">
        <v>170</v>
      </c>
      <c r="E738" s="39"/>
      <c r="F738" s="194" t="s">
        <v>2580</v>
      </c>
      <c r="G738" s="39"/>
      <c r="H738" s="39"/>
      <c r="I738" s="195"/>
      <c r="J738" s="39"/>
      <c r="K738" s="39"/>
      <c r="L738" s="42"/>
      <c r="M738" s="196"/>
      <c r="N738" s="197"/>
      <c r="O738" s="67"/>
      <c r="P738" s="67"/>
      <c r="Q738" s="67"/>
      <c r="R738" s="67"/>
      <c r="S738" s="67"/>
      <c r="T738" s="68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T738" s="20" t="s">
        <v>170</v>
      </c>
      <c r="AU738" s="20" t="s">
        <v>81</v>
      </c>
    </row>
    <row r="739" spans="1:65" s="13" customFormat="1">
      <c r="B739" s="198"/>
      <c r="C739" s="199"/>
      <c r="D739" s="200" t="s">
        <v>172</v>
      </c>
      <c r="E739" s="201" t="s">
        <v>18</v>
      </c>
      <c r="F739" s="202" t="s">
        <v>2581</v>
      </c>
      <c r="G739" s="199"/>
      <c r="H739" s="201" t="s">
        <v>18</v>
      </c>
      <c r="I739" s="203"/>
      <c r="J739" s="199"/>
      <c r="K739" s="199"/>
      <c r="L739" s="204"/>
      <c r="M739" s="205"/>
      <c r="N739" s="206"/>
      <c r="O739" s="206"/>
      <c r="P739" s="206"/>
      <c r="Q739" s="206"/>
      <c r="R739" s="206"/>
      <c r="S739" s="206"/>
      <c r="T739" s="207"/>
      <c r="AT739" s="208" t="s">
        <v>172</v>
      </c>
      <c r="AU739" s="208" t="s">
        <v>81</v>
      </c>
      <c r="AV739" s="13" t="s">
        <v>79</v>
      </c>
      <c r="AW739" s="13" t="s">
        <v>34</v>
      </c>
      <c r="AX739" s="13" t="s">
        <v>72</v>
      </c>
      <c r="AY739" s="208" t="s">
        <v>160</v>
      </c>
    </row>
    <row r="740" spans="1:65" s="14" customFormat="1">
      <c r="B740" s="209"/>
      <c r="C740" s="210"/>
      <c r="D740" s="200" t="s">
        <v>172</v>
      </c>
      <c r="E740" s="211" t="s">
        <v>18</v>
      </c>
      <c r="F740" s="212" t="s">
        <v>2582</v>
      </c>
      <c r="G740" s="210"/>
      <c r="H740" s="213">
        <v>3.92</v>
      </c>
      <c r="I740" s="214"/>
      <c r="J740" s="210"/>
      <c r="K740" s="210"/>
      <c r="L740" s="215"/>
      <c r="M740" s="216"/>
      <c r="N740" s="217"/>
      <c r="O740" s="217"/>
      <c r="P740" s="217"/>
      <c r="Q740" s="217"/>
      <c r="R740" s="217"/>
      <c r="S740" s="217"/>
      <c r="T740" s="218"/>
      <c r="AT740" s="219" t="s">
        <v>172</v>
      </c>
      <c r="AU740" s="219" t="s">
        <v>81</v>
      </c>
      <c r="AV740" s="14" t="s">
        <v>81</v>
      </c>
      <c r="AW740" s="14" t="s">
        <v>34</v>
      </c>
      <c r="AX740" s="14" t="s">
        <v>72</v>
      </c>
      <c r="AY740" s="219" t="s">
        <v>160</v>
      </c>
    </row>
    <row r="741" spans="1:65" s="13" customFormat="1">
      <c r="B741" s="198"/>
      <c r="C741" s="199"/>
      <c r="D741" s="200" t="s">
        <v>172</v>
      </c>
      <c r="E741" s="201" t="s">
        <v>18</v>
      </c>
      <c r="F741" s="202" t="s">
        <v>2583</v>
      </c>
      <c r="G741" s="199"/>
      <c r="H741" s="201" t="s">
        <v>18</v>
      </c>
      <c r="I741" s="203"/>
      <c r="J741" s="199"/>
      <c r="K741" s="199"/>
      <c r="L741" s="204"/>
      <c r="M741" s="205"/>
      <c r="N741" s="206"/>
      <c r="O741" s="206"/>
      <c r="P741" s="206"/>
      <c r="Q741" s="206"/>
      <c r="R741" s="206"/>
      <c r="S741" s="206"/>
      <c r="T741" s="207"/>
      <c r="AT741" s="208" t="s">
        <v>172</v>
      </c>
      <c r="AU741" s="208" t="s">
        <v>81</v>
      </c>
      <c r="AV741" s="13" t="s">
        <v>79</v>
      </c>
      <c r="AW741" s="13" t="s">
        <v>34</v>
      </c>
      <c r="AX741" s="13" t="s">
        <v>72</v>
      </c>
      <c r="AY741" s="208" t="s">
        <v>160</v>
      </c>
    </row>
    <row r="742" spans="1:65" s="14" customFormat="1">
      <c r="B742" s="209"/>
      <c r="C742" s="210"/>
      <c r="D742" s="200" t="s">
        <v>172</v>
      </c>
      <c r="E742" s="211" t="s">
        <v>18</v>
      </c>
      <c r="F742" s="212" t="s">
        <v>2584</v>
      </c>
      <c r="G742" s="210"/>
      <c r="H742" s="213">
        <v>2.4</v>
      </c>
      <c r="I742" s="214"/>
      <c r="J742" s="210"/>
      <c r="K742" s="210"/>
      <c r="L742" s="215"/>
      <c r="M742" s="216"/>
      <c r="N742" s="217"/>
      <c r="O742" s="217"/>
      <c r="P742" s="217"/>
      <c r="Q742" s="217"/>
      <c r="R742" s="217"/>
      <c r="S742" s="217"/>
      <c r="T742" s="218"/>
      <c r="AT742" s="219" t="s">
        <v>172</v>
      </c>
      <c r="AU742" s="219" t="s">
        <v>81</v>
      </c>
      <c r="AV742" s="14" t="s">
        <v>81</v>
      </c>
      <c r="AW742" s="14" t="s">
        <v>34</v>
      </c>
      <c r="AX742" s="14" t="s">
        <v>72</v>
      </c>
      <c r="AY742" s="219" t="s">
        <v>160</v>
      </c>
    </row>
    <row r="743" spans="1:65" s="13" customFormat="1">
      <c r="B743" s="198"/>
      <c r="C743" s="199"/>
      <c r="D743" s="200" t="s">
        <v>172</v>
      </c>
      <c r="E743" s="201" t="s">
        <v>18</v>
      </c>
      <c r="F743" s="202" t="s">
        <v>2585</v>
      </c>
      <c r="G743" s="199"/>
      <c r="H743" s="201" t="s">
        <v>18</v>
      </c>
      <c r="I743" s="203"/>
      <c r="J743" s="199"/>
      <c r="K743" s="199"/>
      <c r="L743" s="204"/>
      <c r="M743" s="205"/>
      <c r="N743" s="206"/>
      <c r="O743" s="206"/>
      <c r="P743" s="206"/>
      <c r="Q743" s="206"/>
      <c r="R743" s="206"/>
      <c r="S743" s="206"/>
      <c r="T743" s="207"/>
      <c r="AT743" s="208" t="s">
        <v>172</v>
      </c>
      <c r="AU743" s="208" t="s">
        <v>81</v>
      </c>
      <c r="AV743" s="13" t="s">
        <v>79</v>
      </c>
      <c r="AW743" s="13" t="s">
        <v>34</v>
      </c>
      <c r="AX743" s="13" t="s">
        <v>72</v>
      </c>
      <c r="AY743" s="208" t="s">
        <v>160</v>
      </c>
    </row>
    <row r="744" spans="1:65" s="14" customFormat="1">
      <c r="B744" s="209"/>
      <c r="C744" s="210"/>
      <c r="D744" s="200" t="s">
        <v>172</v>
      </c>
      <c r="E744" s="211" t="s">
        <v>18</v>
      </c>
      <c r="F744" s="212" t="s">
        <v>2586</v>
      </c>
      <c r="G744" s="210"/>
      <c r="H744" s="213">
        <v>0.57999999999999996</v>
      </c>
      <c r="I744" s="214"/>
      <c r="J744" s="210"/>
      <c r="K744" s="210"/>
      <c r="L744" s="215"/>
      <c r="M744" s="216"/>
      <c r="N744" s="217"/>
      <c r="O744" s="217"/>
      <c r="P744" s="217"/>
      <c r="Q744" s="217"/>
      <c r="R744" s="217"/>
      <c r="S744" s="217"/>
      <c r="T744" s="218"/>
      <c r="AT744" s="219" t="s">
        <v>172</v>
      </c>
      <c r="AU744" s="219" t="s">
        <v>81</v>
      </c>
      <c r="AV744" s="14" t="s">
        <v>81</v>
      </c>
      <c r="AW744" s="14" t="s">
        <v>34</v>
      </c>
      <c r="AX744" s="14" t="s">
        <v>72</v>
      </c>
      <c r="AY744" s="219" t="s">
        <v>160</v>
      </c>
    </row>
    <row r="745" spans="1:65" s="15" customFormat="1">
      <c r="B745" s="220"/>
      <c r="C745" s="221"/>
      <c r="D745" s="200" t="s">
        <v>172</v>
      </c>
      <c r="E745" s="222" t="s">
        <v>18</v>
      </c>
      <c r="F745" s="223" t="s">
        <v>175</v>
      </c>
      <c r="G745" s="221"/>
      <c r="H745" s="224">
        <v>6.9</v>
      </c>
      <c r="I745" s="225"/>
      <c r="J745" s="221"/>
      <c r="K745" s="221"/>
      <c r="L745" s="226"/>
      <c r="M745" s="227"/>
      <c r="N745" s="228"/>
      <c r="O745" s="228"/>
      <c r="P745" s="228"/>
      <c r="Q745" s="228"/>
      <c r="R745" s="228"/>
      <c r="S745" s="228"/>
      <c r="T745" s="229"/>
      <c r="AT745" s="230" t="s">
        <v>172</v>
      </c>
      <c r="AU745" s="230" t="s">
        <v>81</v>
      </c>
      <c r="AV745" s="15" t="s">
        <v>168</v>
      </c>
      <c r="AW745" s="15" t="s">
        <v>34</v>
      </c>
      <c r="AX745" s="15" t="s">
        <v>79</v>
      </c>
      <c r="AY745" s="230" t="s">
        <v>160</v>
      </c>
    </row>
    <row r="746" spans="1:65" s="2" customFormat="1" ht="22.2" customHeight="1">
      <c r="A746" s="37"/>
      <c r="B746" s="38"/>
      <c r="C746" s="181" t="s">
        <v>1366</v>
      </c>
      <c r="D746" s="181" t="s">
        <v>163</v>
      </c>
      <c r="E746" s="182" t="s">
        <v>2587</v>
      </c>
      <c r="F746" s="183" t="s">
        <v>2573</v>
      </c>
      <c r="G746" s="184" t="s">
        <v>274</v>
      </c>
      <c r="H746" s="185">
        <v>89.7</v>
      </c>
      <c r="I746" s="186"/>
      <c r="J746" s="185">
        <f>ROUND(I746*H746,2)</f>
        <v>0</v>
      </c>
      <c r="K746" s="183" t="s">
        <v>167</v>
      </c>
      <c r="L746" s="42"/>
      <c r="M746" s="187" t="s">
        <v>18</v>
      </c>
      <c r="N746" s="188" t="s">
        <v>43</v>
      </c>
      <c r="O746" s="67"/>
      <c r="P746" s="189">
        <f>O746*H746</f>
        <v>0</v>
      </c>
      <c r="Q746" s="189">
        <v>0</v>
      </c>
      <c r="R746" s="189">
        <f>Q746*H746</f>
        <v>0</v>
      </c>
      <c r="S746" s="189">
        <v>0</v>
      </c>
      <c r="T746" s="190">
        <f>S746*H746</f>
        <v>0</v>
      </c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R746" s="191" t="s">
        <v>168</v>
      </c>
      <c r="AT746" s="191" t="s">
        <v>163</v>
      </c>
      <c r="AU746" s="191" t="s">
        <v>81</v>
      </c>
      <c r="AY746" s="20" t="s">
        <v>160</v>
      </c>
      <c r="BE746" s="192">
        <f>IF(N746="základní",J746,0)</f>
        <v>0</v>
      </c>
      <c r="BF746" s="192">
        <f>IF(N746="snížená",J746,0)</f>
        <v>0</v>
      </c>
      <c r="BG746" s="192">
        <f>IF(N746="zákl. přenesená",J746,0)</f>
        <v>0</v>
      </c>
      <c r="BH746" s="192">
        <f>IF(N746="sníž. přenesená",J746,0)</f>
        <v>0</v>
      </c>
      <c r="BI746" s="192">
        <f>IF(N746="nulová",J746,0)</f>
        <v>0</v>
      </c>
      <c r="BJ746" s="20" t="s">
        <v>79</v>
      </c>
      <c r="BK746" s="192">
        <f>ROUND(I746*H746,2)</f>
        <v>0</v>
      </c>
      <c r="BL746" s="20" t="s">
        <v>168</v>
      </c>
      <c r="BM746" s="191" t="s">
        <v>2588</v>
      </c>
    </row>
    <row r="747" spans="1:65" s="2" customFormat="1">
      <c r="A747" s="37"/>
      <c r="B747" s="38"/>
      <c r="C747" s="39"/>
      <c r="D747" s="193" t="s">
        <v>170</v>
      </c>
      <c r="E747" s="39"/>
      <c r="F747" s="194" t="s">
        <v>2589</v>
      </c>
      <c r="G747" s="39"/>
      <c r="H747" s="39"/>
      <c r="I747" s="195"/>
      <c r="J747" s="39"/>
      <c r="K747" s="39"/>
      <c r="L747" s="42"/>
      <c r="M747" s="196"/>
      <c r="N747" s="197"/>
      <c r="O747" s="67"/>
      <c r="P747" s="67"/>
      <c r="Q747" s="67"/>
      <c r="R747" s="67"/>
      <c r="S747" s="67"/>
      <c r="T747" s="68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T747" s="20" t="s">
        <v>170</v>
      </c>
      <c r="AU747" s="20" t="s">
        <v>81</v>
      </c>
    </row>
    <row r="748" spans="1:65" s="13" customFormat="1">
      <c r="B748" s="198"/>
      <c r="C748" s="199"/>
      <c r="D748" s="200" t="s">
        <v>172</v>
      </c>
      <c r="E748" s="201" t="s">
        <v>18</v>
      </c>
      <c r="F748" s="202" t="s">
        <v>2554</v>
      </c>
      <c r="G748" s="199"/>
      <c r="H748" s="201" t="s">
        <v>18</v>
      </c>
      <c r="I748" s="203"/>
      <c r="J748" s="199"/>
      <c r="K748" s="199"/>
      <c r="L748" s="204"/>
      <c r="M748" s="205"/>
      <c r="N748" s="206"/>
      <c r="O748" s="206"/>
      <c r="P748" s="206"/>
      <c r="Q748" s="206"/>
      <c r="R748" s="206"/>
      <c r="S748" s="206"/>
      <c r="T748" s="207"/>
      <c r="AT748" s="208" t="s">
        <v>172</v>
      </c>
      <c r="AU748" s="208" t="s">
        <v>81</v>
      </c>
      <c r="AV748" s="13" t="s">
        <v>79</v>
      </c>
      <c r="AW748" s="13" t="s">
        <v>34</v>
      </c>
      <c r="AX748" s="13" t="s">
        <v>72</v>
      </c>
      <c r="AY748" s="208" t="s">
        <v>160</v>
      </c>
    </row>
    <row r="749" spans="1:65" s="14" customFormat="1">
      <c r="B749" s="209"/>
      <c r="C749" s="210"/>
      <c r="D749" s="200" t="s">
        <v>172</v>
      </c>
      <c r="E749" s="211" t="s">
        <v>18</v>
      </c>
      <c r="F749" s="212" t="s">
        <v>2590</v>
      </c>
      <c r="G749" s="210"/>
      <c r="H749" s="213">
        <v>89.7</v>
      </c>
      <c r="I749" s="214"/>
      <c r="J749" s="210"/>
      <c r="K749" s="210"/>
      <c r="L749" s="215"/>
      <c r="M749" s="216"/>
      <c r="N749" s="217"/>
      <c r="O749" s="217"/>
      <c r="P749" s="217"/>
      <c r="Q749" s="217"/>
      <c r="R749" s="217"/>
      <c r="S749" s="217"/>
      <c r="T749" s="218"/>
      <c r="AT749" s="219" t="s">
        <v>172</v>
      </c>
      <c r="AU749" s="219" t="s">
        <v>81</v>
      </c>
      <c r="AV749" s="14" t="s">
        <v>81</v>
      </c>
      <c r="AW749" s="14" t="s">
        <v>34</v>
      </c>
      <c r="AX749" s="14" t="s">
        <v>79</v>
      </c>
      <c r="AY749" s="219" t="s">
        <v>160</v>
      </c>
    </row>
    <row r="750" spans="1:65" s="2" customFormat="1" ht="14.4" customHeight="1">
      <c r="A750" s="37"/>
      <c r="B750" s="38"/>
      <c r="C750" s="181" t="s">
        <v>1372</v>
      </c>
      <c r="D750" s="181" t="s">
        <v>163</v>
      </c>
      <c r="E750" s="182" t="s">
        <v>2591</v>
      </c>
      <c r="F750" s="183" t="s">
        <v>2592</v>
      </c>
      <c r="G750" s="184" t="s">
        <v>274</v>
      </c>
      <c r="H750" s="185">
        <v>34.35</v>
      </c>
      <c r="I750" s="186"/>
      <c r="J750" s="185">
        <f>ROUND(I750*H750,2)</f>
        <v>0</v>
      </c>
      <c r="K750" s="183" t="s">
        <v>167</v>
      </c>
      <c r="L750" s="42"/>
      <c r="M750" s="187" t="s">
        <v>18</v>
      </c>
      <c r="N750" s="188" t="s">
        <v>43</v>
      </c>
      <c r="O750" s="67"/>
      <c r="P750" s="189">
        <f>O750*H750</f>
        <v>0</v>
      </c>
      <c r="Q750" s="189">
        <v>0</v>
      </c>
      <c r="R750" s="189">
        <f>Q750*H750</f>
        <v>0</v>
      </c>
      <c r="S750" s="189">
        <v>0</v>
      </c>
      <c r="T750" s="190">
        <f>S750*H750</f>
        <v>0</v>
      </c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R750" s="191" t="s">
        <v>168</v>
      </c>
      <c r="AT750" s="191" t="s">
        <v>163</v>
      </c>
      <c r="AU750" s="191" t="s">
        <v>81</v>
      </c>
      <c r="AY750" s="20" t="s">
        <v>160</v>
      </c>
      <c r="BE750" s="192">
        <f>IF(N750="základní",J750,0)</f>
        <v>0</v>
      </c>
      <c r="BF750" s="192">
        <f>IF(N750="snížená",J750,0)</f>
        <v>0</v>
      </c>
      <c r="BG750" s="192">
        <f>IF(N750="zákl. přenesená",J750,0)</f>
        <v>0</v>
      </c>
      <c r="BH750" s="192">
        <f>IF(N750="sníž. přenesená",J750,0)</f>
        <v>0</v>
      </c>
      <c r="BI750" s="192">
        <f>IF(N750="nulová",J750,0)</f>
        <v>0</v>
      </c>
      <c r="BJ750" s="20" t="s">
        <v>79</v>
      </c>
      <c r="BK750" s="192">
        <f>ROUND(I750*H750,2)</f>
        <v>0</v>
      </c>
      <c r="BL750" s="20" t="s">
        <v>168</v>
      </c>
      <c r="BM750" s="191" t="s">
        <v>2593</v>
      </c>
    </row>
    <row r="751" spans="1:65" s="2" customFormat="1">
      <c r="A751" s="37"/>
      <c r="B751" s="38"/>
      <c r="C751" s="39"/>
      <c r="D751" s="193" t="s">
        <v>170</v>
      </c>
      <c r="E751" s="39"/>
      <c r="F751" s="194" t="s">
        <v>2594</v>
      </c>
      <c r="G751" s="39"/>
      <c r="H751" s="39"/>
      <c r="I751" s="195"/>
      <c r="J751" s="39"/>
      <c r="K751" s="39"/>
      <c r="L751" s="42"/>
      <c r="M751" s="196"/>
      <c r="N751" s="197"/>
      <c r="O751" s="67"/>
      <c r="P751" s="67"/>
      <c r="Q751" s="67"/>
      <c r="R751" s="67"/>
      <c r="S751" s="67"/>
      <c r="T751" s="68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T751" s="20" t="s">
        <v>170</v>
      </c>
      <c r="AU751" s="20" t="s">
        <v>81</v>
      </c>
    </row>
    <row r="752" spans="1:65" s="14" customFormat="1">
      <c r="B752" s="209"/>
      <c r="C752" s="210"/>
      <c r="D752" s="200" t="s">
        <v>172</v>
      </c>
      <c r="E752" s="211" t="s">
        <v>18</v>
      </c>
      <c r="F752" s="212" t="s">
        <v>2595</v>
      </c>
      <c r="G752" s="210"/>
      <c r="H752" s="213">
        <v>34.35</v>
      </c>
      <c r="I752" s="214"/>
      <c r="J752" s="210"/>
      <c r="K752" s="210"/>
      <c r="L752" s="215"/>
      <c r="M752" s="216"/>
      <c r="N752" s="217"/>
      <c r="O752" s="217"/>
      <c r="P752" s="217"/>
      <c r="Q752" s="217"/>
      <c r="R752" s="217"/>
      <c r="S752" s="217"/>
      <c r="T752" s="218"/>
      <c r="AT752" s="219" t="s">
        <v>172</v>
      </c>
      <c r="AU752" s="219" t="s">
        <v>81</v>
      </c>
      <c r="AV752" s="14" t="s">
        <v>81</v>
      </c>
      <c r="AW752" s="14" t="s">
        <v>34</v>
      </c>
      <c r="AX752" s="14" t="s">
        <v>79</v>
      </c>
      <c r="AY752" s="219" t="s">
        <v>160</v>
      </c>
    </row>
    <row r="753" spans="1:65" s="2" customFormat="1" ht="14.4" customHeight="1">
      <c r="A753" s="37"/>
      <c r="B753" s="38"/>
      <c r="C753" s="181" t="s">
        <v>1379</v>
      </c>
      <c r="D753" s="181" t="s">
        <v>163</v>
      </c>
      <c r="E753" s="182" t="s">
        <v>323</v>
      </c>
      <c r="F753" s="183" t="s">
        <v>324</v>
      </c>
      <c r="G753" s="184" t="s">
        <v>274</v>
      </c>
      <c r="H753" s="185">
        <v>10.81</v>
      </c>
      <c r="I753" s="186"/>
      <c r="J753" s="185">
        <f>ROUND(I753*H753,2)</f>
        <v>0</v>
      </c>
      <c r="K753" s="183" t="s">
        <v>167</v>
      </c>
      <c r="L753" s="42"/>
      <c r="M753" s="187" t="s">
        <v>18</v>
      </c>
      <c r="N753" s="188" t="s">
        <v>43</v>
      </c>
      <c r="O753" s="67"/>
      <c r="P753" s="189">
        <f>O753*H753</f>
        <v>0</v>
      </c>
      <c r="Q753" s="189">
        <v>0</v>
      </c>
      <c r="R753" s="189">
        <f>Q753*H753</f>
        <v>0</v>
      </c>
      <c r="S753" s="189">
        <v>0</v>
      </c>
      <c r="T753" s="190">
        <f>S753*H753</f>
        <v>0</v>
      </c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R753" s="191" t="s">
        <v>168</v>
      </c>
      <c r="AT753" s="191" t="s">
        <v>163</v>
      </c>
      <c r="AU753" s="191" t="s">
        <v>81</v>
      </c>
      <c r="AY753" s="20" t="s">
        <v>160</v>
      </c>
      <c r="BE753" s="192">
        <f>IF(N753="základní",J753,0)</f>
        <v>0</v>
      </c>
      <c r="BF753" s="192">
        <f>IF(N753="snížená",J753,0)</f>
        <v>0</v>
      </c>
      <c r="BG753" s="192">
        <f>IF(N753="zákl. přenesená",J753,0)</f>
        <v>0</v>
      </c>
      <c r="BH753" s="192">
        <f>IF(N753="sníž. přenesená",J753,0)</f>
        <v>0</v>
      </c>
      <c r="BI753" s="192">
        <f>IF(N753="nulová",J753,0)</f>
        <v>0</v>
      </c>
      <c r="BJ753" s="20" t="s">
        <v>79</v>
      </c>
      <c r="BK753" s="192">
        <f>ROUND(I753*H753,2)</f>
        <v>0</v>
      </c>
      <c r="BL753" s="20" t="s">
        <v>168</v>
      </c>
      <c r="BM753" s="191" t="s">
        <v>2596</v>
      </c>
    </row>
    <row r="754" spans="1:65" s="2" customFormat="1">
      <c r="A754" s="37"/>
      <c r="B754" s="38"/>
      <c r="C754" s="39"/>
      <c r="D754" s="193" t="s">
        <v>170</v>
      </c>
      <c r="E754" s="39"/>
      <c r="F754" s="194" t="s">
        <v>326</v>
      </c>
      <c r="G754" s="39"/>
      <c r="H754" s="39"/>
      <c r="I754" s="195"/>
      <c r="J754" s="39"/>
      <c r="K754" s="39"/>
      <c r="L754" s="42"/>
      <c r="M754" s="196"/>
      <c r="N754" s="197"/>
      <c r="O754" s="67"/>
      <c r="P754" s="67"/>
      <c r="Q754" s="67"/>
      <c r="R754" s="67"/>
      <c r="S754" s="67"/>
      <c r="T754" s="68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T754" s="20" t="s">
        <v>170</v>
      </c>
      <c r="AU754" s="20" t="s">
        <v>81</v>
      </c>
    </row>
    <row r="755" spans="1:65" s="14" customFormat="1">
      <c r="B755" s="209"/>
      <c r="C755" s="210"/>
      <c r="D755" s="200" t="s">
        <v>172</v>
      </c>
      <c r="E755" s="211" t="s">
        <v>18</v>
      </c>
      <c r="F755" s="212" t="s">
        <v>2597</v>
      </c>
      <c r="G755" s="210"/>
      <c r="H755" s="213">
        <v>10.81</v>
      </c>
      <c r="I755" s="214"/>
      <c r="J755" s="210"/>
      <c r="K755" s="210"/>
      <c r="L755" s="215"/>
      <c r="M755" s="216"/>
      <c r="N755" s="217"/>
      <c r="O755" s="217"/>
      <c r="P755" s="217"/>
      <c r="Q755" s="217"/>
      <c r="R755" s="217"/>
      <c r="S755" s="217"/>
      <c r="T755" s="218"/>
      <c r="AT755" s="219" t="s">
        <v>172</v>
      </c>
      <c r="AU755" s="219" t="s">
        <v>81</v>
      </c>
      <c r="AV755" s="14" t="s">
        <v>81</v>
      </c>
      <c r="AW755" s="14" t="s">
        <v>34</v>
      </c>
      <c r="AX755" s="14" t="s">
        <v>79</v>
      </c>
      <c r="AY755" s="219" t="s">
        <v>160</v>
      </c>
    </row>
    <row r="756" spans="1:65" s="2" customFormat="1" ht="22.2" customHeight="1">
      <c r="A756" s="37"/>
      <c r="B756" s="38"/>
      <c r="C756" s="181" t="s">
        <v>1384</v>
      </c>
      <c r="D756" s="181" t="s">
        <v>163</v>
      </c>
      <c r="E756" s="182" t="s">
        <v>2598</v>
      </c>
      <c r="F756" s="183" t="s">
        <v>352</v>
      </c>
      <c r="G756" s="184" t="s">
        <v>274</v>
      </c>
      <c r="H756" s="185">
        <v>4.5</v>
      </c>
      <c r="I756" s="186"/>
      <c r="J756" s="185">
        <f>ROUND(I756*H756,2)</f>
        <v>0</v>
      </c>
      <c r="K756" s="183" t="s">
        <v>167</v>
      </c>
      <c r="L756" s="42"/>
      <c r="M756" s="187" t="s">
        <v>18</v>
      </c>
      <c r="N756" s="188" t="s">
        <v>43</v>
      </c>
      <c r="O756" s="67"/>
      <c r="P756" s="189">
        <f>O756*H756</f>
        <v>0</v>
      </c>
      <c r="Q756" s="189">
        <v>0</v>
      </c>
      <c r="R756" s="189">
        <f>Q756*H756</f>
        <v>0</v>
      </c>
      <c r="S756" s="189">
        <v>0</v>
      </c>
      <c r="T756" s="190">
        <f>S756*H756</f>
        <v>0</v>
      </c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R756" s="191" t="s">
        <v>168</v>
      </c>
      <c r="AT756" s="191" t="s">
        <v>163</v>
      </c>
      <c r="AU756" s="191" t="s">
        <v>81</v>
      </c>
      <c r="AY756" s="20" t="s">
        <v>160</v>
      </c>
      <c r="BE756" s="192">
        <f>IF(N756="základní",J756,0)</f>
        <v>0</v>
      </c>
      <c r="BF756" s="192">
        <f>IF(N756="snížená",J756,0)</f>
        <v>0</v>
      </c>
      <c r="BG756" s="192">
        <f>IF(N756="zákl. přenesená",J756,0)</f>
        <v>0</v>
      </c>
      <c r="BH756" s="192">
        <f>IF(N756="sníž. přenesená",J756,0)</f>
        <v>0</v>
      </c>
      <c r="BI756" s="192">
        <f>IF(N756="nulová",J756,0)</f>
        <v>0</v>
      </c>
      <c r="BJ756" s="20" t="s">
        <v>79</v>
      </c>
      <c r="BK756" s="192">
        <f>ROUND(I756*H756,2)</f>
        <v>0</v>
      </c>
      <c r="BL756" s="20" t="s">
        <v>168</v>
      </c>
      <c r="BM756" s="191" t="s">
        <v>2599</v>
      </c>
    </row>
    <row r="757" spans="1:65" s="2" customFormat="1">
      <c r="A757" s="37"/>
      <c r="B757" s="38"/>
      <c r="C757" s="39"/>
      <c r="D757" s="193" t="s">
        <v>170</v>
      </c>
      <c r="E757" s="39"/>
      <c r="F757" s="194" t="s">
        <v>2600</v>
      </c>
      <c r="G757" s="39"/>
      <c r="H757" s="39"/>
      <c r="I757" s="195"/>
      <c r="J757" s="39"/>
      <c r="K757" s="39"/>
      <c r="L757" s="42"/>
      <c r="M757" s="196"/>
      <c r="N757" s="197"/>
      <c r="O757" s="67"/>
      <c r="P757" s="67"/>
      <c r="Q757" s="67"/>
      <c r="R757" s="67"/>
      <c r="S757" s="67"/>
      <c r="T757" s="68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T757" s="20" t="s">
        <v>170</v>
      </c>
      <c r="AU757" s="20" t="s">
        <v>81</v>
      </c>
    </row>
    <row r="758" spans="1:65" s="14" customFormat="1">
      <c r="B758" s="209"/>
      <c r="C758" s="210"/>
      <c r="D758" s="200" t="s">
        <v>172</v>
      </c>
      <c r="E758" s="211" t="s">
        <v>18</v>
      </c>
      <c r="F758" s="212" t="s">
        <v>2601</v>
      </c>
      <c r="G758" s="210"/>
      <c r="H758" s="213">
        <v>4.5</v>
      </c>
      <c r="I758" s="214"/>
      <c r="J758" s="210"/>
      <c r="K758" s="210"/>
      <c r="L758" s="215"/>
      <c r="M758" s="216"/>
      <c r="N758" s="217"/>
      <c r="O758" s="217"/>
      <c r="P758" s="217"/>
      <c r="Q758" s="217"/>
      <c r="R758" s="217"/>
      <c r="S758" s="217"/>
      <c r="T758" s="218"/>
      <c r="AT758" s="219" t="s">
        <v>172</v>
      </c>
      <c r="AU758" s="219" t="s">
        <v>81</v>
      </c>
      <c r="AV758" s="14" t="s">
        <v>81</v>
      </c>
      <c r="AW758" s="14" t="s">
        <v>34</v>
      </c>
      <c r="AX758" s="14" t="s">
        <v>79</v>
      </c>
      <c r="AY758" s="219" t="s">
        <v>160</v>
      </c>
    </row>
    <row r="759" spans="1:65" s="2" customFormat="1" ht="22.2" customHeight="1">
      <c r="A759" s="37"/>
      <c r="B759" s="38"/>
      <c r="C759" s="181" t="s">
        <v>1389</v>
      </c>
      <c r="D759" s="181" t="s">
        <v>163</v>
      </c>
      <c r="E759" s="182" t="s">
        <v>2602</v>
      </c>
      <c r="F759" s="183" t="s">
        <v>358</v>
      </c>
      <c r="G759" s="184" t="s">
        <v>274</v>
      </c>
      <c r="H759" s="185">
        <v>2.4</v>
      </c>
      <c r="I759" s="186"/>
      <c r="J759" s="185">
        <f>ROUND(I759*H759,2)</f>
        <v>0</v>
      </c>
      <c r="K759" s="183" t="s">
        <v>167</v>
      </c>
      <c r="L759" s="42"/>
      <c r="M759" s="187" t="s">
        <v>18</v>
      </c>
      <c r="N759" s="188" t="s">
        <v>43</v>
      </c>
      <c r="O759" s="67"/>
      <c r="P759" s="189">
        <f>O759*H759</f>
        <v>0</v>
      </c>
      <c r="Q759" s="189">
        <v>0</v>
      </c>
      <c r="R759" s="189">
        <f>Q759*H759</f>
        <v>0</v>
      </c>
      <c r="S759" s="189">
        <v>0</v>
      </c>
      <c r="T759" s="190">
        <f>S759*H759</f>
        <v>0</v>
      </c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R759" s="191" t="s">
        <v>168</v>
      </c>
      <c r="AT759" s="191" t="s">
        <v>163</v>
      </c>
      <c r="AU759" s="191" t="s">
        <v>81</v>
      </c>
      <c r="AY759" s="20" t="s">
        <v>160</v>
      </c>
      <c r="BE759" s="192">
        <f>IF(N759="základní",J759,0)</f>
        <v>0</v>
      </c>
      <c r="BF759" s="192">
        <f>IF(N759="snížená",J759,0)</f>
        <v>0</v>
      </c>
      <c r="BG759" s="192">
        <f>IF(N759="zákl. přenesená",J759,0)</f>
        <v>0</v>
      </c>
      <c r="BH759" s="192">
        <f>IF(N759="sníž. přenesená",J759,0)</f>
        <v>0</v>
      </c>
      <c r="BI759" s="192">
        <f>IF(N759="nulová",J759,0)</f>
        <v>0</v>
      </c>
      <c r="BJ759" s="20" t="s">
        <v>79</v>
      </c>
      <c r="BK759" s="192">
        <f>ROUND(I759*H759,2)</f>
        <v>0</v>
      </c>
      <c r="BL759" s="20" t="s">
        <v>168</v>
      </c>
      <c r="BM759" s="191" t="s">
        <v>2603</v>
      </c>
    </row>
    <row r="760" spans="1:65" s="2" customFormat="1">
      <c r="A760" s="37"/>
      <c r="B760" s="38"/>
      <c r="C760" s="39"/>
      <c r="D760" s="193" t="s">
        <v>170</v>
      </c>
      <c r="E760" s="39"/>
      <c r="F760" s="194" t="s">
        <v>2604</v>
      </c>
      <c r="G760" s="39"/>
      <c r="H760" s="39"/>
      <c r="I760" s="195"/>
      <c r="J760" s="39"/>
      <c r="K760" s="39"/>
      <c r="L760" s="42"/>
      <c r="M760" s="196"/>
      <c r="N760" s="197"/>
      <c r="O760" s="67"/>
      <c r="P760" s="67"/>
      <c r="Q760" s="67"/>
      <c r="R760" s="67"/>
      <c r="S760" s="67"/>
      <c r="T760" s="68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T760" s="20" t="s">
        <v>170</v>
      </c>
      <c r="AU760" s="20" t="s">
        <v>81</v>
      </c>
    </row>
    <row r="761" spans="1:65" s="14" customFormat="1">
      <c r="B761" s="209"/>
      <c r="C761" s="210"/>
      <c r="D761" s="200" t="s">
        <v>172</v>
      </c>
      <c r="E761" s="211" t="s">
        <v>18</v>
      </c>
      <c r="F761" s="212" t="s">
        <v>2605</v>
      </c>
      <c r="G761" s="210"/>
      <c r="H761" s="213">
        <v>2.4</v>
      </c>
      <c r="I761" s="214"/>
      <c r="J761" s="210"/>
      <c r="K761" s="210"/>
      <c r="L761" s="215"/>
      <c r="M761" s="216"/>
      <c r="N761" s="217"/>
      <c r="O761" s="217"/>
      <c r="P761" s="217"/>
      <c r="Q761" s="217"/>
      <c r="R761" s="217"/>
      <c r="S761" s="217"/>
      <c r="T761" s="218"/>
      <c r="AT761" s="219" t="s">
        <v>172</v>
      </c>
      <c r="AU761" s="219" t="s">
        <v>81</v>
      </c>
      <c r="AV761" s="14" t="s">
        <v>81</v>
      </c>
      <c r="AW761" s="14" t="s">
        <v>34</v>
      </c>
      <c r="AX761" s="14" t="s">
        <v>79</v>
      </c>
      <c r="AY761" s="219" t="s">
        <v>160</v>
      </c>
    </row>
    <row r="762" spans="1:65" s="2" customFormat="1" ht="22.2" customHeight="1">
      <c r="A762" s="37"/>
      <c r="B762" s="38"/>
      <c r="C762" s="181" t="s">
        <v>1398</v>
      </c>
      <c r="D762" s="181" t="s">
        <v>163</v>
      </c>
      <c r="E762" s="182" t="s">
        <v>2606</v>
      </c>
      <c r="F762" s="183" t="s">
        <v>629</v>
      </c>
      <c r="G762" s="184" t="s">
        <v>274</v>
      </c>
      <c r="H762" s="185">
        <v>34.35</v>
      </c>
      <c r="I762" s="186"/>
      <c r="J762" s="185">
        <f>ROUND(I762*H762,2)</f>
        <v>0</v>
      </c>
      <c r="K762" s="183" t="s">
        <v>167</v>
      </c>
      <c r="L762" s="42"/>
      <c r="M762" s="187" t="s">
        <v>18</v>
      </c>
      <c r="N762" s="188" t="s">
        <v>43</v>
      </c>
      <c r="O762" s="67"/>
      <c r="P762" s="189">
        <f>O762*H762</f>
        <v>0</v>
      </c>
      <c r="Q762" s="189">
        <v>0</v>
      </c>
      <c r="R762" s="189">
        <f>Q762*H762</f>
        <v>0</v>
      </c>
      <c r="S762" s="189">
        <v>0</v>
      </c>
      <c r="T762" s="190">
        <f>S762*H762</f>
        <v>0</v>
      </c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R762" s="191" t="s">
        <v>168</v>
      </c>
      <c r="AT762" s="191" t="s">
        <v>163</v>
      </c>
      <c r="AU762" s="191" t="s">
        <v>81</v>
      </c>
      <c r="AY762" s="20" t="s">
        <v>160</v>
      </c>
      <c r="BE762" s="192">
        <f>IF(N762="základní",J762,0)</f>
        <v>0</v>
      </c>
      <c r="BF762" s="192">
        <f>IF(N762="snížená",J762,0)</f>
        <v>0</v>
      </c>
      <c r="BG762" s="192">
        <f>IF(N762="zákl. přenesená",J762,0)</f>
        <v>0</v>
      </c>
      <c r="BH762" s="192">
        <f>IF(N762="sníž. přenesená",J762,0)</f>
        <v>0</v>
      </c>
      <c r="BI762" s="192">
        <f>IF(N762="nulová",J762,0)</f>
        <v>0</v>
      </c>
      <c r="BJ762" s="20" t="s">
        <v>79</v>
      </c>
      <c r="BK762" s="192">
        <f>ROUND(I762*H762,2)</f>
        <v>0</v>
      </c>
      <c r="BL762" s="20" t="s">
        <v>168</v>
      </c>
      <c r="BM762" s="191" t="s">
        <v>2607</v>
      </c>
    </row>
    <row r="763" spans="1:65" s="2" customFormat="1">
      <c r="A763" s="37"/>
      <c r="B763" s="38"/>
      <c r="C763" s="39"/>
      <c r="D763" s="193" t="s">
        <v>170</v>
      </c>
      <c r="E763" s="39"/>
      <c r="F763" s="194" t="s">
        <v>2608</v>
      </c>
      <c r="G763" s="39"/>
      <c r="H763" s="39"/>
      <c r="I763" s="195"/>
      <c r="J763" s="39"/>
      <c r="K763" s="39"/>
      <c r="L763" s="42"/>
      <c r="M763" s="196"/>
      <c r="N763" s="197"/>
      <c r="O763" s="67"/>
      <c r="P763" s="67"/>
      <c r="Q763" s="67"/>
      <c r="R763" s="67"/>
      <c r="S763" s="67"/>
      <c r="T763" s="68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T763" s="20" t="s">
        <v>170</v>
      </c>
      <c r="AU763" s="20" t="s">
        <v>81</v>
      </c>
    </row>
    <row r="764" spans="1:65" s="14" customFormat="1">
      <c r="B764" s="209"/>
      <c r="C764" s="210"/>
      <c r="D764" s="200" t="s">
        <v>172</v>
      </c>
      <c r="E764" s="211" t="s">
        <v>18</v>
      </c>
      <c r="F764" s="212" t="s">
        <v>2595</v>
      </c>
      <c r="G764" s="210"/>
      <c r="H764" s="213">
        <v>34.35</v>
      </c>
      <c r="I764" s="214"/>
      <c r="J764" s="210"/>
      <c r="K764" s="210"/>
      <c r="L764" s="215"/>
      <c r="M764" s="216"/>
      <c r="N764" s="217"/>
      <c r="O764" s="217"/>
      <c r="P764" s="217"/>
      <c r="Q764" s="217"/>
      <c r="R764" s="217"/>
      <c r="S764" s="217"/>
      <c r="T764" s="218"/>
      <c r="AT764" s="219" t="s">
        <v>172</v>
      </c>
      <c r="AU764" s="219" t="s">
        <v>81</v>
      </c>
      <c r="AV764" s="14" t="s">
        <v>81</v>
      </c>
      <c r="AW764" s="14" t="s">
        <v>34</v>
      </c>
      <c r="AX764" s="14" t="s">
        <v>79</v>
      </c>
      <c r="AY764" s="219" t="s">
        <v>160</v>
      </c>
    </row>
    <row r="765" spans="1:65" s="12" customFormat="1" ht="22.8" customHeight="1">
      <c r="B765" s="165"/>
      <c r="C765" s="166"/>
      <c r="D765" s="167" t="s">
        <v>71</v>
      </c>
      <c r="E765" s="179" t="s">
        <v>1382</v>
      </c>
      <c r="F765" s="179" t="s">
        <v>1383</v>
      </c>
      <c r="G765" s="166"/>
      <c r="H765" s="166"/>
      <c r="I765" s="169"/>
      <c r="J765" s="180">
        <f>BK765</f>
        <v>0</v>
      </c>
      <c r="K765" s="166"/>
      <c r="L765" s="171"/>
      <c r="M765" s="172"/>
      <c r="N765" s="173"/>
      <c r="O765" s="173"/>
      <c r="P765" s="174">
        <f>SUM(P766:P767)</f>
        <v>0</v>
      </c>
      <c r="Q765" s="173"/>
      <c r="R765" s="174">
        <f>SUM(R766:R767)</f>
        <v>0</v>
      </c>
      <c r="S765" s="173"/>
      <c r="T765" s="175">
        <f>SUM(T766:T767)</f>
        <v>0</v>
      </c>
      <c r="AR765" s="176" t="s">
        <v>79</v>
      </c>
      <c r="AT765" s="177" t="s">
        <v>71</v>
      </c>
      <c r="AU765" s="177" t="s">
        <v>79</v>
      </c>
      <c r="AY765" s="176" t="s">
        <v>160</v>
      </c>
      <c r="BK765" s="178">
        <f>SUM(BK766:BK767)</f>
        <v>0</v>
      </c>
    </row>
    <row r="766" spans="1:65" s="2" customFormat="1" ht="22.2" customHeight="1">
      <c r="A766" s="37"/>
      <c r="B766" s="38"/>
      <c r="C766" s="181" t="s">
        <v>1406</v>
      </c>
      <c r="D766" s="181" t="s">
        <v>163</v>
      </c>
      <c r="E766" s="182" t="s">
        <v>2609</v>
      </c>
      <c r="F766" s="183" t="s">
        <v>2610</v>
      </c>
      <c r="G766" s="184" t="s">
        <v>274</v>
      </c>
      <c r="H766" s="185">
        <v>18.45</v>
      </c>
      <c r="I766" s="186"/>
      <c r="J766" s="185">
        <f>ROUND(I766*H766,2)</f>
        <v>0</v>
      </c>
      <c r="K766" s="183" t="s">
        <v>167</v>
      </c>
      <c r="L766" s="42"/>
      <c r="M766" s="187" t="s">
        <v>18</v>
      </c>
      <c r="N766" s="188" t="s">
        <v>43</v>
      </c>
      <c r="O766" s="67"/>
      <c r="P766" s="189">
        <f>O766*H766</f>
        <v>0</v>
      </c>
      <c r="Q766" s="189">
        <v>0</v>
      </c>
      <c r="R766" s="189">
        <f>Q766*H766</f>
        <v>0</v>
      </c>
      <c r="S766" s="189">
        <v>0</v>
      </c>
      <c r="T766" s="190">
        <f>S766*H766</f>
        <v>0</v>
      </c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R766" s="191" t="s">
        <v>168</v>
      </c>
      <c r="AT766" s="191" t="s">
        <v>163</v>
      </c>
      <c r="AU766" s="191" t="s">
        <v>81</v>
      </c>
      <c r="AY766" s="20" t="s">
        <v>160</v>
      </c>
      <c r="BE766" s="192">
        <f>IF(N766="základní",J766,0)</f>
        <v>0</v>
      </c>
      <c r="BF766" s="192">
        <f>IF(N766="snížená",J766,0)</f>
        <v>0</v>
      </c>
      <c r="BG766" s="192">
        <f>IF(N766="zákl. přenesená",J766,0)</f>
        <v>0</v>
      </c>
      <c r="BH766" s="192">
        <f>IF(N766="sníž. přenesená",J766,0)</f>
        <v>0</v>
      </c>
      <c r="BI766" s="192">
        <f>IF(N766="nulová",J766,0)</f>
        <v>0</v>
      </c>
      <c r="BJ766" s="20" t="s">
        <v>79</v>
      </c>
      <c r="BK766" s="192">
        <f>ROUND(I766*H766,2)</f>
        <v>0</v>
      </c>
      <c r="BL766" s="20" t="s">
        <v>168</v>
      </c>
      <c r="BM766" s="191" t="s">
        <v>2611</v>
      </c>
    </row>
    <row r="767" spans="1:65" s="2" customFormat="1">
      <c r="A767" s="37"/>
      <c r="B767" s="38"/>
      <c r="C767" s="39"/>
      <c r="D767" s="193" t="s">
        <v>170</v>
      </c>
      <c r="E767" s="39"/>
      <c r="F767" s="194" t="s">
        <v>2612</v>
      </c>
      <c r="G767" s="39"/>
      <c r="H767" s="39"/>
      <c r="I767" s="195"/>
      <c r="J767" s="39"/>
      <c r="K767" s="39"/>
      <c r="L767" s="42"/>
      <c r="M767" s="259"/>
      <c r="N767" s="260"/>
      <c r="O767" s="256"/>
      <c r="P767" s="256"/>
      <c r="Q767" s="256"/>
      <c r="R767" s="256"/>
      <c r="S767" s="256"/>
      <c r="T767" s="261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T767" s="20" t="s">
        <v>170</v>
      </c>
      <c r="AU767" s="20" t="s">
        <v>81</v>
      </c>
    </row>
    <row r="768" spans="1:65" s="2" customFormat="1" ht="6.9" customHeight="1">
      <c r="A768" s="37"/>
      <c r="B768" s="50"/>
      <c r="C768" s="51"/>
      <c r="D768" s="51"/>
      <c r="E768" s="51"/>
      <c r="F768" s="51"/>
      <c r="G768" s="51"/>
      <c r="H768" s="51"/>
      <c r="I768" s="51"/>
      <c r="J768" s="51"/>
      <c r="K768" s="51"/>
      <c r="L768" s="42"/>
      <c r="M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</sheetData>
  <sheetProtection algorithmName="SHA-512" hashValue="wqjX7nf4jJ1V7trDzPOUkP1T7qwQA//0WBqI7zsBksjQUNq9Lv8uOiDWQ09p1QhNtrEL+tiVE4XcG2TGblBHOg==" saltValue="0y58fv6ZSb5jkBf3gsLWwYOy0o5Wr1u87G58E3pt0mn6fw45mcKtS19Y2wcEzi+bsqDRTMNj1YEEIZoZs+Awpg==" spinCount="100000" sheet="1" objects="1" scenarios="1" formatColumns="0" formatRows="0" autoFilter="0"/>
  <autoFilter ref="C86:K767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/>
    <hyperlink ref="F94" r:id="rId2"/>
    <hyperlink ref="F97" r:id="rId3"/>
    <hyperlink ref="F100" r:id="rId4"/>
    <hyperlink ref="F106" r:id="rId5"/>
    <hyperlink ref="F111" r:id="rId6"/>
    <hyperlink ref="F119" r:id="rId7"/>
    <hyperlink ref="F125" r:id="rId8"/>
    <hyperlink ref="F131" r:id="rId9"/>
    <hyperlink ref="F137" r:id="rId10"/>
    <hyperlink ref="F140" r:id="rId11"/>
    <hyperlink ref="F143" r:id="rId12"/>
    <hyperlink ref="F146" r:id="rId13"/>
    <hyperlink ref="F155" r:id="rId14"/>
    <hyperlink ref="F158" r:id="rId15"/>
    <hyperlink ref="F163" r:id="rId16"/>
    <hyperlink ref="F186" r:id="rId17"/>
    <hyperlink ref="F192" r:id="rId18"/>
    <hyperlink ref="F202" r:id="rId19"/>
    <hyperlink ref="F214" r:id="rId20"/>
    <hyperlink ref="F217" r:id="rId21"/>
    <hyperlink ref="F227" r:id="rId22"/>
    <hyperlink ref="F234" r:id="rId23"/>
    <hyperlink ref="F240" r:id="rId24"/>
    <hyperlink ref="F245" r:id="rId25"/>
    <hyperlink ref="F250" r:id="rId26"/>
    <hyperlink ref="F255" r:id="rId27"/>
    <hyperlink ref="F259" r:id="rId28"/>
    <hyperlink ref="F263" r:id="rId29"/>
    <hyperlink ref="F271" r:id="rId30"/>
    <hyperlink ref="F286" r:id="rId31"/>
    <hyperlink ref="F290" r:id="rId32"/>
    <hyperlink ref="F297" r:id="rId33"/>
    <hyperlink ref="F310" r:id="rId34"/>
    <hyperlink ref="F317" r:id="rId35"/>
    <hyperlink ref="F324" r:id="rId36"/>
    <hyperlink ref="F327" r:id="rId37"/>
    <hyperlink ref="F338" r:id="rId38"/>
    <hyperlink ref="F344" r:id="rId39"/>
    <hyperlink ref="F355" r:id="rId40"/>
    <hyperlink ref="F364" r:id="rId41"/>
    <hyperlink ref="F374" r:id="rId42"/>
    <hyperlink ref="F377" r:id="rId43"/>
    <hyperlink ref="F382" r:id="rId44"/>
    <hyperlink ref="F414" r:id="rId45"/>
    <hyperlink ref="F436" r:id="rId46"/>
    <hyperlink ref="F469" r:id="rId47"/>
    <hyperlink ref="F496" r:id="rId48"/>
    <hyperlink ref="F505" r:id="rId49"/>
    <hyperlink ref="F514" r:id="rId50"/>
    <hyperlink ref="F554" r:id="rId51"/>
    <hyperlink ref="F563" r:id="rId52"/>
    <hyperlink ref="F574" r:id="rId53"/>
    <hyperlink ref="F604" r:id="rId54"/>
    <hyperlink ref="F621" r:id="rId55"/>
    <hyperlink ref="F630" r:id="rId56"/>
    <hyperlink ref="F643" r:id="rId57"/>
    <hyperlink ref="F652" r:id="rId58"/>
    <hyperlink ref="F655" r:id="rId59"/>
    <hyperlink ref="F658" r:id="rId60"/>
    <hyperlink ref="F661" r:id="rId61"/>
    <hyperlink ref="F664" r:id="rId62"/>
    <hyperlink ref="F667" r:id="rId63"/>
    <hyperlink ref="F675" r:id="rId64"/>
    <hyperlink ref="F682" r:id="rId65"/>
    <hyperlink ref="F685" r:id="rId66"/>
    <hyperlink ref="F694" r:id="rId67"/>
    <hyperlink ref="F704" r:id="rId68"/>
    <hyperlink ref="F716" r:id="rId69"/>
    <hyperlink ref="F720" r:id="rId70"/>
    <hyperlink ref="F723" r:id="rId71"/>
    <hyperlink ref="F726" r:id="rId72"/>
    <hyperlink ref="F734" r:id="rId73"/>
    <hyperlink ref="F738" r:id="rId74"/>
    <hyperlink ref="F747" r:id="rId75"/>
    <hyperlink ref="F751" r:id="rId76"/>
    <hyperlink ref="F754" r:id="rId77"/>
    <hyperlink ref="F757" r:id="rId78"/>
    <hyperlink ref="F760" r:id="rId79"/>
    <hyperlink ref="F763" r:id="rId80"/>
    <hyperlink ref="F767" r:id="rId8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6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98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2" customFormat="1" ht="12" customHeight="1">
      <c r="A8" s="37"/>
      <c r="B8" s="42"/>
      <c r="C8" s="37"/>
      <c r="D8" s="115" t="s">
        <v>126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99" t="s">
        <v>2613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17</v>
      </c>
      <c r="E11" s="37"/>
      <c r="F11" s="106" t="s">
        <v>18</v>
      </c>
      <c r="G11" s="37"/>
      <c r="H11" s="37"/>
      <c r="I11" s="115" t="s">
        <v>19</v>
      </c>
      <c r="J11" s="106" t="s">
        <v>18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20</v>
      </c>
      <c r="E12" s="37"/>
      <c r="F12" s="106" t="s">
        <v>21</v>
      </c>
      <c r="G12" s="37"/>
      <c r="H12" s="37"/>
      <c r="I12" s="115" t="s">
        <v>22</v>
      </c>
      <c r="J12" s="117" t="str">
        <f>'Rekapitulace stavby'!AN8</f>
        <v>19. 9. 2024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24</v>
      </c>
      <c r="E14" s="37"/>
      <c r="F14" s="37"/>
      <c r="G14" s="37"/>
      <c r="H14" s="37"/>
      <c r="I14" s="115" t="s">
        <v>25</v>
      </c>
      <c r="J14" s="106" t="s">
        <v>26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27</v>
      </c>
      <c r="F15" s="37"/>
      <c r="G15" s="37"/>
      <c r="H15" s="37"/>
      <c r="I15" s="115" t="s">
        <v>28</v>
      </c>
      <c r="J15" s="106" t="s">
        <v>18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29</v>
      </c>
      <c r="E17" s="37"/>
      <c r="F17" s="37"/>
      <c r="G17" s="37"/>
      <c r="H17" s="37"/>
      <c r="I17" s="115" t="s">
        <v>25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400" t="str">
        <f>'Rekapitulace stavby'!E14</f>
        <v>Vyplň údaj</v>
      </c>
      <c r="F18" s="401"/>
      <c r="G18" s="401"/>
      <c r="H18" s="401"/>
      <c r="I18" s="115" t="s">
        <v>28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31</v>
      </c>
      <c r="E20" s="37"/>
      <c r="F20" s="37"/>
      <c r="G20" s="37"/>
      <c r="H20" s="37"/>
      <c r="I20" s="115" t="s">
        <v>25</v>
      </c>
      <c r="J20" s="106" t="s">
        <v>32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33</v>
      </c>
      <c r="F21" s="37"/>
      <c r="G21" s="37"/>
      <c r="H21" s="37"/>
      <c r="I21" s="115" t="s">
        <v>28</v>
      </c>
      <c r="J21" s="106" t="s">
        <v>18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35</v>
      </c>
      <c r="E23" s="37"/>
      <c r="F23" s="37"/>
      <c r="G23" s="37"/>
      <c r="H23" s="37"/>
      <c r="I23" s="115" t="s">
        <v>25</v>
      </c>
      <c r="J23" s="106" t="s">
        <v>32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33</v>
      </c>
      <c r="F24" s="37"/>
      <c r="G24" s="37"/>
      <c r="H24" s="37"/>
      <c r="I24" s="115" t="s">
        <v>28</v>
      </c>
      <c r="J24" s="106" t="s">
        <v>18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36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8"/>
      <c r="B27" s="119"/>
      <c r="C27" s="118"/>
      <c r="D27" s="118"/>
      <c r="E27" s="402" t="s">
        <v>18</v>
      </c>
      <c r="F27" s="402"/>
      <c r="G27" s="402"/>
      <c r="H27" s="40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38</v>
      </c>
      <c r="E30" s="37"/>
      <c r="F30" s="37"/>
      <c r="G30" s="37"/>
      <c r="H30" s="37"/>
      <c r="I30" s="37"/>
      <c r="J30" s="123">
        <f>ROUND(J87,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24" t="s">
        <v>40</v>
      </c>
      <c r="G32" s="37"/>
      <c r="H32" s="37"/>
      <c r="I32" s="124" t="s">
        <v>39</v>
      </c>
      <c r="J32" s="124" t="s">
        <v>41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25" t="s">
        <v>42</v>
      </c>
      <c r="E33" s="115" t="s">
        <v>43</v>
      </c>
      <c r="F33" s="126">
        <f>ROUND((SUM(BE87:BE425)),  2)</f>
        <v>0</v>
      </c>
      <c r="G33" s="37"/>
      <c r="H33" s="37"/>
      <c r="I33" s="127">
        <v>0.21</v>
      </c>
      <c r="J33" s="126">
        <f>ROUND(((SUM(BE87:BE425))*I33),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15" t="s">
        <v>44</v>
      </c>
      <c r="F34" s="126">
        <f>ROUND((SUM(BF87:BF425)),  2)</f>
        <v>0</v>
      </c>
      <c r="G34" s="37"/>
      <c r="H34" s="37"/>
      <c r="I34" s="127">
        <v>0.12</v>
      </c>
      <c r="J34" s="126">
        <f>ROUND(((SUM(BF87:BF425))*I34),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15" t="s">
        <v>45</v>
      </c>
      <c r="F35" s="126">
        <f>ROUND((SUM(BG87:BG425)),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15" t="s">
        <v>46</v>
      </c>
      <c r="F36" s="126">
        <f>ROUND((SUM(BH87:BH425)),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47</v>
      </c>
      <c r="F37" s="126">
        <f>ROUND((SUM(BI87:BI425)),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48</v>
      </c>
      <c r="E39" s="130"/>
      <c r="F39" s="130"/>
      <c r="G39" s="131" t="s">
        <v>49</v>
      </c>
      <c r="H39" s="132" t="s">
        <v>50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130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4.4" customHeight="1">
      <c r="A48" s="37"/>
      <c r="B48" s="38"/>
      <c r="C48" s="39"/>
      <c r="D48" s="39"/>
      <c r="E48" s="394" t="str">
        <f>E7</f>
        <v>Stod – ÚV III – doplnění technologického stupně úpravy vody</v>
      </c>
      <c r="F48" s="395"/>
      <c r="G48" s="395"/>
      <c r="H48" s="395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126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89" t="str">
        <f>E9</f>
        <v>SO 03 - Kanalizační přípojka pro VDJ</v>
      </c>
      <c r="F50" s="393"/>
      <c r="G50" s="393"/>
      <c r="H50" s="393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Stod</v>
      </c>
      <c r="G52" s="39"/>
      <c r="H52" s="39"/>
      <c r="I52" s="32" t="s">
        <v>22</v>
      </c>
      <c r="J52" s="62" t="str">
        <f>IF(J12="","",J12)</f>
        <v>19. 9. 2024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26.4" customHeight="1">
      <c r="A54" s="37"/>
      <c r="B54" s="38"/>
      <c r="C54" s="32" t="s">
        <v>24</v>
      </c>
      <c r="D54" s="39"/>
      <c r="E54" s="39"/>
      <c r="F54" s="30" t="str">
        <f>E15</f>
        <v>Město Stod</v>
      </c>
      <c r="G54" s="39"/>
      <c r="H54" s="39"/>
      <c r="I54" s="32" t="s">
        <v>31</v>
      </c>
      <c r="J54" s="35" t="str">
        <f>E21</f>
        <v>Vodohospodářský podnik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26.4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35</v>
      </c>
      <c r="J55" s="35" t="str">
        <f>E24</f>
        <v>Vodohospodářský podnik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131</v>
      </c>
      <c r="D57" s="140"/>
      <c r="E57" s="140"/>
      <c r="F57" s="140"/>
      <c r="G57" s="140"/>
      <c r="H57" s="140"/>
      <c r="I57" s="140"/>
      <c r="J57" s="141" t="s">
        <v>132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42" t="s">
        <v>70</v>
      </c>
      <c r="D59" s="39"/>
      <c r="E59" s="39"/>
      <c r="F59" s="39"/>
      <c r="G59" s="39"/>
      <c r="H59" s="39"/>
      <c r="I59" s="39"/>
      <c r="J59" s="80">
        <f>J87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133</v>
      </c>
    </row>
    <row r="60" spans="1:47" s="9" customFormat="1" ht="24.9" customHeight="1">
      <c r="B60" s="143"/>
      <c r="C60" s="144"/>
      <c r="D60" s="145" t="s">
        <v>134</v>
      </c>
      <c r="E60" s="146"/>
      <c r="F60" s="146"/>
      <c r="G60" s="146"/>
      <c r="H60" s="146"/>
      <c r="I60" s="146"/>
      <c r="J60" s="147">
        <f>J88</f>
        <v>0</v>
      </c>
      <c r="K60" s="144"/>
      <c r="L60" s="148"/>
    </row>
    <row r="61" spans="1:47" s="10" customFormat="1" ht="19.95" customHeight="1">
      <c r="B61" s="149"/>
      <c r="C61" s="100"/>
      <c r="D61" s="150" t="s">
        <v>524</v>
      </c>
      <c r="E61" s="151"/>
      <c r="F61" s="151"/>
      <c r="G61" s="151"/>
      <c r="H61" s="151"/>
      <c r="I61" s="151"/>
      <c r="J61" s="152">
        <f>J89</f>
        <v>0</v>
      </c>
      <c r="K61" s="100"/>
      <c r="L61" s="153"/>
    </row>
    <row r="62" spans="1:47" s="10" customFormat="1" ht="19.95" customHeight="1">
      <c r="B62" s="149"/>
      <c r="C62" s="100"/>
      <c r="D62" s="150" t="s">
        <v>527</v>
      </c>
      <c r="E62" s="151"/>
      <c r="F62" s="151"/>
      <c r="G62" s="151"/>
      <c r="H62" s="151"/>
      <c r="I62" s="151"/>
      <c r="J62" s="152">
        <f>J243</f>
        <v>0</v>
      </c>
      <c r="K62" s="100"/>
      <c r="L62" s="153"/>
    </row>
    <row r="63" spans="1:47" s="10" customFormat="1" ht="19.95" customHeight="1">
      <c r="B63" s="149"/>
      <c r="C63" s="100"/>
      <c r="D63" s="150" t="s">
        <v>1982</v>
      </c>
      <c r="E63" s="151"/>
      <c r="F63" s="151"/>
      <c r="G63" s="151"/>
      <c r="H63" s="151"/>
      <c r="I63" s="151"/>
      <c r="J63" s="152">
        <f>J248</f>
        <v>0</v>
      </c>
      <c r="K63" s="100"/>
      <c r="L63" s="153"/>
    </row>
    <row r="64" spans="1:47" s="10" customFormat="1" ht="19.95" customHeight="1">
      <c r="B64" s="149"/>
      <c r="C64" s="100"/>
      <c r="D64" s="150" t="s">
        <v>529</v>
      </c>
      <c r="E64" s="151"/>
      <c r="F64" s="151"/>
      <c r="G64" s="151"/>
      <c r="H64" s="151"/>
      <c r="I64" s="151"/>
      <c r="J64" s="152">
        <f>J294</f>
        <v>0</v>
      </c>
      <c r="K64" s="100"/>
      <c r="L64" s="153"/>
    </row>
    <row r="65" spans="1:31" s="10" customFormat="1" ht="19.95" customHeight="1">
      <c r="B65" s="149"/>
      <c r="C65" s="100"/>
      <c r="D65" s="150" t="s">
        <v>530</v>
      </c>
      <c r="E65" s="151"/>
      <c r="F65" s="151"/>
      <c r="G65" s="151"/>
      <c r="H65" s="151"/>
      <c r="I65" s="151"/>
      <c r="J65" s="152">
        <f>J352</f>
        <v>0</v>
      </c>
      <c r="K65" s="100"/>
      <c r="L65" s="153"/>
    </row>
    <row r="66" spans="1:31" s="10" customFormat="1" ht="19.95" customHeight="1">
      <c r="B66" s="149"/>
      <c r="C66" s="100"/>
      <c r="D66" s="150" t="s">
        <v>136</v>
      </c>
      <c r="E66" s="151"/>
      <c r="F66" s="151"/>
      <c r="G66" s="151"/>
      <c r="H66" s="151"/>
      <c r="I66" s="151"/>
      <c r="J66" s="152">
        <f>J378</f>
        <v>0</v>
      </c>
      <c r="K66" s="100"/>
      <c r="L66" s="153"/>
    </row>
    <row r="67" spans="1:31" s="10" customFormat="1" ht="19.95" customHeight="1">
      <c r="B67" s="149"/>
      <c r="C67" s="100"/>
      <c r="D67" s="150" t="s">
        <v>532</v>
      </c>
      <c r="E67" s="151"/>
      <c r="F67" s="151"/>
      <c r="G67" s="151"/>
      <c r="H67" s="151"/>
      <c r="I67" s="151"/>
      <c r="J67" s="152">
        <f>J423</f>
        <v>0</v>
      </c>
      <c r="K67" s="100"/>
      <c r="L67" s="153"/>
    </row>
    <row r="68" spans="1:31" s="2" customFormat="1" ht="21.75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16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1:31" s="2" customFormat="1" ht="6.9" customHeight="1">
      <c r="A69" s="37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3" spans="1:31" s="2" customFormat="1" ht="6.9" customHeight="1">
      <c r="A73" s="37"/>
      <c r="B73" s="52"/>
      <c r="C73" s="53"/>
      <c r="D73" s="53"/>
      <c r="E73" s="53"/>
      <c r="F73" s="53"/>
      <c r="G73" s="53"/>
      <c r="H73" s="53"/>
      <c r="I73" s="53"/>
      <c r="J73" s="53"/>
      <c r="K73" s="53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24.9" customHeight="1">
      <c r="A74" s="37"/>
      <c r="B74" s="38"/>
      <c r="C74" s="26" t="s">
        <v>145</v>
      </c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6.9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2" customHeight="1">
      <c r="A76" s="37"/>
      <c r="B76" s="38"/>
      <c r="C76" s="32" t="s">
        <v>15</v>
      </c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4.4" customHeight="1">
      <c r="A77" s="37"/>
      <c r="B77" s="38"/>
      <c r="C77" s="39"/>
      <c r="D77" s="39"/>
      <c r="E77" s="394" t="str">
        <f>E7</f>
        <v>Stod – ÚV III – doplnění technologického stupně úpravy vody</v>
      </c>
      <c r="F77" s="395"/>
      <c r="G77" s="395"/>
      <c r="H77" s="395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2" customHeight="1">
      <c r="A78" s="37"/>
      <c r="B78" s="38"/>
      <c r="C78" s="32" t="s">
        <v>126</v>
      </c>
      <c r="D78" s="39"/>
      <c r="E78" s="39"/>
      <c r="F78" s="39"/>
      <c r="G78" s="39"/>
      <c r="H78" s="39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5.6" customHeight="1">
      <c r="A79" s="37"/>
      <c r="B79" s="38"/>
      <c r="C79" s="39"/>
      <c r="D79" s="39"/>
      <c r="E79" s="389" t="str">
        <f>E9</f>
        <v>SO 03 - Kanalizační přípojka pro VDJ</v>
      </c>
      <c r="F79" s="393"/>
      <c r="G79" s="393"/>
      <c r="H79" s="393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2" customHeight="1">
      <c r="A81" s="37"/>
      <c r="B81" s="38"/>
      <c r="C81" s="32" t="s">
        <v>20</v>
      </c>
      <c r="D81" s="39"/>
      <c r="E81" s="39"/>
      <c r="F81" s="30" t="str">
        <f>F12</f>
        <v>Stod</v>
      </c>
      <c r="G81" s="39"/>
      <c r="H81" s="39"/>
      <c r="I81" s="32" t="s">
        <v>22</v>
      </c>
      <c r="J81" s="62" t="str">
        <f>IF(J12="","",J12)</f>
        <v>19. 9. 2024</v>
      </c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6.9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26.4" customHeight="1">
      <c r="A83" s="37"/>
      <c r="B83" s="38"/>
      <c r="C83" s="32" t="s">
        <v>24</v>
      </c>
      <c r="D83" s="39"/>
      <c r="E83" s="39"/>
      <c r="F83" s="30" t="str">
        <f>E15</f>
        <v>Město Stod</v>
      </c>
      <c r="G83" s="39"/>
      <c r="H83" s="39"/>
      <c r="I83" s="32" t="s">
        <v>31</v>
      </c>
      <c r="J83" s="35" t="str">
        <f>E21</f>
        <v>Vodohospodářský podnik a.s.</v>
      </c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26.4" customHeight="1">
      <c r="A84" s="37"/>
      <c r="B84" s="38"/>
      <c r="C84" s="32" t="s">
        <v>29</v>
      </c>
      <c r="D84" s="39"/>
      <c r="E84" s="39"/>
      <c r="F84" s="30" t="str">
        <f>IF(E18="","",E18)</f>
        <v>Vyplň údaj</v>
      </c>
      <c r="G84" s="39"/>
      <c r="H84" s="39"/>
      <c r="I84" s="32" t="s">
        <v>35</v>
      </c>
      <c r="J84" s="35" t="str">
        <f>E24</f>
        <v>Vodohospodářský podnik a.s.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0.35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11" customFormat="1" ht="29.25" customHeight="1">
      <c r="A86" s="154"/>
      <c r="B86" s="155"/>
      <c r="C86" s="156" t="s">
        <v>146</v>
      </c>
      <c r="D86" s="157" t="s">
        <v>57</v>
      </c>
      <c r="E86" s="157" t="s">
        <v>53</v>
      </c>
      <c r="F86" s="157" t="s">
        <v>54</v>
      </c>
      <c r="G86" s="157" t="s">
        <v>147</v>
      </c>
      <c r="H86" s="157" t="s">
        <v>148</v>
      </c>
      <c r="I86" s="157" t="s">
        <v>149</v>
      </c>
      <c r="J86" s="157" t="s">
        <v>132</v>
      </c>
      <c r="K86" s="158" t="s">
        <v>150</v>
      </c>
      <c r="L86" s="159"/>
      <c r="M86" s="71" t="s">
        <v>18</v>
      </c>
      <c r="N86" s="72" t="s">
        <v>42</v>
      </c>
      <c r="O86" s="72" t="s">
        <v>151</v>
      </c>
      <c r="P86" s="72" t="s">
        <v>152</v>
      </c>
      <c r="Q86" s="72" t="s">
        <v>153</v>
      </c>
      <c r="R86" s="72" t="s">
        <v>154</v>
      </c>
      <c r="S86" s="72" t="s">
        <v>155</v>
      </c>
      <c r="T86" s="73" t="s">
        <v>156</v>
      </c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</row>
    <row r="87" spans="1:65" s="2" customFormat="1" ht="22.8" customHeight="1">
      <c r="A87" s="37"/>
      <c r="B87" s="38"/>
      <c r="C87" s="78" t="s">
        <v>157</v>
      </c>
      <c r="D87" s="39"/>
      <c r="E87" s="39"/>
      <c r="F87" s="39"/>
      <c r="G87" s="39"/>
      <c r="H87" s="39"/>
      <c r="I87" s="39"/>
      <c r="J87" s="160">
        <f>BK87</f>
        <v>0</v>
      </c>
      <c r="K87" s="39"/>
      <c r="L87" s="42"/>
      <c r="M87" s="74"/>
      <c r="N87" s="161"/>
      <c r="O87" s="75"/>
      <c r="P87" s="162">
        <f>P88</f>
        <v>0</v>
      </c>
      <c r="Q87" s="75"/>
      <c r="R87" s="162">
        <f>R88</f>
        <v>15.134084400000003</v>
      </c>
      <c r="S87" s="75"/>
      <c r="T87" s="163">
        <f>T88</f>
        <v>64.608799999999988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20" t="s">
        <v>71</v>
      </c>
      <c r="AU87" s="20" t="s">
        <v>133</v>
      </c>
      <c r="BK87" s="164">
        <f>BK88</f>
        <v>0</v>
      </c>
    </row>
    <row r="88" spans="1:65" s="12" customFormat="1" ht="25.95" customHeight="1">
      <c r="B88" s="165"/>
      <c r="C88" s="166"/>
      <c r="D88" s="167" t="s">
        <v>71</v>
      </c>
      <c r="E88" s="168" t="s">
        <v>158</v>
      </c>
      <c r="F88" s="168" t="s">
        <v>159</v>
      </c>
      <c r="G88" s="166"/>
      <c r="H88" s="166"/>
      <c r="I88" s="169"/>
      <c r="J88" s="170">
        <f>BK88</f>
        <v>0</v>
      </c>
      <c r="K88" s="166"/>
      <c r="L88" s="171"/>
      <c r="M88" s="172"/>
      <c r="N88" s="173"/>
      <c r="O88" s="173"/>
      <c r="P88" s="174">
        <f>P89+P243+P248+P294+P352+P378+P423</f>
        <v>0</v>
      </c>
      <c r="Q88" s="173"/>
      <c r="R88" s="174">
        <f>R89+R243+R248+R294+R352+R378+R423</f>
        <v>15.134084400000003</v>
      </c>
      <c r="S88" s="173"/>
      <c r="T88" s="175">
        <f>T89+T243+T248+T294+T352+T378+T423</f>
        <v>64.608799999999988</v>
      </c>
      <c r="AR88" s="176" t="s">
        <v>79</v>
      </c>
      <c r="AT88" s="177" t="s">
        <v>71</v>
      </c>
      <c r="AU88" s="177" t="s">
        <v>72</v>
      </c>
      <c r="AY88" s="176" t="s">
        <v>160</v>
      </c>
      <c r="BK88" s="178">
        <f>BK89+BK243+BK248+BK294+BK352+BK378+BK423</f>
        <v>0</v>
      </c>
    </row>
    <row r="89" spans="1:65" s="12" customFormat="1" ht="22.8" customHeight="1">
      <c r="B89" s="165"/>
      <c r="C89" s="166"/>
      <c r="D89" s="167" t="s">
        <v>71</v>
      </c>
      <c r="E89" s="179" t="s">
        <v>79</v>
      </c>
      <c r="F89" s="179" t="s">
        <v>539</v>
      </c>
      <c r="G89" s="166"/>
      <c r="H89" s="166"/>
      <c r="I89" s="169"/>
      <c r="J89" s="180">
        <f>BK89</f>
        <v>0</v>
      </c>
      <c r="K89" s="166"/>
      <c r="L89" s="171"/>
      <c r="M89" s="172"/>
      <c r="N89" s="173"/>
      <c r="O89" s="173"/>
      <c r="P89" s="174">
        <f>SUM(P90:P242)</f>
        <v>0</v>
      </c>
      <c r="Q89" s="173"/>
      <c r="R89" s="174">
        <f>SUM(R90:R242)</f>
        <v>0.13020680000000001</v>
      </c>
      <c r="S89" s="173"/>
      <c r="T89" s="175">
        <f>SUM(T90:T242)</f>
        <v>64.608799999999988</v>
      </c>
      <c r="AR89" s="176" t="s">
        <v>79</v>
      </c>
      <c r="AT89" s="177" t="s">
        <v>71</v>
      </c>
      <c r="AU89" s="177" t="s">
        <v>79</v>
      </c>
      <c r="AY89" s="176" t="s">
        <v>160</v>
      </c>
      <c r="BK89" s="178">
        <f>SUM(BK90:BK242)</f>
        <v>0</v>
      </c>
    </row>
    <row r="90" spans="1:65" s="2" customFormat="1" ht="30" customHeight="1">
      <c r="A90" s="37"/>
      <c r="B90" s="38"/>
      <c r="C90" s="181" t="s">
        <v>79</v>
      </c>
      <c r="D90" s="181" t="s">
        <v>163</v>
      </c>
      <c r="E90" s="182" t="s">
        <v>1996</v>
      </c>
      <c r="F90" s="183" t="s">
        <v>1997</v>
      </c>
      <c r="G90" s="184" t="s">
        <v>178</v>
      </c>
      <c r="H90" s="185">
        <v>92.8</v>
      </c>
      <c r="I90" s="186"/>
      <c r="J90" s="185">
        <f>ROUND(I90*H90,2)</f>
        <v>0</v>
      </c>
      <c r="K90" s="183" t="s">
        <v>167</v>
      </c>
      <c r="L90" s="42"/>
      <c r="M90" s="187" t="s">
        <v>18</v>
      </c>
      <c r="N90" s="188" t="s">
        <v>43</v>
      </c>
      <c r="O90" s="67"/>
      <c r="P90" s="189">
        <f>O90*H90</f>
        <v>0</v>
      </c>
      <c r="Q90" s="189">
        <v>0</v>
      </c>
      <c r="R90" s="189">
        <f>Q90*H90</f>
        <v>0</v>
      </c>
      <c r="S90" s="189">
        <v>0.29499999999999998</v>
      </c>
      <c r="T90" s="190">
        <f>S90*H90</f>
        <v>27.375999999999998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91" t="s">
        <v>168</v>
      </c>
      <c r="AT90" s="191" t="s">
        <v>163</v>
      </c>
      <c r="AU90" s="191" t="s">
        <v>81</v>
      </c>
      <c r="AY90" s="20" t="s">
        <v>160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20" t="s">
        <v>79</v>
      </c>
      <c r="BK90" s="192">
        <f>ROUND(I90*H90,2)</f>
        <v>0</v>
      </c>
      <c r="BL90" s="20" t="s">
        <v>168</v>
      </c>
      <c r="BM90" s="191" t="s">
        <v>2614</v>
      </c>
    </row>
    <row r="91" spans="1:65" s="2" customFormat="1">
      <c r="A91" s="37"/>
      <c r="B91" s="38"/>
      <c r="C91" s="39"/>
      <c r="D91" s="193" t="s">
        <v>170</v>
      </c>
      <c r="E91" s="39"/>
      <c r="F91" s="194" t="s">
        <v>1999</v>
      </c>
      <c r="G91" s="39"/>
      <c r="H91" s="39"/>
      <c r="I91" s="195"/>
      <c r="J91" s="39"/>
      <c r="K91" s="39"/>
      <c r="L91" s="42"/>
      <c r="M91" s="196"/>
      <c r="N91" s="197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170</v>
      </c>
      <c r="AU91" s="20" t="s">
        <v>81</v>
      </c>
    </row>
    <row r="92" spans="1:65" s="13" customFormat="1">
      <c r="B92" s="198"/>
      <c r="C92" s="199"/>
      <c r="D92" s="200" t="s">
        <v>172</v>
      </c>
      <c r="E92" s="201" t="s">
        <v>18</v>
      </c>
      <c r="F92" s="202" t="s">
        <v>2000</v>
      </c>
      <c r="G92" s="199"/>
      <c r="H92" s="201" t="s">
        <v>18</v>
      </c>
      <c r="I92" s="203"/>
      <c r="J92" s="199"/>
      <c r="K92" s="199"/>
      <c r="L92" s="204"/>
      <c r="M92" s="205"/>
      <c r="N92" s="206"/>
      <c r="O92" s="206"/>
      <c r="P92" s="206"/>
      <c r="Q92" s="206"/>
      <c r="R92" s="206"/>
      <c r="S92" s="206"/>
      <c r="T92" s="207"/>
      <c r="AT92" s="208" t="s">
        <v>172</v>
      </c>
      <c r="AU92" s="208" t="s">
        <v>81</v>
      </c>
      <c r="AV92" s="13" t="s">
        <v>79</v>
      </c>
      <c r="AW92" s="13" t="s">
        <v>34</v>
      </c>
      <c r="AX92" s="13" t="s">
        <v>72</v>
      </c>
      <c r="AY92" s="208" t="s">
        <v>160</v>
      </c>
    </row>
    <row r="93" spans="1:65" s="14" customFormat="1">
      <c r="B93" s="209"/>
      <c r="C93" s="210"/>
      <c r="D93" s="200" t="s">
        <v>172</v>
      </c>
      <c r="E93" s="211" t="s">
        <v>18</v>
      </c>
      <c r="F93" s="212" t="s">
        <v>2615</v>
      </c>
      <c r="G93" s="210"/>
      <c r="H93" s="213">
        <v>92.8</v>
      </c>
      <c r="I93" s="214"/>
      <c r="J93" s="210"/>
      <c r="K93" s="210"/>
      <c r="L93" s="215"/>
      <c r="M93" s="216"/>
      <c r="N93" s="217"/>
      <c r="O93" s="217"/>
      <c r="P93" s="217"/>
      <c r="Q93" s="217"/>
      <c r="R93" s="217"/>
      <c r="S93" s="217"/>
      <c r="T93" s="218"/>
      <c r="AT93" s="219" t="s">
        <v>172</v>
      </c>
      <c r="AU93" s="219" t="s">
        <v>81</v>
      </c>
      <c r="AV93" s="14" t="s">
        <v>81</v>
      </c>
      <c r="AW93" s="14" t="s">
        <v>34</v>
      </c>
      <c r="AX93" s="14" t="s">
        <v>72</v>
      </c>
      <c r="AY93" s="219" t="s">
        <v>160</v>
      </c>
    </row>
    <row r="94" spans="1:65" s="15" customFormat="1">
      <c r="B94" s="220"/>
      <c r="C94" s="221"/>
      <c r="D94" s="200" t="s">
        <v>172</v>
      </c>
      <c r="E94" s="222" t="s">
        <v>18</v>
      </c>
      <c r="F94" s="223" t="s">
        <v>175</v>
      </c>
      <c r="G94" s="221"/>
      <c r="H94" s="224">
        <v>92.8</v>
      </c>
      <c r="I94" s="225"/>
      <c r="J94" s="221"/>
      <c r="K94" s="221"/>
      <c r="L94" s="226"/>
      <c r="M94" s="227"/>
      <c r="N94" s="228"/>
      <c r="O94" s="228"/>
      <c r="P94" s="228"/>
      <c r="Q94" s="228"/>
      <c r="R94" s="228"/>
      <c r="S94" s="228"/>
      <c r="T94" s="229"/>
      <c r="AT94" s="230" t="s">
        <v>172</v>
      </c>
      <c r="AU94" s="230" t="s">
        <v>81</v>
      </c>
      <c r="AV94" s="15" t="s">
        <v>168</v>
      </c>
      <c r="AW94" s="15" t="s">
        <v>34</v>
      </c>
      <c r="AX94" s="15" t="s">
        <v>79</v>
      </c>
      <c r="AY94" s="230" t="s">
        <v>160</v>
      </c>
    </row>
    <row r="95" spans="1:65" s="2" customFormat="1" ht="30" customHeight="1">
      <c r="A95" s="37"/>
      <c r="B95" s="38"/>
      <c r="C95" s="181" t="s">
        <v>81</v>
      </c>
      <c r="D95" s="181" t="s">
        <v>163</v>
      </c>
      <c r="E95" s="182" t="s">
        <v>2008</v>
      </c>
      <c r="F95" s="183" t="s">
        <v>2009</v>
      </c>
      <c r="G95" s="184" t="s">
        <v>178</v>
      </c>
      <c r="H95" s="185">
        <v>23.6</v>
      </c>
      <c r="I95" s="186"/>
      <c r="J95" s="185">
        <f>ROUND(I95*H95,2)</f>
        <v>0</v>
      </c>
      <c r="K95" s="183" t="s">
        <v>167</v>
      </c>
      <c r="L95" s="42"/>
      <c r="M95" s="187" t="s">
        <v>18</v>
      </c>
      <c r="N95" s="188" t="s">
        <v>43</v>
      </c>
      <c r="O95" s="67"/>
      <c r="P95" s="189">
        <f>O95*H95</f>
        <v>0</v>
      </c>
      <c r="Q95" s="189">
        <v>0</v>
      </c>
      <c r="R95" s="189">
        <f>Q95*H95</f>
        <v>0</v>
      </c>
      <c r="S95" s="189">
        <v>0.18</v>
      </c>
      <c r="T95" s="190">
        <f>S95*H95</f>
        <v>4.2480000000000002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1" t="s">
        <v>168</v>
      </c>
      <c r="AT95" s="191" t="s">
        <v>163</v>
      </c>
      <c r="AU95" s="191" t="s">
        <v>81</v>
      </c>
      <c r="AY95" s="20" t="s">
        <v>160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20" t="s">
        <v>79</v>
      </c>
      <c r="BK95" s="192">
        <f>ROUND(I95*H95,2)</f>
        <v>0</v>
      </c>
      <c r="BL95" s="20" t="s">
        <v>168</v>
      </c>
      <c r="BM95" s="191" t="s">
        <v>2616</v>
      </c>
    </row>
    <row r="96" spans="1:65" s="2" customFormat="1">
      <c r="A96" s="37"/>
      <c r="B96" s="38"/>
      <c r="C96" s="39"/>
      <c r="D96" s="193" t="s">
        <v>170</v>
      </c>
      <c r="E96" s="39"/>
      <c r="F96" s="194" t="s">
        <v>2011</v>
      </c>
      <c r="G96" s="39"/>
      <c r="H96" s="39"/>
      <c r="I96" s="195"/>
      <c r="J96" s="39"/>
      <c r="K96" s="39"/>
      <c r="L96" s="42"/>
      <c r="M96" s="196"/>
      <c r="N96" s="197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170</v>
      </c>
      <c r="AU96" s="20" t="s">
        <v>81</v>
      </c>
    </row>
    <row r="97" spans="1:65" s="13" customFormat="1">
      <c r="B97" s="198"/>
      <c r="C97" s="199"/>
      <c r="D97" s="200" t="s">
        <v>172</v>
      </c>
      <c r="E97" s="201" t="s">
        <v>18</v>
      </c>
      <c r="F97" s="202" t="s">
        <v>2000</v>
      </c>
      <c r="G97" s="199"/>
      <c r="H97" s="201" t="s">
        <v>18</v>
      </c>
      <c r="I97" s="203"/>
      <c r="J97" s="199"/>
      <c r="K97" s="199"/>
      <c r="L97" s="204"/>
      <c r="M97" s="205"/>
      <c r="N97" s="206"/>
      <c r="O97" s="206"/>
      <c r="P97" s="206"/>
      <c r="Q97" s="206"/>
      <c r="R97" s="206"/>
      <c r="S97" s="206"/>
      <c r="T97" s="207"/>
      <c r="AT97" s="208" t="s">
        <v>172</v>
      </c>
      <c r="AU97" s="208" t="s">
        <v>81</v>
      </c>
      <c r="AV97" s="13" t="s">
        <v>79</v>
      </c>
      <c r="AW97" s="13" t="s">
        <v>34</v>
      </c>
      <c r="AX97" s="13" t="s">
        <v>72</v>
      </c>
      <c r="AY97" s="208" t="s">
        <v>160</v>
      </c>
    </row>
    <row r="98" spans="1:65" s="13" customFormat="1">
      <c r="B98" s="198"/>
      <c r="C98" s="199"/>
      <c r="D98" s="200" t="s">
        <v>172</v>
      </c>
      <c r="E98" s="201" t="s">
        <v>18</v>
      </c>
      <c r="F98" s="202" t="s">
        <v>2012</v>
      </c>
      <c r="G98" s="199"/>
      <c r="H98" s="201" t="s">
        <v>18</v>
      </c>
      <c r="I98" s="203"/>
      <c r="J98" s="199"/>
      <c r="K98" s="199"/>
      <c r="L98" s="204"/>
      <c r="M98" s="205"/>
      <c r="N98" s="206"/>
      <c r="O98" s="206"/>
      <c r="P98" s="206"/>
      <c r="Q98" s="206"/>
      <c r="R98" s="206"/>
      <c r="S98" s="206"/>
      <c r="T98" s="207"/>
      <c r="AT98" s="208" t="s">
        <v>172</v>
      </c>
      <c r="AU98" s="208" t="s">
        <v>81</v>
      </c>
      <c r="AV98" s="13" t="s">
        <v>79</v>
      </c>
      <c r="AW98" s="13" t="s">
        <v>34</v>
      </c>
      <c r="AX98" s="13" t="s">
        <v>72</v>
      </c>
      <c r="AY98" s="208" t="s">
        <v>160</v>
      </c>
    </row>
    <row r="99" spans="1:65" s="14" customFormat="1">
      <c r="B99" s="209"/>
      <c r="C99" s="210"/>
      <c r="D99" s="200" t="s">
        <v>172</v>
      </c>
      <c r="E99" s="211" t="s">
        <v>18</v>
      </c>
      <c r="F99" s="212" t="s">
        <v>2617</v>
      </c>
      <c r="G99" s="210"/>
      <c r="H99" s="213">
        <v>23.6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172</v>
      </c>
      <c r="AU99" s="219" t="s">
        <v>81</v>
      </c>
      <c r="AV99" s="14" t="s">
        <v>81</v>
      </c>
      <c r="AW99" s="14" t="s">
        <v>34</v>
      </c>
      <c r="AX99" s="14" t="s">
        <v>72</v>
      </c>
      <c r="AY99" s="219" t="s">
        <v>160</v>
      </c>
    </row>
    <row r="100" spans="1:65" s="15" customFormat="1">
      <c r="B100" s="220"/>
      <c r="C100" s="221"/>
      <c r="D100" s="200" t="s">
        <v>172</v>
      </c>
      <c r="E100" s="222" t="s">
        <v>18</v>
      </c>
      <c r="F100" s="223" t="s">
        <v>175</v>
      </c>
      <c r="G100" s="221"/>
      <c r="H100" s="224">
        <v>23.6</v>
      </c>
      <c r="I100" s="225"/>
      <c r="J100" s="221"/>
      <c r="K100" s="221"/>
      <c r="L100" s="226"/>
      <c r="M100" s="227"/>
      <c r="N100" s="228"/>
      <c r="O100" s="228"/>
      <c r="P100" s="228"/>
      <c r="Q100" s="228"/>
      <c r="R100" s="228"/>
      <c r="S100" s="228"/>
      <c r="T100" s="229"/>
      <c r="AT100" s="230" t="s">
        <v>172</v>
      </c>
      <c r="AU100" s="230" t="s">
        <v>81</v>
      </c>
      <c r="AV100" s="15" t="s">
        <v>168</v>
      </c>
      <c r="AW100" s="15" t="s">
        <v>34</v>
      </c>
      <c r="AX100" s="15" t="s">
        <v>79</v>
      </c>
      <c r="AY100" s="230" t="s">
        <v>160</v>
      </c>
    </row>
    <row r="101" spans="1:65" s="2" customFormat="1" ht="30" customHeight="1">
      <c r="A101" s="37"/>
      <c r="B101" s="38"/>
      <c r="C101" s="181" t="s">
        <v>184</v>
      </c>
      <c r="D101" s="181" t="s">
        <v>163</v>
      </c>
      <c r="E101" s="182" t="s">
        <v>2016</v>
      </c>
      <c r="F101" s="183" t="s">
        <v>2017</v>
      </c>
      <c r="G101" s="184" t="s">
        <v>178</v>
      </c>
      <c r="H101" s="185">
        <v>23.6</v>
      </c>
      <c r="I101" s="186"/>
      <c r="J101" s="185">
        <f>ROUND(I101*H101,2)</f>
        <v>0</v>
      </c>
      <c r="K101" s="183" t="s">
        <v>167</v>
      </c>
      <c r="L101" s="42"/>
      <c r="M101" s="187" t="s">
        <v>18</v>
      </c>
      <c r="N101" s="188" t="s">
        <v>43</v>
      </c>
      <c r="O101" s="67"/>
      <c r="P101" s="189">
        <f>O101*H101</f>
        <v>0</v>
      </c>
      <c r="Q101" s="189">
        <v>0</v>
      </c>
      <c r="R101" s="189">
        <f>Q101*H101</f>
        <v>0</v>
      </c>
      <c r="S101" s="189">
        <v>0.17</v>
      </c>
      <c r="T101" s="190">
        <f>S101*H101</f>
        <v>4.0120000000000005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1" t="s">
        <v>168</v>
      </c>
      <c r="AT101" s="191" t="s">
        <v>163</v>
      </c>
      <c r="AU101" s="191" t="s">
        <v>81</v>
      </c>
      <c r="AY101" s="20" t="s">
        <v>160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20" t="s">
        <v>79</v>
      </c>
      <c r="BK101" s="192">
        <f>ROUND(I101*H101,2)</f>
        <v>0</v>
      </c>
      <c r="BL101" s="20" t="s">
        <v>168</v>
      </c>
      <c r="BM101" s="191" t="s">
        <v>2618</v>
      </c>
    </row>
    <row r="102" spans="1:65" s="2" customFormat="1">
      <c r="A102" s="37"/>
      <c r="B102" s="38"/>
      <c r="C102" s="39"/>
      <c r="D102" s="193" t="s">
        <v>170</v>
      </c>
      <c r="E102" s="39"/>
      <c r="F102" s="194" t="s">
        <v>2019</v>
      </c>
      <c r="G102" s="39"/>
      <c r="H102" s="39"/>
      <c r="I102" s="195"/>
      <c r="J102" s="39"/>
      <c r="K102" s="39"/>
      <c r="L102" s="42"/>
      <c r="M102" s="196"/>
      <c r="N102" s="197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170</v>
      </c>
      <c r="AU102" s="20" t="s">
        <v>81</v>
      </c>
    </row>
    <row r="103" spans="1:65" s="13" customFormat="1">
      <c r="B103" s="198"/>
      <c r="C103" s="199"/>
      <c r="D103" s="200" t="s">
        <v>172</v>
      </c>
      <c r="E103" s="201" t="s">
        <v>18</v>
      </c>
      <c r="F103" s="202" t="s">
        <v>2000</v>
      </c>
      <c r="G103" s="199"/>
      <c r="H103" s="201" t="s">
        <v>18</v>
      </c>
      <c r="I103" s="203"/>
      <c r="J103" s="199"/>
      <c r="K103" s="199"/>
      <c r="L103" s="204"/>
      <c r="M103" s="205"/>
      <c r="N103" s="206"/>
      <c r="O103" s="206"/>
      <c r="P103" s="206"/>
      <c r="Q103" s="206"/>
      <c r="R103" s="206"/>
      <c r="S103" s="206"/>
      <c r="T103" s="207"/>
      <c r="AT103" s="208" t="s">
        <v>172</v>
      </c>
      <c r="AU103" s="208" t="s">
        <v>81</v>
      </c>
      <c r="AV103" s="13" t="s">
        <v>79</v>
      </c>
      <c r="AW103" s="13" t="s">
        <v>34</v>
      </c>
      <c r="AX103" s="13" t="s">
        <v>72</v>
      </c>
      <c r="AY103" s="208" t="s">
        <v>160</v>
      </c>
    </row>
    <row r="104" spans="1:65" s="13" customFormat="1">
      <c r="B104" s="198"/>
      <c r="C104" s="199"/>
      <c r="D104" s="200" t="s">
        <v>172</v>
      </c>
      <c r="E104" s="201" t="s">
        <v>18</v>
      </c>
      <c r="F104" s="202" t="s">
        <v>2012</v>
      </c>
      <c r="G104" s="199"/>
      <c r="H104" s="201" t="s">
        <v>18</v>
      </c>
      <c r="I104" s="203"/>
      <c r="J104" s="199"/>
      <c r="K104" s="199"/>
      <c r="L104" s="204"/>
      <c r="M104" s="205"/>
      <c r="N104" s="206"/>
      <c r="O104" s="206"/>
      <c r="P104" s="206"/>
      <c r="Q104" s="206"/>
      <c r="R104" s="206"/>
      <c r="S104" s="206"/>
      <c r="T104" s="207"/>
      <c r="AT104" s="208" t="s">
        <v>172</v>
      </c>
      <c r="AU104" s="208" t="s">
        <v>81</v>
      </c>
      <c r="AV104" s="13" t="s">
        <v>79</v>
      </c>
      <c r="AW104" s="13" t="s">
        <v>34</v>
      </c>
      <c r="AX104" s="13" t="s">
        <v>72</v>
      </c>
      <c r="AY104" s="208" t="s">
        <v>160</v>
      </c>
    </row>
    <row r="105" spans="1:65" s="14" customFormat="1">
      <c r="B105" s="209"/>
      <c r="C105" s="210"/>
      <c r="D105" s="200" t="s">
        <v>172</v>
      </c>
      <c r="E105" s="211" t="s">
        <v>18</v>
      </c>
      <c r="F105" s="212" t="s">
        <v>2619</v>
      </c>
      <c r="G105" s="210"/>
      <c r="H105" s="213">
        <v>23.6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172</v>
      </c>
      <c r="AU105" s="219" t="s">
        <v>81</v>
      </c>
      <c r="AV105" s="14" t="s">
        <v>81</v>
      </c>
      <c r="AW105" s="14" t="s">
        <v>34</v>
      </c>
      <c r="AX105" s="14" t="s">
        <v>72</v>
      </c>
      <c r="AY105" s="219" t="s">
        <v>160</v>
      </c>
    </row>
    <row r="106" spans="1:65" s="15" customFormat="1">
      <c r="B106" s="220"/>
      <c r="C106" s="221"/>
      <c r="D106" s="200" t="s">
        <v>172</v>
      </c>
      <c r="E106" s="222" t="s">
        <v>18</v>
      </c>
      <c r="F106" s="223" t="s">
        <v>175</v>
      </c>
      <c r="G106" s="221"/>
      <c r="H106" s="224">
        <v>23.6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172</v>
      </c>
      <c r="AU106" s="230" t="s">
        <v>81</v>
      </c>
      <c r="AV106" s="15" t="s">
        <v>168</v>
      </c>
      <c r="AW106" s="15" t="s">
        <v>34</v>
      </c>
      <c r="AX106" s="15" t="s">
        <v>79</v>
      </c>
      <c r="AY106" s="230" t="s">
        <v>160</v>
      </c>
    </row>
    <row r="107" spans="1:65" s="2" customFormat="1" ht="30" customHeight="1">
      <c r="A107" s="37"/>
      <c r="B107" s="38"/>
      <c r="C107" s="181" t="s">
        <v>168</v>
      </c>
      <c r="D107" s="181" t="s">
        <v>163</v>
      </c>
      <c r="E107" s="182" t="s">
        <v>2021</v>
      </c>
      <c r="F107" s="183" t="s">
        <v>2022</v>
      </c>
      <c r="G107" s="184" t="s">
        <v>178</v>
      </c>
      <c r="H107" s="185">
        <v>24.4</v>
      </c>
      <c r="I107" s="186"/>
      <c r="J107" s="185">
        <f>ROUND(I107*H107,2)</f>
        <v>0</v>
      </c>
      <c r="K107" s="183" t="s">
        <v>167</v>
      </c>
      <c r="L107" s="42"/>
      <c r="M107" s="187" t="s">
        <v>18</v>
      </c>
      <c r="N107" s="188" t="s">
        <v>43</v>
      </c>
      <c r="O107" s="67"/>
      <c r="P107" s="189">
        <f>O107*H107</f>
        <v>0</v>
      </c>
      <c r="Q107" s="189">
        <v>0</v>
      </c>
      <c r="R107" s="189">
        <f>Q107*H107</f>
        <v>0</v>
      </c>
      <c r="S107" s="189">
        <v>0.28999999999999998</v>
      </c>
      <c r="T107" s="190">
        <f>S107*H107</f>
        <v>7.0759999999999987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91" t="s">
        <v>168</v>
      </c>
      <c r="AT107" s="191" t="s">
        <v>163</v>
      </c>
      <c r="AU107" s="191" t="s">
        <v>81</v>
      </c>
      <c r="AY107" s="20" t="s">
        <v>160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20" t="s">
        <v>79</v>
      </c>
      <c r="BK107" s="192">
        <f>ROUND(I107*H107,2)</f>
        <v>0</v>
      </c>
      <c r="BL107" s="20" t="s">
        <v>168</v>
      </c>
      <c r="BM107" s="191" t="s">
        <v>2620</v>
      </c>
    </row>
    <row r="108" spans="1:65" s="2" customFormat="1">
      <c r="A108" s="37"/>
      <c r="B108" s="38"/>
      <c r="C108" s="39"/>
      <c r="D108" s="193" t="s">
        <v>170</v>
      </c>
      <c r="E108" s="39"/>
      <c r="F108" s="194" t="s">
        <v>2024</v>
      </c>
      <c r="G108" s="39"/>
      <c r="H108" s="39"/>
      <c r="I108" s="195"/>
      <c r="J108" s="39"/>
      <c r="K108" s="39"/>
      <c r="L108" s="42"/>
      <c r="M108" s="196"/>
      <c r="N108" s="197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170</v>
      </c>
      <c r="AU108" s="20" t="s">
        <v>81</v>
      </c>
    </row>
    <row r="109" spans="1:65" s="13" customFormat="1">
      <c r="B109" s="198"/>
      <c r="C109" s="199"/>
      <c r="D109" s="200" t="s">
        <v>172</v>
      </c>
      <c r="E109" s="201" t="s">
        <v>18</v>
      </c>
      <c r="F109" s="202" t="s">
        <v>2000</v>
      </c>
      <c r="G109" s="199"/>
      <c r="H109" s="201" t="s">
        <v>18</v>
      </c>
      <c r="I109" s="203"/>
      <c r="J109" s="199"/>
      <c r="K109" s="199"/>
      <c r="L109" s="204"/>
      <c r="M109" s="205"/>
      <c r="N109" s="206"/>
      <c r="O109" s="206"/>
      <c r="P109" s="206"/>
      <c r="Q109" s="206"/>
      <c r="R109" s="206"/>
      <c r="S109" s="206"/>
      <c r="T109" s="207"/>
      <c r="AT109" s="208" t="s">
        <v>172</v>
      </c>
      <c r="AU109" s="208" t="s">
        <v>81</v>
      </c>
      <c r="AV109" s="13" t="s">
        <v>79</v>
      </c>
      <c r="AW109" s="13" t="s">
        <v>34</v>
      </c>
      <c r="AX109" s="13" t="s">
        <v>72</v>
      </c>
      <c r="AY109" s="208" t="s">
        <v>160</v>
      </c>
    </row>
    <row r="110" spans="1:65" s="13" customFormat="1">
      <c r="B110" s="198"/>
      <c r="C110" s="199"/>
      <c r="D110" s="200" t="s">
        <v>172</v>
      </c>
      <c r="E110" s="201" t="s">
        <v>18</v>
      </c>
      <c r="F110" s="202" t="s">
        <v>2621</v>
      </c>
      <c r="G110" s="199"/>
      <c r="H110" s="201" t="s">
        <v>18</v>
      </c>
      <c r="I110" s="203"/>
      <c r="J110" s="199"/>
      <c r="K110" s="199"/>
      <c r="L110" s="204"/>
      <c r="M110" s="205"/>
      <c r="N110" s="206"/>
      <c r="O110" s="206"/>
      <c r="P110" s="206"/>
      <c r="Q110" s="206"/>
      <c r="R110" s="206"/>
      <c r="S110" s="206"/>
      <c r="T110" s="207"/>
      <c r="AT110" s="208" t="s">
        <v>172</v>
      </c>
      <c r="AU110" s="208" t="s">
        <v>81</v>
      </c>
      <c r="AV110" s="13" t="s">
        <v>79</v>
      </c>
      <c r="AW110" s="13" t="s">
        <v>34</v>
      </c>
      <c r="AX110" s="13" t="s">
        <v>72</v>
      </c>
      <c r="AY110" s="208" t="s">
        <v>160</v>
      </c>
    </row>
    <row r="111" spans="1:65" s="14" customFormat="1">
      <c r="B111" s="209"/>
      <c r="C111" s="210"/>
      <c r="D111" s="200" t="s">
        <v>172</v>
      </c>
      <c r="E111" s="211" t="s">
        <v>18</v>
      </c>
      <c r="F111" s="212" t="s">
        <v>2622</v>
      </c>
      <c r="G111" s="210"/>
      <c r="H111" s="213">
        <v>12.2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172</v>
      </c>
      <c r="AU111" s="219" t="s">
        <v>81</v>
      </c>
      <c r="AV111" s="14" t="s">
        <v>81</v>
      </c>
      <c r="AW111" s="14" t="s">
        <v>34</v>
      </c>
      <c r="AX111" s="14" t="s">
        <v>72</v>
      </c>
      <c r="AY111" s="219" t="s">
        <v>160</v>
      </c>
    </row>
    <row r="112" spans="1:65" s="14" customFormat="1">
      <c r="B112" s="209"/>
      <c r="C112" s="210"/>
      <c r="D112" s="200" t="s">
        <v>172</v>
      </c>
      <c r="E112" s="211" t="s">
        <v>18</v>
      </c>
      <c r="F112" s="212" t="s">
        <v>2623</v>
      </c>
      <c r="G112" s="210"/>
      <c r="H112" s="213">
        <v>12.2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172</v>
      </c>
      <c r="AU112" s="219" t="s">
        <v>81</v>
      </c>
      <c r="AV112" s="14" t="s">
        <v>81</v>
      </c>
      <c r="AW112" s="14" t="s">
        <v>34</v>
      </c>
      <c r="AX112" s="14" t="s">
        <v>72</v>
      </c>
      <c r="AY112" s="219" t="s">
        <v>160</v>
      </c>
    </row>
    <row r="113" spans="1:65" s="15" customFormat="1">
      <c r="B113" s="220"/>
      <c r="C113" s="221"/>
      <c r="D113" s="200" t="s">
        <v>172</v>
      </c>
      <c r="E113" s="222" t="s">
        <v>18</v>
      </c>
      <c r="F113" s="223" t="s">
        <v>175</v>
      </c>
      <c r="G113" s="221"/>
      <c r="H113" s="224">
        <v>24.4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172</v>
      </c>
      <c r="AU113" s="230" t="s">
        <v>81</v>
      </c>
      <c r="AV113" s="15" t="s">
        <v>168</v>
      </c>
      <c r="AW113" s="15" t="s">
        <v>34</v>
      </c>
      <c r="AX113" s="15" t="s">
        <v>79</v>
      </c>
      <c r="AY113" s="230" t="s">
        <v>160</v>
      </c>
    </row>
    <row r="114" spans="1:65" s="2" customFormat="1" ht="30" customHeight="1">
      <c r="A114" s="37"/>
      <c r="B114" s="38"/>
      <c r="C114" s="181" t="s">
        <v>198</v>
      </c>
      <c r="D114" s="181" t="s">
        <v>163</v>
      </c>
      <c r="E114" s="182" t="s">
        <v>2027</v>
      </c>
      <c r="F114" s="183" t="s">
        <v>2028</v>
      </c>
      <c r="G114" s="184" t="s">
        <v>178</v>
      </c>
      <c r="H114" s="185">
        <v>23.6</v>
      </c>
      <c r="I114" s="186"/>
      <c r="J114" s="185">
        <f>ROUND(I114*H114,2)</f>
        <v>0</v>
      </c>
      <c r="K114" s="183" t="s">
        <v>167</v>
      </c>
      <c r="L114" s="42"/>
      <c r="M114" s="187" t="s">
        <v>18</v>
      </c>
      <c r="N114" s="188" t="s">
        <v>43</v>
      </c>
      <c r="O114" s="67"/>
      <c r="P114" s="189">
        <f>O114*H114</f>
        <v>0</v>
      </c>
      <c r="Q114" s="189">
        <v>0</v>
      </c>
      <c r="R114" s="189">
        <f>Q114*H114</f>
        <v>0</v>
      </c>
      <c r="S114" s="189">
        <v>0.57999999999999996</v>
      </c>
      <c r="T114" s="190">
        <f>S114*H114</f>
        <v>13.688000000000001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91" t="s">
        <v>168</v>
      </c>
      <c r="AT114" s="191" t="s">
        <v>163</v>
      </c>
      <c r="AU114" s="191" t="s">
        <v>81</v>
      </c>
      <c r="AY114" s="20" t="s">
        <v>160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20" t="s">
        <v>79</v>
      </c>
      <c r="BK114" s="192">
        <f>ROUND(I114*H114,2)</f>
        <v>0</v>
      </c>
      <c r="BL114" s="20" t="s">
        <v>168</v>
      </c>
      <c r="BM114" s="191" t="s">
        <v>2624</v>
      </c>
    </row>
    <row r="115" spans="1:65" s="2" customFormat="1">
      <c r="A115" s="37"/>
      <c r="B115" s="38"/>
      <c r="C115" s="39"/>
      <c r="D115" s="193" t="s">
        <v>170</v>
      </c>
      <c r="E115" s="39"/>
      <c r="F115" s="194" t="s">
        <v>2030</v>
      </c>
      <c r="G115" s="39"/>
      <c r="H115" s="39"/>
      <c r="I115" s="195"/>
      <c r="J115" s="39"/>
      <c r="K115" s="39"/>
      <c r="L115" s="42"/>
      <c r="M115" s="196"/>
      <c r="N115" s="197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170</v>
      </c>
      <c r="AU115" s="20" t="s">
        <v>81</v>
      </c>
    </row>
    <row r="116" spans="1:65" s="13" customFormat="1">
      <c r="B116" s="198"/>
      <c r="C116" s="199"/>
      <c r="D116" s="200" t="s">
        <v>172</v>
      </c>
      <c r="E116" s="201" t="s">
        <v>18</v>
      </c>
      <c r="F116" s="202" t="s">
        <v>2000</v>
      </c>
      <c r="G116" s="199"/>
      <c r="H116" s="201" t="s">
        <v>18</v>
      </c>
      <c r="I116" s="203"/>
      <c r="J116" s="199"/>
      <c r="K116" s="199"/>
      <c r="L116" s="204"/>
      <c r="M116" s="205"/>
      <c r="N116" s="206"/>
      <c r="O116" s="206"/>
      <c r="P116" s="206"/>
      <c r="Q116" s="206"/>
      <c r="R116" s="206"/>
      <c r="S116" s="206"/>
      <c r="T116" s="207"/>
      <c r="AT116" s="208" t="s">
        <v>172</v>
      </c>
      <c r="AU116" s="208" t="s">
        <v>81</v>
      </c>
      <c r="AV116" s="13" t="s">
        <v>79</v>
      </c>
      <c r="AW116" s="13" t="s">
        <v>34</v>
      </c>
      <c r="AX116" s="13" t="s">
        <v>72</v>
      </c>
      <c r="AY116" s="208" t="s">
        <v>160</v>
      </c>
    </row>
    <row r="117" spans="1:65" s="13" customFormat="1">
      <c r="B117" s="198"/>
      <c r="C117" s="199"/>
      <c r="D117" s="200" t="s">
        <v>172</v>
      </c>
      <c r="E117" s="201" t="s">
        <v>18</v>
      </c>
      <c r="F117" s="202" t="s">
        <v>2012</v>
      </c>
      <c r="G117" s="199"/>
      <c r="H117" s="201" t="s">
        <v>18</v>
      </c>
      <c r="I117" s="203"/>
      <c r="J117" s="199"/>
      <c r="K117" s="199"/>
      <c r="L117" s="204"/>
      <c r="M117" s="205"/>
      <c r="N117" s="206"/>
      <c r="O117" s="206"/>
      <c r="P117" s="206"/>
      <c r="Q117" s="206"/>
      <c r="R117" s="206"/>
      <c r="S117" s="206"/>
      <c r="T117" s="207"/>
      <c r="AT117" s="208" t="s">
        <v>172</v>
      </c>
      <c r="AU117" s="208" t="s">
        <v>81</v>
      </c>
      <c r="AV117" s="13" t="s">
        <v>79</v>
      </c>
      <c r="AW117" s="13" t="s">
        <v>34</v>
      </c>
      <c r="AX117" s="13" t="s">
        <v>72</v>
      </c>
      <c r="AY117" s="208" t="s">
        <v>160</v>
      </c>
    </row>
    <row r="118" spans="1:65" s="14" customFormat="1">
      <c r="B118" s="209"/>
      <c r="C118" s="210"/>
      <c r="D118" s="200" t="s">
        <v>172</v>
      </c>
      <c r="E118" s="211" t="s">
        <v>18</v>
      </c>
      <c r="F118" s="212" t="s">
        <v>2625</v>
      </c>
      <c r="G118" s="210"/>
      <c r="H118" s="213">
        <v>23.6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172</v>
      </c>
      <c r="AU118" s="219" t="s">
        <v>81</v>
      </c>
      <c r="AV118" s="14" t="s">
        <v>81</v>
      </c>
      <c r="AW118" s="14" t="s">
        <v>34</v>
      </c>
      <c r="AX118" s="14" t="s">
        <v>72</v>
      </c>
      <c r="AY118" s="219" t="s">
        <v>160</v>
      </c>
    </row>
    <row r="119" spans="1:65" s="15" customFormat="1">
      <c r="B119" s="220"/>
      <c r="C119" s="221"/>
      <c r="D119" s="200" t="s">
        <v>172</v>
      </c>
      <c r="E119" s="222" t="s">
        <v>18</v>
      </c>
      <c r="F119" s="223" t="s">
        <v>175</v>
      </c>
      <c r="G119" s="221"/>
      <c r="H119" s="224">
        <v>23.6</v>
      </c>
      <c r="I119" s="225"/>
      <c r="J119" s="221"/>
      <c r="K119" s="221"/>
      <c r="L119" s="226"/>
      <c r="M119" s="227"/>
      <c r="N119" s="228"/>
      <c r="O119" s="228"/>
      <c r="P119" s="228"/>
      <c r="Q119" s="228"/>
      <c r="R119" s="228"/>
      <c r="S119" s="228"/>
      <c r="T119" s="229"/>
      <c r="AT119" s="230" t="s">
        <v>172</v>
      </c>
      <c r="AU119" s="230" t="s">
        <v>81</v>
      </c>
      <c r="AV119" s="15" t="s">
        <v>168</v>
      </c>
      <c r="AW119" s="15" t="s">
        <v>34</v>
      </c>
      <c r="AX119" s="15" t="s">
        <v>79</v>
      </c>
      <c r="AY119" s="230" t="s">
        <v>160</v>
      </c>
    </row>
    <row r="120" spans="1:65" s="2" customFormat="1" ht="30" customHeight="1">
      <c r="A120" s="37"/>
      <c r="B120" s="38"/>
      <c r="C120" s="181" t="s">
        <v>205</v>
      </c>
      <c r="D120" s="181" t="s">
        <v>163</v>
      </c>
      <c r="E120" s="182" t="s">
        <v>2626</v>
      </c>
      <c r="F120" s="183" t="s">
        <v>2627</v>
      </c>
      <c r="G120" s="184" t="s">
        <v>178</v>
      </c>
      <c r="H120" s="185">
        <v>12.2</v>
      </c>
      <c r="I120" s="186"/>
      <c r="J120" s="185">
        <f>ROUND(I120*H120,2)</f>
        <v>0</v>
      </c>
      <c r="K120" s="183" t="s">
        <v>167</v>
      </c>
      <c r="L120" s="42"/>
      <c r="M120" s="187" t="s">
        <v>18</v>
      </c>
      <c r="N120" s="188" t="s">
        <v>43</v>
      </c>
      <c r="O120" s="67"/>
      <c r="P120" s="189">
        <f>O120*H120</f>
        <v>0</v>
      </c>
      <c r="Q120" s="189">
        <v>0</v>
      </c>
      <c r="R120" s="189">
        <f>Q120*H120</f>
        <v>0</v>
      </c>
      <c r="S120" s="189">
        <v>0.22</v>
      </c>
      <c r="T120" s="190">
        <f>S120*H120</f>
        <v>2.6839999999999997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91" t="s">
        <v>168</v>
      </c>
      <c r="AT120" s="191" t="s">
        <v>163</v>
      </c>
      <c r="AU120" s="191" t="s">
        <v>81</v>
      </c>
      <c r="AY120" s="20" t="s">
        <v>160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20" t="s">
        <v>79</v>
      </c>
      <c r="BK120" s="192">
        <f>ROUND(I120*H120,2)</f>
        <v>0</v>
      </c>
      <c r="BL120" s="20" t="s">
        <v>168</v>
      </c>
      <c r="BM120" s="191" t="s">
        <v>2628</v>
      </c>
    </row>
    <row r="121" spans="1:65" s="2" customFormat="1">
      <c r="A121" s="37"/>
      <c r="B121" s="38"/>
      <c r="C121" s="39"/>
      <c r="D121" s="193" t="s">
        <v>170</v>
      </c>
      <c r="E121" s="39"/>
      <c r="F121" s="194" t="s">
        <v>2629</v>
      </c>
      <c r="G121" s="39"/>
      <c r="H121" s="39"/>
      <c r="I121" s="195"/>
      <c r="J121" s="39"/>
      <c r="K121" s="39"/>
      <c r="L121" s="42"/>
      <c r="M121" s="196"/>
      <c r="N121" s="197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20" t="s">
        <v>170</v>
      </c>
      <c r="AU121" s="20" t="s">
        <v>81</v>
      </c>
    </row>
    <row r="122" spans="1:65" s="13" customFormat="1">
      <c r="B122" s="198"/>
      <c r="C122" s="199"/>
      <c r="D122" s="200" t="s">
        <v>172</v>
      </c>
      <c r="E122" s="201" t="s">
        <v>18</v>
      </c>
      <c r="F122" s="202" t="s">
        <v>2000</v>
      </c>
      <c r="G122" s="199"/>
      <c r="H122" s="201" t="s">
        <v>18</v>
      </c>
      <c r="I122" s="203"/>
      <c r="J122" s="199"/>
      <c r="K122" s="199"/>
      <c r="L122" s="204"/>
      <c r="M122" s="205"/>
      <c r="N122" s="206"/>
      <c r="O122" s="206"/>
      <c r="P122" s="206"/>
      <c r="Q122" s="206"/>
      <c r="R122" s="206"/>
      <c r="S122" s="206"/>
      <c r="T122" s="207"/>
      <c r="AT122" s="208" t="s">
        <v>172</v>
      </c>
      <c r="AU122" s="208" t="s">
        <v>81</v>
      </c>
      <c r="AV122" s="13" t="s">
        <v>79</v>
      </c>
      <c r="AW122" s="13" t="s">
        <v>34</v>
      </c>
      <c r="AX122" s="13" t="s">
        <v>72</v>
      </c>
      <c r="AY122" s="208" t="s">
        <v>160</v>
      </c>
    </row>
    <row r="123" spans="1:65" s="13" customFormat="1">
      <c r="B123" s="198"/>
      <c r="C123" s="199"/>
      <c r="D123" s="200" t="s">
        <v>172</v>
      </c>
      <c r="E123" s="201" t="s">
        <v>18</v>
      </c>
      <c r="F123" s="202" t="s">
        <v>2621</v>
      </c>
      <c r="G123" s="199"/>
      <c r="H123" s="201" t="s">
        <v>18</v>
      </c>
      <c r="I123" s="203"/>
      <c r="J123" s="199"/>
      <c r="K123" s="199"/>
      <c r="L123" s="204"/>
      <c r="M123" s="205"/>
      <c r="N123" s="206"/>
      <c r="O123" s="206"/>
      <c r="P123" s="206"/>
      <c r="Q123" s="206"/>
      <c r="R123" s="206"/>
      <c r="S123" s="206"/>
      <c r="T123" s="207"/>
      <c r="AT123" s="208" t="s">
        <v>172</v>
      </c>
      <c r="AU123" s="208" t="s">
        <v>81</v>
      </c>
      <c r="AV123" s="13" t="s">
        <v>79</v>
      </c>
      <c r="AW123" s="13" t="s">
        <v>34</v>
      </c>
      <c r="AX123" s="13" t="s">
        <v>72</v>
      </c>
      <c r="AY123" s="208" t="s">
        <v>160</v>
      </c>
    </row>
    <row r="124" spans="1:65" s="14" customFormat="1">
      <c r="B124" s="209"/>
      <c r="C124" s="210"/>
      <c r="D124" s="200" t="s">
        <v>172</v>
      </c>
      <c r="E124" s="211" t="s">
        <v>18</v>
      </c>
      <c r="F124" s="212" t="s">
        <v>2630</v>
      </c>
      <c r="G124" s="210"/>
      <c r="H124" s="213">
        <v>12.2</v>
      </c>
      <c r="I124" s="214"/>
      <c r="J124" s="210"/>
      <c r="K124" s="210"/>
      <c r="L124" s="215"/>
      <c r="M124" s="216"/>
      <c r="N124" s="217"/>
      <c r="O124" s="217"/>
      <c r="P124" s="217"/>
      <c r="Q124" s="217"/>
      <c r="R124" s="217"/>
      <c r="S124" s="217"/>
      <c r="T124" s="218"/>
      <c r="AT124" s="219" t="s">
        <v>172</v>
      </c>
      <c r="AU124" s="219" t="s">
        <v>81</v>
      </c>
      <c r="AV124" s="14" t="s">
        <v>81</v>
      </c>
      <c r="AW124" s="14" t="s">
        <v>34</v>
      </c>
      <c r="AX124" s="14" t="s">
        <v>72</v>
      </c>
      <c r="AY124" s="219" t="s">
        <v>160</v>
      </c>
    </row>
    <row r="125" spans="1:65" s="15" customFormat="1">
      <c r="B125" s="220"/>
      <c r="C125" s="221"/>
      <c r="D125" s="200" t="s">
        <v>172</v>
      </c>
      <c r="E125" s="222" t="s">
        <v>18</v>
      </c>
      <c r="F125" s="223" t="s">
        <v>175</v>
      </c>
      <c r="G125" s="221"/>
      <c r="H125" s="224">
        <v>12.2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172</v>
      </c>
      <c r="AU125" s="230" t="s">
        <v>81</v>
      </c>
      <c r="AV125" s="15" t="s">
        <v>168</v>
      </c>
      <c r="AW125" s="15" t="s">
        <v>34</v>
      </c>
      <c r="AX125" s="15" t="s">
        <v>79</v>
      </c>
      <c r="AY125" s="230" t="s">
        <v>160</v>
      </c>
    </row>
    <row r="126" spans="1:65" s="2" customFormat="1" ht="22.2" customHeight="1">
      <c r="A126" s="37"/>
      <c r="B126" s="38"/>
      <c r="C126" s="181" t="s">
        <v>212</v>
      </c>
      <c r="D126" s="181" t="s">
        <v>163</v>
      </c>
      <c r="E126" s="182" t="s">
        <v>2631</v>
      </c>
      <c r="F126" s="183" t="s">
        <v>2632</v>
      </c>
      <c r="G126" s="184" t="s">
        <v>178</v>
      </c>
      <c r="H126" s="185">
        <v>24.4</v>
      </c>
      <c r="I126" s="186"/>
      <c r="J126" s="185">
        <f>ROUND(I126*H126,2)</f>
        <v>0</v>
      </c>
      <c r="K126" s="183" t="s">
        <v>167</v>
      </c>
      <c r="L126" s="42"/>
      <c r="M126" s="187" t="s">
        <v>18</v>
      </c>
      <c r="N126" s="188" t="s">
        <v>43</v>
      </c>
      <c r="O126" s="67"/>
      <c r="P126" s="189">
        <f>O126*H126</f>
        <v>0</v>
      </c>
      <c r="Q126" s="189">
        <v>1.0000000000000001E-5</v>
      </c>
      <c r="R126" s="189">
        <f>Q126*H126</f>
        <v>2.4399999999999999E-4</v>
      </c>
      <c r="S126" s="189">
        <v>9.1999999999999998E-2</v>
      </c>
      <c r="T126" s="190">
        <f>S126*H126</f>
        <v>2.2447999999999997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91" t="s">
        <v>168</v>
      </c>
      <c r="AT126" s="191" t="s">
        <v>163</v>
      </c>
      <c r="AU126" s="191" t="s">
        <v>81</v>
      </c>
      <c r="AY126" s="20" t="s">
        <v>160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20" t="s">
        <v>79</v>
      </c>
      <c r="BK126" s="192">
        <f>ROUND(I126*H126,2)</f>
        <v>0</v>
      </c>
      <c r="BL126" s="20" t="s">
        <v>168</v>
      </c>
      <c r="BM126" s="191" t="s">
        <v>2633</v>
      </c>
    </row>
    <row r="127" spans="1:65" s="2" customFormat="1">
      <c r="A127" s="37"/>
      <c r="B127" s="38"/>
      <c r="C127" s="39"/>
      <c r="D127" s="193" t="s">
        <v>170</v>
      </c>
      <c r="E127" s="39"/>
      <c r="F127" s="194" t="s">
        <v>2634</v>
      </c>
      <c r="G127" s="39"/>
      <c r="H127" s="39"/>
      <c r="I127" s="195"/>
      <c r="J127" s="39"/>
      <c r="K127" s="39"/>
      <c r="L127" s="42"/>
      <c r="M127" s="196"/>
      <c r="N127" s="197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170</v>
      </c>
      <c r="AU127" s="20" t="s">
        <v>81</v>
      </c>
    </row>
    <row r="128" spans="1:65" s="13" customFormat="1">
      <c r="B128" s="198"/>
      <c r="C128" s="199"/>
      <c r="D128" s="200" t="s">
        <v>172</v>
      </c>
      <c r="E128" s="201" t="s">
        <v>18</v>
      </c>
      <c r="F128" s="202" t="s">
        <v>2000</v>
      </c>
      <c r="G128" s="199"/>
      <c r="H128" s="201" t="s">
        <v>18</v>
      </c>
      <c r="I128" s="203"/>
      <c r="J128" s="199"/>
      <c r="K128" s="199"/>
      <c r="L128" s="204"/>
      <c r="M128" s="205"/>
      <c r="N128" s="206"/>
      <c r="O128" s="206"/>
      <c r="P128" s="206"/>
      <c r="Q128" s="206"/>
      <c r="R128" s="206"/>
      <c r="S128" s="206"/>
      <c r="T128" s="207"/>
      <c r="AT128" s="208" t="s">
        <v>172</v>
      </c>
      <c r="AU128" s="208" t="s">
        <v>81</v>
      </c>
      <c r="AV128" s="13" t="s">
        <v>79</v>
      </c>
      <c r="AW128" s="13" t="s">
        <v>34</v>
      </c>
      <c r="AX128" s="13" t="s">
        <v>72</v>
      </c>
      <c r="AY128" s="208" t="s">
        <v>160</v>
      </c>
    </row>
    <row r="129" spans="1:65" s="13" customFormat="1">
      <c r="B129" s="198"/>
      <c r="C129" s="199"/>
      <c r="D129" s="200" t="s">
        <v>172</v>
      </c>
      <c r="E129" s="201" t="s">
        <v>18</v>
      </c>
      <c r="F129" s="202" t="s">
        <v>2621</v>
      </c>
      <c r="G129" s="199"/>
      <c r="H129" s="201" t="s">
        <v>18</v>
      </c>
      <c r="I129" s="203"/>
      <c r="J129" s="199"/>
      <c r="K129" s="199"/>
      <c r="L129" s="204"/>
      <c r="M129" s="205"/>
      <c r="N129" s="206"/>
      <c r="O129" s="206"/>
      <c r="P129" s="206"/>
      <c r="Q129" s="206"/>
      <c r="R129" s="206"/>
      <c r="S129" s="206"/>
      <c r="T129" s="207"/>
      <c r="AT129" s="208" t="s">
        <v>172</v>
      </c>
      <c r="AU129" s="208" t="s">
        <v>81</v>
      </c>
      <c r="AV129" s="13" t="s">
        <v>79</v>
      </c>
      <c r="AW129" s="13" t="s">
        <v>34</v>
      </c>
      <c r="AX129" s="13" t="s">
        <v>72</v>
      </c>
      <c r="AY129" s="208" t="s">
        <v>160</v>
      </c>
    </row>
    <row r="130" spans="1:65" s="14" customFormat="1">
      <c r="B130" s="209"/>
      <c r="C130" s="210"/>
      <c r="D130" s="200" t="s">
        <v>172</v>
      </c>
      <c r="E130" s="211" t="s">
        <v>18</v>
      </c>
      <c r="F130" s="212" t="s">
        <v>2635</v>
      </c>
      <c r="G130" s="210"/>
      <c r="H130" s="213">
        <v>24.4</v>
      </c>
      <c r="I130" s="214"/>
      <c r="J130" s="210"/>
      <c r="K130" s="210"/>
      <c r="L130" s="215"/>
      <c r="M130" s="216"/>
      <c r="N130" s="217"/>
      <c r="O130" s="217"/>
      <c r="P130" s="217"/>
      <c r="Q130" s="217"/>
      <c r="R130" s="217"/>
      <c r="S130" s="217"/>
      <c r="T130" s="218"/>
      <c r="AT130" s="219" t="s">
        <v>172</v>
      </c>
      <c r="AU130" s="219" t="s">
        <v>81</v>
      </c>
      <c r="AV130" s="14" t="s">
        <v>81</v>
      </c>
      <c r="AW130" s="14" t="s">
        <v>34</v>
      </c>
      <c r="AX130" s="14" t="s">
        <v>72</v>
      </c>
      <c r="AY130" s="219" t="s">
        <v>160</v>
      </c>
    </row>
    <row r="131" spans="1:65" s="15" customFormat="1">
      <c r="B131" s="220"/>
      <c r="C131" s="221"/>
      <c r="D131" s="200" t="s">
        <v>172</v>
      </c>
      <c r="E131" s="222" t="s">
        <v>18</v>
      </c>
      <c r="F131" s="223" t="s">
        <v>175</v>
      </c>
      <c r="G131" s="221"/>
      <c r="H131" s="224">
        <v>24.4</v>
      </c>
      <c r="I131" s="225"/>
      <c r="J131" s="221"/>
      <c r="K131" s="221"/>
      <c r="L131" s="226"/>
      <c r="M131" s="227"/>
      <c r="N131" s="228"/>
      <c r="O131" s="228"/>
      <c r="P131" s="228"/>
      <c r="Q131" s="228"/>
      <c r="R131" s="228"/>
      <c r="S131" s="228"/>
      <c r="T131" s="229"/>
      <c r="AT131" s="230" t="s">
        <v>172</v>
      </c>
      <c r="AU131" s="230" t="s">
        <v>81</v>
      </c>
      <c r="AV131" s="15" t="s">
        <v>168</v>
      </c>
      <c r="AW131" s="15" t="s">
        <v>34</v>
      </c>
      <c r="AX131" s="15" t="s">
        <v>79</v>
      </c>
      <c r="AY131" s="230" t="s">
        <v>160</v>
      </c>
    </row>
    <row r="132" spans="1:65" s="2" customFormat="1" ht="22.2" customHeight="1">
      <c r="A132" s="37"/>
      <c r="B132" s="38"/>
      <c r="C132" s="181" t="s">
        <v>220</v>
      </c>
      <c r="D132" s="181" t="s">
        <v>163</v>
      </c>
      <c r="E132" s="182" t="s">
        <v>2636</v>
      </c>
      <c r="F132" s="183" t="s">
        <v>2637</v>
      </c>
      <c r="G132" s="184" t="s">
        <v>241</v>
      </c>
      <c r="H132" s="185">
        <v>16</v>
      </c>
      <c r="I132" s="186"/>
      <c r="J132" s="185">
        <f>ROUND(I132*H132,2)</f>
        <v>0</v>
      </c>
      <c r="K132" s="183" t="s">
        <v>167</v>
      </c>
      <c r="L132" s="42"/>
      <c r="M132" s="187" t="s">
        <v>18</v>
      </c>
      <c r="N132" s="188" t="s">
        <v>43</v>
      </c>
      <c r="O132" s="67"/>
      <c r="P132" s="189">
        <f>O132*H132</f>
        <v>0</v>
      </c>
      <c r="Q132" s="189">
        <v>0</v>
      </c>
      <c r="R132" s="189">
        <f>Q132*H132</f>
        <v>0</v>
      </c>
      <c r="S132" s="189">
        <v>0.20499999999999999</v>
      </c>
      <c r="T132" s="190">
        <f>S132*H132</f>
        <v>3.28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1" t="s">
        <v>168</v>
      </c>
      <c r="AT132" s="191" t="s">
        <v>163</v>
      </c>
      <c r="AU132" s="191" t="s">
        <v>81</v>
      </c>
      <c r="AY132" s="20" t="s">
        <v>160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20" t="s">
        <v>79</v>
      </c>
      <c r="BK132" s="192">
        <f>ROUND(I132*H132,2)</f>
        <v>0</v>
      </c>
      <c r="BL132" s="20" t="s">
        <v>168</v>
      </c>
      <c r="BM132" s="191" t="s">
        <v>2638</v>
      </c>
    </row>
    <row r="133" spans="1:65" s="2" customFormat="1">
      <c r="A133" s="37"/>
      <c r="B133" s="38"/>
      <c r="C133" s="39"/>
      <c r="D133" s="193" t="s">
        <v>170</v>
      </c>
      <c r="E133" s="39"/>
      <c r="F133" s="194" t="s">
        <v>2639</v>
      </c>
      <c r="G133" s="39"/>
      <c r="H133" s="39"/>
      <c r="I133" s="195"/>
      <c r="J133" s="39"/>
      <c r="K133" s="39"/>
      <c r="L133" s="42"/>
      <c r="M133" s="196"/>
      <c r="N133" s="197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170</v>
      </c>
      <c r="AU133" s="20" t="s">
        <v>81</v>
      </c>
    </row>
    <row r="134" spans="1:65" s="13" customFormat="1">
      <c r="B134" s="198"/>
      <c r="C134" s="199"/>
      <c r="D134" s="200" t="s">
        <v>172</v>
      </c>
      <c r="E134" s="201" t="s">
        <v>18</v>
      </c>
      <c r="F134" s="202" t="s">
        <v>2000</v>
      </c>
      <c r="G134" s="199"/>
      <c r="H134" s="201" t="s">
        <v>18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172</v>
      </c>
      <c r="AU134" s="208" t="s">
        <v>81</v>
      </c>
      <c r="AV134" s="13" t="s">
        <v>79</v>
      </c>
      <c r="AW134" s="13" t="s">
        <v>34</v>
      </c>
      <c r="AX134" s="13" t="s">
        <v>72</v>
      </c>
      <c r="AY134" s="208" t="s">
        <v>160</v>
      </c>
    </row>
    <row r="135" spans="1:65" s="14" customFormat="1">
      <c r="B135" s="209"/>
      <c r="C135" s="210"/>
      <c r="D135" s="200" t="s">
        <v>172</v>
      </c>
      <c r="E135" s="211" t="s">
        <v>18</v>
      </c>
      <c r="F135" s="212" t="s">
        <v>2640</v>
      </c>
      <c r="G135" s="210"/>
      <c r="H135" s="213">
        <v>16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172</v>
      </c>
      <c r="AU135" s="219" t="s">
        <v>81</v>
      </c>
      <c r="AV135" s="14" t="s">
        <v>81</v>
      </c>
      <c r="AW135" s="14" t="s">
        <v>34</v>
      </c>
      <c r="AX135" s="14" t="s">
        <v>79</v>
      </c>
      <c r="AY135" s="219" t="s">
        <v>160</v>
      </c>
    </row>
    <row r="136" spans="1:65" s="2" customFormat="1" ht="14.4" customHeight="1">
      <c r="A136" s="37"/>
      <c r="B136" s="38"/>
      <c r="C136" s="181" t="s">
        <v>161</v>
      </c>
      <c r="D136" s="181" t="s">
        <v>163</v>
      </c>
      <c r="E136" s="182" t="s">
        <v>550</v>
      </c>
      <c r="F136" s="183" t="s">
        <v>551</v>
      </c>
      <c r="G136" s="184" t="s">
        <v>552</v>
      </c>
      <c r="H136" s="185">
        <v>80</v>
      </c>
      <c r="I136" s="186"/>
      <c r="J136" s="185">
        <f>ROUND(I136*H136,2)</f>
        <v>0</v>
      </c>
      <c r="K136" s="183" t="s">
        <v>167</v>
      </c>
      <c r="L136" s="42"/>
      <c r="M136" s="187" t="s">
        <v>18</v>
      </c>
      <c r="N136" s="188" t="s">
        <v>43</v>
      </c>
      <c r="O136" s="67"/>
      <c r="P136" s="189">
        <f>O136*H136</f>
        <v>0</v>
      </c>
      <c r="Q136" s="189">
        <v>3.0000000000000001E-5</v>
      </c>
      <c r="R136" s="189">
        <f>Q136*H136</f>
        <v>2.4000000000000002E-3</v>
      </c>
      <c r="S136" s="189">
        <v>0</v>
      </c>
      <c r="T136" s="190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1" t="s">
        <v>168</v>
      </c>
      <c r="AT136" s="191" t="s">
        <v>163</v>
      </c>
      <c r="AU136" s="191" t="s">
        <v>81</v>
      </c>
      <c r="AY136" s="20" t="s">
        <v>160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20" t="s">
        <v>79</v>
      </c>
      <c r="BK136" s="192">
        <f>ROUND(I136*H136,2)</f>
        <v>0</v>
      </c>
      <c r="BL136" s="20" t="s">
        <v>168</v>
      </c>
      <c r="BM136" s="191" t="s">
        <v>2641</v>
      </c>
    </row>
    <row r="137" spans="1:65" s="2" customFormat="1">
      <c r="A137" s="37"/>
      <c r="B137" s="38"/>
      <c r="C137" s="39"/>
      <c r="D137" s="193" t="s">
        <v>170</v>
      </c>
      <c r="E137" s="39"/>
      <c r="F137" s="194" t="s">
        <v>554</v>
      </c>
      <c r="G137" s="39"/>
      <c r="H137" s="39"/>
      <c r="I137" s="195"/>
      <c r="J137" s="39"/>
      <c r="K137" s="39"/>
      <c r="L137" s="42"/>
      <c r="M137" s="196"/>
      <c r="N137" s="197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20" t="s">
        <v>170</v>
      </c>
      <c r="AU137" s="20" t="s">
        <v>81</v>
      </c>
    </row>
    <row r="138" spans="1:65" s="14" customFormat="1">
      <c r="B138" s="209"/>
      <c r="C138" s="210"/>
      <c r="D138" s="200" t="s">
        <v>172</v>
      </c>
      <c r="E138" s="211" t="s">
        <v>18</v>
      </c>
      <c r="F138" s="212" t="s">
        <v>2642</v>
      </c>
      <c r="G138" s="210"/>
      <c r="H138" s="213">
        <v>80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172</v>
      </c>
      <c r="AU138" s="219" t="s">
        <v>81</v>
      </c>
      <c r="AV138" s="14" t="s">
        <v>81</v>
      </c>
      <c r="AW138" s="14" t="s">
        <v>34</v>
      </c>
      <c r="AX138" s="14" t="s">
        <v>79</v>
      </c>
      <c r="AY138" s="219" t="s">
        <v>160</v>
      </c>
    </row>
    <row r="139" spans="1:65" s="2" customFormat="1" ht="19.8" customHeight="1">
      <c r="A139" s="37"/>
      <c r="B139" s="38"/>
      <c r="C139" s="181" t="s">
        <v>238</v>
      </c>
      <c r="D139" s="181" t="s">
        <v>163</v>
      </c>
      <c r="E139" s="182" t="s">
        <v>556</v>
      </c>
      <c r="F139" s="183" t="s">
        <v>557</v>
      </c>
      <c r="G139" s="184" t="s">
        <v>558</v>
      </c>
      <c r="H139" s="185">
        <v>10</v>
      </c>
      <c r="I139" s="186"/>
      <c r="J139" s="185">
        <f>ROUND(I139*H139,2)</f>
        <v>0</v>
      </c>
      <c r="K139" s="183" t="s">
        <v>167</v>
      </c>
      <c r="L139" s="42"/>
      <c r="M139" s="187" t="s">
        <v>18</v>
      </c>
      <c r="N139" s="188" t="s">
        <v>43</v>
      </c>
      <c r="O139" s="67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1" t="s">
        <v>168</v>
      </c>
      <c r="AT139" s="191" t="s">
        <v>163</v>
      </c>
      <c r="AU139" s="191" t="s">
        <v>81</v>
      </c>
      <c r="AY139" s="20" t="s">
        <v>160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20" t="s">
        <v>79</v>
      </c>
      <c r="BK139" s="192">
        <f>ROUND(I139*H139,2)</f>
        <v>0</v>
      </c>
      <c r="BL139" s="20" t="s">
        <v>168</v>
      </c>
      <c r="BM139" s="191" t="s">
        <v>2643</v>
      </c>
    </row>
    <row r="140" spans="1:65" s="2" customFormat="1">
      <c r="A140" s="37"/>
      <c r="B140" s="38"/>
      <c r="C140" s="39"/>
      <c r="D140" s="193" t="s">
        <v>170</v>
      </c>
      <c r="E140" s="39"/>
      <c r="F140" s="194" t="s">
        <v>560</v>
      </c>
      <c r="G140" s="39"/>
      <c r="H140" s="39"/>
      <c r="I140" s="195"/>
      <c r="J140" s="39"/>
      <c r="K140" s="39"/>
      <c r="L140" s="42"/>
      <c r="M140" s="196"/>
      <c r="N140" s="197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20" t="s">
        <v>170</v>
      </c>
      <c r="AU140" s="20" t="s">
        <v>81</v>
      </c>
    </row>
    <row r="141" spans="1:65" s="14" customFormat="1">
      <c r="B141" s="209"/>
      <c r="C141" s="210"/>
      <c r="D141" s="200" t="s">
        <v>172</v>
      </c>
      <c r="E141" s="211" t="s">
        <v>18</v>
      </c>
      <c r="F141" s="212" t="s">
        <v>2644</v>
      </c>
      <c r="G141" s="210"/>
      <c r="H141" s="213">
        <v>10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172</v>
      </c>
      <c r="AU141" s="219" t="s">
        <v>81</v>
      </c>
      <c r="AV141" s="14" t="s">
        <v>81</v>
      </c>
      <c r="AW141" s="14" t="s">
        <v>34</v>
      </c>
      <c r="AX141" s="14" t="s">
        <v>79</v>
      </c>
      <c r="AY141" s="219" t="s">
        <v>160</v>
      </c>
    </row>
    <row r="142" spans="1:65" s="2" customFormat="1" ht="45" customHeight="1">
      <c r="A142" s="37"/>
      <c r="B142" s="38"/>
      <c r="C142" s="181" t="s">
        <v>244</v>
      </c>
      <c r="D142" s="181" t="s">
        <v>163</v>
      </c>
      <c r="E142" s="182" t="s">
        <v>2645</v>
      </c>
      <c r="F142" s="183" t="s">
        <v>2646</v>
      </c>
      <c r="G142" s="184" t="s">
        <v>241</v>
      </c>
      <c r="H142" s="185">
        <v>1</v>
      </c>
      <c r="I142" s="186"/>
      <c r="J142" s="185">
        <f>ROUND(I142*H142,2)</f>
        <v>0</v>
      </c>
      <c r="K142" s="183" t="s">
        <v>167</v>
      </c>
      <c r="L142" s="42"/>
      <c r="M142" s="187" t="s">
        <v>18</v>
      </c>
      <c r="N142" s="188" t="s">
        <v>43</v>
      </c>
      <c r="O142" s="67"/>
      <c r="P142" s="189">
        <f>O142*H142</f>
        <v>0</v>
      </c>
      <c r="Q142" s="189">
        <v>8.6800000000000002E-3</v>
      </c>
      <c r="R142" s="189">
        <f>Q142*H142</f>
        <v>8.6800000000000002E-3</v>
      </c>
      <c r="S142" s="189">
        <v>0</v>
      </c>
      <c r="T142" s="190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1" t="s">
        <v>168</v>
      </c>
      <c r="AT142" s="191" t="s">
        <v>163</v>
      </c>
      <c r="AU142" s="191" t="s">
        <v>81</v>
      </c>
      <c r="AY142" s="20" t="s">
        <v>160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20" t="s">
        <v>79</v>
      </c>
      <c r="BK142" s="192">
        <f>ROUND(I142*H142,2)</f>
        <v>0</v>
      </c>
      <c r="BL142" s="20" t="s">
        <v>168</v>
      </c>
      <c r="BM142" s="191" t="s">
        <v>2647</v>
      </c>
    </row>
    <row r="143" spans="1:65" s="2" customFormat="1">
      <c r="A143" s="37"/>
      <c r="B143" s="38"/>
      <c r="C143" s="39"/>
      <c r="D143" s="193" t="s">
        <v>170</v>
      </c>
      <c r="E143" s="39"/>
      <c r="F143" s="194" t="s">
        <v>2648</v>
      </c>
      <c r="G143" s="39"/>
      <c r="H143" s="39"/>
      <c r="I143" s="195"/>
      <c r="J143" s="39"/>
      <c r="K143" s="39"/>
      <c r="L143" s="42"/>
      <c r="M143" s="196"/>
      <c r="N143" s="197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170</v>
      </c>
      <c r="AU143" s="20" t="s">
        <v>81</v>
      </c>
    </row>
    <row r="144" spans="1:65" s="13" customFormat="1">
      <c r="B144" s="198"/>
      <c r="C144" s="199"/>
      <c r="D144" s="200" t="s">
        <v>172</v>
      </c>
      <c r="E144" s="201" t="s">
        <v>18</v>
      </c>
      <c r="F144" s="202" t="s">
        <v>2649</v>
      </c>
      <c r="G144" s="199"/>
      <c r="H144" s="201" t="s">
        <v>18</v>
      </c>
      <c r="I144" s="203"/>
      <c r="J144" s="199"/>
      <c r="K144" s="199"/>
      <c r="L144" s="204"/>
      <c r="M144" s="205"/>
      <c r="N144" s="206"/>
      <c r="O144" s="206"/>
      <c r="P144" s="206"/>
      <c r="Q144" s="206"/>
      <c r="R144" s="206"/>
      <c r="S144" s="206"/>
      <c r="T144" s="207"/>
      <c r="AT144" s="208" t="s">
        <v>172</v>
      </c>
      <c r="AU144" s="208" t="s">
        <v>81</v>
      </c>
      <c r="AV144" s="13" t="s">
        <v>79</v>
      </c>
      <c r="AW144" s="13" t="s">
        <v>34</v>
      </c>
      <c r="AX144" s="13" t="s">
        <v>72</v>
      </c>
      <c r="AY144" s="208" t="s">
        <v>160</v>
      </c>
    </row>
    <row r="145" spans="1:65" s="14" customFormat="1">
      <c r="B145" s="209"/>
      <c r="C145" s="210"/>
      <c r="D145" s="200" t="s">
        <v>172</v>
      </c>
      <c r="E145" s="211" t="s">
        <v>18</v>
      </c>
      <c r="F145" s="212" t="s">
        <v>2650</v>
      </c>
      <c r="G145" s="210"/>
      <c r="H145" s="213">
        <v>1</v>
      </c>
      <c r="I145" s="214"/>
      <c r="J145" s="210"/>
      <c r="K145" s="210"/>
      <c r="L145" s="215"/>
      <c r="M145" s="216"/>
      <c r="N145" s="217"/>
      <c r="O145" s="217"/>
      <c r="P145" s="217"/>
      <c r="Q145" s="217"/>
      <c r="R145" s="217"/>
      <c r="S145" s="217"/>
      <c r="T145" s="218"/>
      <c r="AT145" s="219" t="s">
        <v>172</v>
      </c>
      <c r="AU145" s="219" t="s">
        <v>81</v>
      </c>
      <c r="AV145" s="14" t="s">
        <v>81</v>
      </c>
      <c r="AW145" s="14" t="s">
        <v>34</v>
      </c>
      <c r="AX145" s="14" t="s">
        <v>72</v>
      </c>
      <c r="AY145" s="219" t="s">
        <v>160</v>
      </c>
    </row>
    <row r="146" spans="1:65" s="15" customFormat="1">
      <c r="B146" s="220"/>
      <c r="C146" s="221"/>
      <c r="D146" s="200" t="s">
        <v>172</v>
      </c>
      <c r="E146" s="222" t="s">
        <v>18</v>
      </c>
      <c r="F146" s="223" t="s">
        <v>175</v>
      </c>
      <c r="G146" s="221"/>
      <c r="H146" s="224">
        <v>1</v>
      </c>
      <c r="I146" s="225"/>
      <c r="J146" s="221"/>
      <c r="K146" s="221"/>
      <c r="L146" s="226"/>
      <c r="M146" s="227"/>
      <c r="N146" s="228"/>
      <c r="O146" s="228"/>
      <c r="P146" s="228"/>
      <c r="Q146" s="228"/>
      <c r="R146" s="228"/>
      <c r="S146" s="228"/>
      <c r="T146" s="229"/>
      <c r="AT146" s="230" t="s">
        <v>172</v>
      </c>
      <c r="AU146" s="230" t="s">
        <v>81</v>
      </c>
      <c r="AV146" s="15" t="s">
        <v>168</v>
      </c>
      <c r="AW146" s="15" t="s">
        <v>34</v>
      </c>
      <c r="AX146" s="15" t="s">
        <v>79</v>
      </c>
      <c r="AY146" s="230" t="s">
        <v>160</v>
      </c>
    </row>
    <row r="147" spans="1:65" s="2" customFormat="1" ht="45" customHeight="1">
      <c r="A147" s="37"/>
      <c r="B147" s="38"/>
      <c r="C147" s="181" t="s">
        <v>8</v>
      </c>
      <c r="D147" s="181" t="s">
        <v>163</v>
      </c>
      <c r="E147" s="182" t="s">
        <v>2651</v>
      </c>
      <c r="F147" s="183" t="s">
        <v>2652</v>
      </c>
      <c r="G147" s="184" t="s">
        <v>241</v>
      </c>
      <c r="H147" s="185">
        <v>1</v>
      </c>
      <c r="I147" s="186"/>
      <c r="J147" s="185">
        <f>ROUND(I147*H147,2)</f>
        <v>0</v>
      </c>
      <c r="K147" s="183" t="s">
        <v>167</v>
      </c>
      <c r="L147" s="42"/>
      <c r="M147" s="187" t="s">
        <v>18</v>
      </c>
      <c r="N147" s="188" t="s">
        <v>43</v>
      </c>
      <c r="O147" s="67"/>
      <c r="P147" s="189">
        <f>O147*H147</f>
        <v>0</v>
      </c>
      <c r="Q147" s="189">
        <v>1.269E-2</v>
      </c>
      <c r="R147" s="189">
        <f>Q147*H147</f>
        <v>1.269E-2</v>
      </c>
      <c r="S147" s="189">
        <v>0</v>
      </c>
      <c r="T147" s="190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91" t="s">
        <v>168</v>
      </c>
      <c r="AT147" s="191" t="s">
        <v>163</v>
      </c>
      <c r="AU147" s="191" t="s">
        <v>81</v>
      </c>
      <c r="AY147" s="20" t="s">
        <v>160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20" t="s">
        <v>79</v>
      </c>
      <c r="BK147" s="192">
        <f>ROUND(I147*H147,2)</f>
        <v>0</v>
      </c>
      <c r="BL147" s="20" t="s">
        <v>168</v>
      </c>
      <c r="BM147" s="191" t="s">
        <v>2653</v>
      </c>
    </row>
    <row r="148" spans="1:65" s="2" customFormat="1">
      <c r="A148" s="37"/>
      <c r="B148" s="38"/>
      <c r="C148" s="39"/>
      <c r="D148" s="193" t="s">
        <v>170</v>
      </c>
      <c r="E148" s="39"/>
      <c r="F148" s="194" t="s">
        <v>2654</v>
      </c>
      <c r="G148" s="39"/>
      <c r="H148" s="39"/>
      <c r="I148" s="195"/>
      <c r="J148" s="39"/>
      <c r="K148" s="39"/>
      <c r="L148" s="42"/>
      <c r="M148" s="196"/>
      <c r="N148" s="197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20" t="s">
        <v>170</v>
      </c>
      <c r="AU148" s="20" t="s">
        <v>81</v>
      </c>
    </row>
    <row r="149" spans="1:65" s="13" customFormat="1">
      <c r="B149" s="198"/>
      <c r="C149" s="199"/>
      <c r="D149" s="200" t="s">
        <v>172</v>
      </c>
      <c r="E149" s="201" t="s">
        <v>18</v>
      </c>
      <c r="F149" s="202" t="s">
        <v>2649</v>
      </c>
      <c r="G149" s="199"/>
      <c r="H149" s="201" t="s">
        <v>18</v>
      </c>
      <c r="I149" s="203"/>
      <c r="J149" s="199"/>
      <c r="K149" s="199"/>
      <c r="L149" s="204"/>
      <c r="M149" s="205"/>
      <c r="N149" s="206"/>
      <c r="O149" s="206"/>
      <c r="P149" s="206"/>
      <c r="Q149" s="206"/>
      <c r="R149" s="206"/>
      <c r="S149" s="206"/>
      <c r="T149" s="207"/>
      <c r="AT149" s="208" t="s">
        <v>172</v>
      </c>
      <c r="AU149" s="208" t="s">
        <v>81</v>
      </c>
      <c r="AV149" s="13" t="s">
        <v>79</v>
      </c>
      <c r="AW149" s="13" t="s">
        <v>34</v>
      </c>
      <c r="AX149" s="13" t="s">
        <v>72</v>
      </c>
      <c r="AY149" s="208" t="s">
        <v>160</v>
      </c>
    </row>
    <row r="150" spans="1:65" s="14" customFormat="1">
      <c r="B150" s="209"/>
      <c r="C150" s="210"/>
      <c r="D150" s="200" t="s">
        <v>172</v>
      </c>
      <c r="E150" s="211" t="s">
        <v>18</v>
      </c>
      <c r="F150" s="212" t="s">
        <v>2655</v>
      </c>
      <c r="G150" s="210"/>
      <c r="H150" s="213">
        <v>1</v>
      </c>
      <c r="I150" s="214"/>
      <c r="J150" s="210"/>
      <c r="K150" s="210"/>
      <c r="L150" s="215"/>
      <c r="M150" s="216"/>
      <c r="N150" s="217"/>
      <c r="O150" s="217"/>
      <c r="P150" s="217"/>
      <c r="Q150" s="217"/>
      <c r="R150" s="217"/>
      <c r="S150" s="217"/>
      <c r="T150" s="218"/>
      <c r="AT150" s="219" t="s">
        <v>172</v>
      </c>
      <c r="AU150" s="219" t="s">
        <v>81</v>
      </c>
      <c r="AV150" s="14" t="s">
        <v>81</v>
      </c>
      <c r="AW150" s="14" t="s">
        <v>34</v>
      </c>
      <c r="AX150" s="14" t="s">
        <v>72</v>
      </c>
      <c r="AY150" s="219" t="s">
        <v>160</v>
      </c>
    </row>
    <row r="151" spans="1:65" s="15" customFormat="1">
      <c r="B151" s="220"/>
      <c r="C151" s="221"/>
      <c r="D151" s="200" t="s">
        <v>172</v>
      </c>
      <c r="E151" s="222" t="s">
        <v>18</v>
      </c>
      <c r="F151" s="223" t="s">
        <v>175</v>
      </c>
      <c r="G151" s="221"/>
      <c r="H151" s="224">
        <v>1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AT151" s="230" t="s">
        <v>172</v>
      </c>
      <c r="AU151" s="230" t="s">
        <v>81</v>
      </c>
      <c r="AV151" s="15" t="s">
        <v>168</v>
      </c>
      <c r="AW151" s="15" t="s">
        <v>34</v>
      </c>
      <c r="AX151" s="15" t="s">
        <v>79</v>
      </c>
      <c r="AY151" s="230" t="s">
        <v>160</v>
      </c>
    </row>
    <row r="152" spans="1:65" s="2" customFormat="1" ht="22.2" customHeight="1">
      <c r="A152" s="37"/>
      <c r="B152" s="38"/>
      <c r="C152" s="181" t="s">
        <v>255</v>
      </c>
      <c r="D152" s="181" t="s">
        <v>163</v>
      </c>
      <c r="E152" s="182" t="s">
        <v>2062</v>
      </c>
      <c r="F152" s="183" t="s">
        <v>2063</v>
      </c>
      <c r="G152" s="184" t="s">
        <v>166</v>
      </c>
      <c r="H152" s="185">
        <v>29.99</v>
      </c>
      <c r="I152" s="186"/>
      <c r="J152" s="185">
        <f>ROUND(I152*H152,2)</f>
        <v>0</v>
      </c>
      <c r="K152" s="183" t="s">
        <v>167</v>
      </c>
      <c r="L152" s="42"/>
      <c r="M152" s="187" t="s">
        <v>18</v>
      </c>
      <c r="N152" s="188" t="s">
        <v>43</v>
      </c>
      <c r="O152" s="67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1" t="s">
        <v>168</v>
      </c>
      <c r="AT152" s="191" t="s">
        <v>163</v>
      </c>
      <c r="AU152" s="191" t="s">
        <v>81</v>
      </c>
      <c r="AY152" s="20" t="s">
        <v>160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20" t="s">
        <v>79</v>
      </c>
      <c r="BK152" s="192">
        <f>ROUND(I152*H152,2)</f>
        <v>0</v>
      </c>
      <c r="BL152" s="20" t="s">
        <v>168</v>
      </c>
      <c r="BM152" s="191" t="s">
        <v>2656</v>
      </c>
    </row>
    <row r="153" spans="1:65" s="2" customFormat="1">
      <c r="A153" s="37"/>
      <c r="B153" s="38"/>
      <c r="C153" s="39"/>
      <c r="D153" s="193" t="s">
        <v>170</v>
      </c>
      <c r="E153" s="39"/>
      <c r="F153" s="194" t="s">
        <v>2065</v>
      </c>
      <c r="G153" s="39"/>
      <c r="H153" s="39"/>
      <c r="I153" s="195"/>
      <c r="J153" s="39"/>
      <c r="K153" s="39"/>
      <c r="L153" s="42"/>
      <c r="M153" s="196"/>
      <c r="N153" s="197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170</v>
      </c>
      <c r="AU153" s="20" t="s">
        <v>81</v>
      </c>
    </row>
    <row r="154" spans="1:65" s="13" customFormat="1">
      <c r="B154" s="198"/>
      <c r="C154" s="199"/>
      <c r="D154" s="200" t="s">
        <v>172</v>
      </c>
      <c r="E154" s="201" t="s">
        <v>18</v>
      </c>
      <c r="F154" s="202" t="s">
        <v>2657</v>
      </c>
      <c r="G154" s="199"/>
      <c r="H154" s="201" t="s">
        <v>18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172</v>
      </c>
      <c r="AU154" s="208" t="s">
        <v>81</v>
      </c>
      <c r="AV154" s="13" t="s">
        <v>79</v>
      </c>
      <c r="AW154" s="13" t="s">
        <v>34</v>
      </c>
      <c r="AX154" s="13" t="s">
        <v>72</v>
      </c>
      <c r="AY154" s="208" t="s">
        <v>160</v>
      </c>
    </row>
    <row r="155" spans="1:65" s="14" customFormat="1">
      <c r="B155" s="209"/>
      <c r="C155" s="210"/>
      <c r="D155" s="200" t="s">
        <v>172</v>
      </c>
      <c r="E155" s="211" t="s">
        <v>18</v>
      </c>
      <c r="F155" s="212" t="s">
        <v>2658</v>
      </c>
      <c r="G155" s="210"/>
      <c r="H155" s="213">
        <v>52.99</v>
      </c>
      <c r="I155" s="214"/>
      <c r="J155" s="210"/>
      <c r="K155" s="210"/>
      <c r="L155" s="215"/>
      <c r="M155" s="216"/>
      <c r="N155" s="217"/>
      <c r="O155" s="217"/>
      <c r="P155" s="217"/>
      <c r="Q155" s="217"/>
      <c r="R155" s="217"/>
      <c r="S155" s="217"/>
      <c r="T155" s="218"/>
      <c r="AT155" s="219" t="s">
        <v>172</v>
      </c>
      <c r="AU155" s="219" t="s">
        <v>81</v>
      </c>
      <c r="AV155" s="14" t="s">
        <v>81</v>
      </c>
      <c r="AW155" s="14" t="s">
        <v>34</v>
      </c>
      <c r="AX155" s="14" t="s">
        <v>72</v>
      </c>
      <c r="AY155" s="219" t="s">
        <v>160</v>
      </c>
    </row>
    <row r="156" spans="1:65" s="14" customFormat="1">
      <c r="B156" s="209"/>
      <c r="C156" s="210"/>
      <c r="D156" s="200" t="s">
        <v>172</v>
      </c>
      <c r="E156" s="211" t="s">
        <v>18</v>
      </c>
      <c r="F156" s="212" t="s">
        <v>2659</v>
      </c>
      <c r="G156" s="210"/>
      <c r="H156" s="213">
        <v>10.210000000000001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172</v>
      </c>
      <c r="AU156" s="219" t="s">
        <v>81</v>
      </c>
      <c r="AV156" s="14" t="s">
        <v>81</v>
      </c>
      <c r="AW156" s="14" t="s">
        <v>34</v>
      </c>
      <c r="AX156" s="14" t="s">
        <v>72</v>
      </c>
      <c r="AY156" s="219" t="s">
        <v>160</v>
      </c>
    </row>
    <row r="157" spans="1:65" s="14" customFormat="1">
      <c r="B157" s="209"/>
      <c r="C157" s="210"/>
      <c r="D157" s="200" t="s">
        <v>172</v>
      </c>
      <c r="E157" s="211" t="s">
        <v>18</v>
      </c>
      <c r="F157" s="212" t="s">
        <v>2660</v>
      </c>
      <c r="G157" s="210"/>
      <c r="H157" s="213">
        <v>-5.49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172</v>
      </c>
      <c r="AU157" s="219" t="s">
        <v>81</v>
      </c>
      <c r="AV157" s="14" t="s">
        <v>81</v>
      </c>
      <c r="AW157" s="14" t="s">
        <v>34</v>
      </c>
      <c r="AX157" s="14" t="s">
        <v>72</v>
      </c>
      <c r="AY157" s="219" t="s">
        <v>160</v>
      </c>
    </row>
    <row r="158" spans="1:65" s="14" customFormat="1">
      <c r="B158" s="209"/>
      <c r="C158" s="210"/>
      <c r="D158" s="200" t="s">
        <v>172</v>
      </c>
      <c r="E158" s="211" t="s">
        <v>18</v>
      </c>
      <c r="F158" s="212" t="s">
        <v>2661</v>
      </c>
      <c r="G158" s="210"/>
      <c r="H158" s="213">
        <v>-14.87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172</v>
      </c>
      <c r="AU158" s="219" t="s">
        <v>81</v>
      </c>
      <c r="AV158" s="14" t="s">
        <v>81</v>
      </c>
      <c r="AW158" s="14" t="s">
        <v>34</v>
      </c>
      <c r="AX158" s="14" t="s">
        <v>72</v>
      </c>
      <c r="AY158" s="219" t="s">
        <v>160</v>
      </c>
    </row>
    <row r="159" spans="1:65" s="16" customFormat="1">
      <c r="B159" s="231"/>
      <c r="C159" s="232"/>
      <c r="D159" s="200" t="s">
        <v>172</v>
      </c>
      <c r="E159" s="233" t="s">
        <v>18</v>
      </c>
      <c r="F159" s="234" t="s">
        <v>279</v>
      </c>
      <c r="G159" s="232"/>
      <c r="H159" s="235">
        <v>42.84</v>
      </c>
      <c r="I159" s="236"/>
      <c r="J159" s="232"/>
      <c r="K159" s="232"/>
      <c r="L159" s="237"/>
      <c r="M159" s="238"/>
      <c r="N159" s="239"/>
      <c r="O159" s="239"/>
      <c r="P159" s="239"/>
      <c r="Q159" s="239"/>
      <c r="R159" s="239"/>
      <c r="S159" s="239"/>
      <c r="T159" s="240"/>
      <c r="AT159" s="241" t="s">
        <v>172</v>
      </c>
      <c r="AU159" s="241" t="s">
        <v>81</v>
      </c>
      <c r="AV159" s="16" t="s">
        <v>184</v>
      </c>
      <c r="AW159" s="16" t="s">
        <v>34</v>
      </c>
      <c r="AX159" s="16" t="s">
        <v>72</v>
      </c>
      <c r="AY159" s="241" t="s">
        <v>160</v>
      </c>
    </row>
    <row r="160" spans="1:65" s="15" customFormat="1">
      <c r="B160" s="220"/>
      <c r="C160" s="221"/>
      <c r="D160" s="200" t="s">
        <v>172</v>
      </c>
      <c r="E160" s="222" t="s">
        <v>18</v>
      </c>
      <c r="F160" s="223" t="s">
        <v>175</v>
      </c>
      <c r="G160" s="221"/>
      <c r="H160" s="224">
        <v>42.84</v>
      </c>
      <c r="I160" s="225"/>
      <c r="J160" s="221"/>
      <c r="K160" s="221"/>
      <c r="L160" s="226"/>
      <c r="M160" s="227"/>
      <c r="N160" s="228"/>
      <c r="O160" s="228"/>
      <c r="P160" s="228"/>
      <c r="Q160" s="228"/>
      <c r="R160" s="228"/>
      <c r="S160" s="228"/>
      <c r="T160" s="229"/>
      <c r="AT160" s="230" t="s">
        <v>172</v>
      </c>
      <c r="AU160" s="230" t="s">
        <v>81</v>
      </c>
      <c r="AV160" s="15" t="s">
        <v>168</v>
      </c>
      <c r="AW160" s="15" t="s">
        <v>34</v>
      </c>
      <c r="AX160" s="15" t="s">
        <v>72</v>
      </c>
      <c r="AY160" s="230" t="s">
        <v>160</v>
      </c>
    </row>
    <row r="161" spans="1:65" s="13" customFormat="1">
      <c r="B161" s="198"/>
      <c r="C161" s="199"/>
      <c r="D161" s="200" t="s">
        <v>172</v>
      </c>
      <c r="E161" s="201" t="s">
        <v>18</v>
      </c>
      <c r="F161" s="202" t="s">
        <v>568</v>
      </c>
      <c r="G161" s="199"/>
      <c r="H161" s="201" t="s">
        <v>18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172</v>
      </c>
      <c r="AU161" s="208" t="s">
        <v>81</v>
      </c>
      <c r="AV161" s="13" t="s">
        <v>79</v>
      </c>
      <c r="AW161" s="13" t="s">
        <v>34</v>
      </c>
      <c r="AX161" s="13" t="s">
        <v>72</v>
      </c>
      <c r="AY161" s="208" t="s">
        <v>160</v>
      </c>
    </row>
    <row r="162" spans="1:65" s="13" customFormat="1">
      <c r="B162" s="198"/>
      <c r="C162" s="199"/>
      <c r="D162" s="200" t="s">
        <v>172</v>
      </c>
      <c r="E162" s="201" t="s">
        <v>18</v>
      </c>
      <c r="F162" s="202" t="s">
        <v>2081</v>
      </c>
      <c r="G162" s="199"/>
      <c r="H162" s="201" t="s">
        <v>18</v>
      </c>
      <c r="I162" s="203"/>
      <c r="J162" s="199"/>
      <c r="K162" s="199"/>
      <c r="L162" s="204"/>
      <c r="M162" s="205"/>
      <c r="N162" s="206"/>
      <c r="O162" s="206"/>
      <c r="P162" s="206"/>
      <c r="Q162" s="206"/>
      <c r="R162" s="206"/>
      <c r="S162" s="206"/>
      <c r="T162" s="207"/>
      <c r="AT162" s="208" t="s">
        <v>172</v>
      </c>
      <c r="AU162" s="208" t="s">
        <v>81</v>
      </c>
      <c r="AV162" s="13" t="s">
        <v>79</v>
      </c>
      <c r="AW162" s="13" t="s">
        <v>34</v>
      </c>
      <c r="AX162" s="13" t="s">
        <v>72</v>
      </c>
      <c r="AY162" s="208" t="s">
        <v>160</v>
      </c>
    </row>
    <row r="163" spans="1:65" s="14" customFormat="1">
      <c r="B163" s="209"/>
      <c r="C163" s="210"/>
      <c r="D163" s="200" t="s">
        <v>172</v>
      </c>
      <c r="E163" s="211" t="s">
        <v>18</v>
      </c>
      <c r="F163" s="212" t="s">
        <v>2662</v>
      </c>
      <c r="G163" s="210"/>
      <c r="H163" s="213">
        <v>29.99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172</v>
      </c>
      <c r="AU163" s="219" t="s">
        <v>81</v>
      </c>
      <c r="AV163" s="14" t="s">
        <v>81</v>
      </c>
      <c r="AW163" s="14" t="s">
        <v>34</v>
      </c>
      <c r="AX163" s="14" t="s">
        <v>72</v>
      </c>
      <c r="AY163" s="219" t="s">
        <v>160</v>
      </c>
    </row>
    <row r="164" spans="1:65" s="15" customFormat="1">
      <c r="B164" s="220"/>
      <c r="C164" s="221"/>
      <c r="D164" s="200" t="s">
        <v>172</v>
      </c>
      <c r="E164" s="222" t="s">
        <v>18</v>
      </c>
      <c r="F164" s="223" t="s">
        <v>175</v>
      </c>
      <c r="G164" s="221"/>
      <c r="H164" s="224">
        <v>29.99</v>
      </c>
      <c r="I164" s="225"/>
      <c r="J164" s="221"/>
      <c r="K164" s="221"/>
      <c r="L164" s="226"/>
      <c r="M164" s="227"/>
      <c r="N164" s="228"/>
      <c r="O164" s="228"/>
      <c r="P164" s="228"/>
      <c r="Q164" s="228"/>
      <c r="R164" s="228"/>
      <c r="S164" s="228"/>
      <c r="T164" s="229"/>
      <c r="AT164" s="230" t="s">
        <v>172</v>
      </c>
      <c r="AU164" s="230" t="s">
        <v>81</v>
      </c>
      <c r="AV164" s="15" t="s">
        <v>168</v>
      </c>
      <c r="AW164" s="15" t="s">
        <v>34</v>
      </c>
      <c r="AX164" s="15" t="s">
        <v>79</v>
      </c>
      <c r="AY164" s="230" t="s">
        <v>160</v>
      </c>
    </row>
    <row r="165" spans="1:65" s="2" customFormat="1" ht="22.2" customHeight="1">
      <c r="A165" s="37"/>
      <c r="B165" s="38"/>
      <c r="C165" s="181" t="s">
        <v>261</v>
      </c>
      <c r="D165" s="181" t="s">
        <v>163</v>
      </c>
      <c r="E165" s="182" t="s">
        <v>2083</v>
      </c>
      <c r="F165" s="183" t="s">
        <v>2084</v>
      </c>
      <c r="G165" s="184" t="s">
        <v>166</v>
      </c>
      <c r="H165" s="185">
        <v>12.85</v>
      </c>
      <c r="I165" s="186"/>
      <c r="J165" s="185">
        <f>ROUND(I165*H165,2)</f>
        <v>0</v>
      </c>
      <c r="K165" s="183" t="s">
        <v>167</v>
      </c>
      <c r="L165" s="42"/>
      <c r="M165" s="187" t="s">
        <v>18</v>
      </c>
      <c r="N165" s="188" t="s">
        <v>43</v>
      </c>
      <c r="O165" s="67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91" t="s">
        <v>168</v>
      </c>
      <c r="AT165" s="191" t="s">
        <v>163</v>
      </c>
      <c r="AU165" s="191" t="s">
        <v>81</v>
      </c>
      <c r="AY165" s="20" t="s">
        <v>160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20" t="s">
        <v>79</v>
      </c>
      <c r="BK165" s="192">
        <f>ROUND(I165*H165,2)</f>
        <v>0</v>
      </c>
      <c r="BL165" s="20" t="s">
        <v>168</v>
      </c>
      <c r="BM165" s="191" t="s">
        <v>2663</v>
      </c>
    </row>
    <row r="166" spans="1:65" s="2" customFormat="1">
      <c r="A166" s="37"/>
      <c r="B166" s="38"/>
      <c r="C166" s="39"/>
      <c r="D166" s="193" t="s">
        <v>170</v>
      </c>
      <c r="E166" s="39"/>
      <c r="F166" s="194" t="s">
        <v>2086</v>
      </c>
      <c r="G166" s="39"/>
      <c r="H166" s="39"/>
      <c r="I166" s="195"/>
      <c r="J166" s="39"/>
      <c r="K166" s="39"/>
      <c r="L166" s="42"/>
      <c r="M166" s="196"/>
      <c r="N166" s="197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170</v>
      </c>
      <c r="AU166" s="20" t="s">
        <v>81</v>
      </c>
    </row>
    <row r="167" spans="1:65" s="13" customFormat="1">
      <c r="B167" s="198"/>
      <c r="C167" s="199"/>
      <c r="D167" s="200" t="s">
        <v>172</v>
      </c>
      <c r="E167" s="201" t="s">
        <v>18</v>
      </c>
      <c r="F167" s="202" t="s">
        <v>2087</v>
      </c>
      <c r="G167" s="199"/>
      <c r="H167" s="201" t="s">
        <v>18</v>
      </c>
      <c r="I167" s="203"/>
      <c r="J167" s="199"/>
      <c r="K167" s="199"/>
      <c r="L167" s="204"/>
      <c r="M167" s="205"/>
      <c r="N167" s="206"/>
      <c r="O167" s="206"/>
      <c r="P167" s="206"/>
      <c r="Q167" s="206"/>
      <c r="R167" s="206"/>
      <c r="S167" s="206"/>
      <c r="T167" s="207"/>
      <c r="AT167" s="208" t="s">
        <v>172</v>
      </c>
      <c r="AU167" s="208" t="s">
        <v>81</v>
      </c>
      <c r="AV167" s="13" t="s">
        <v>79</v>
      </c>
      <c r="AW167" s="13" t="s">
        <v>34</v>
      </c>
      <c r="AX167" s="13" t="s">
        <v>72</v>
      </c>
      <c r="AY167" s="208" t="s">
        <v>160</v>
      </c>
    </row>
    <row r="168" spans="1:65" s="13" customFormat="1">
      <c r="B168" s="198"/>
      <c r="C168" s="199"/>
      <c r="D168" s="200" t="s">
        <v>172</v>
      </c>
      <c r="E168" s="201" t="s">
        <v>18</v>
      </c>
      <c r="F168" s="202" t="s">
        <v>2081</v>
      </c>
      <c r="G168" s="199"/>
      <c r="H168" s="201" t="s">
        <v>18</v>
      </c>
      <c r="I168" s="203"/>
      <c r="J168" s="199"/>
      <c r="K168" s="199"/>
      <c r="L168" s="204"/>
      <c r="M168" s="205"/>
      <c r="N168" s="206"/>
      <c r="O168" s="206"/>
      <c r="P168" s="206"/>
      <c r="Q168" s="206"/>
      <c r="R168" s="206"/>
      <c r="S168" s="206"/>
      <c r="T168" s="207"/>
      <c r="AT168" s="208" t="s">
        <v>172</v>
      </c>
      <c r="AU168" s="208" t="s">
        <v>81</v>
      </c>
      <c r="AV168" s="13" t="s">
        <v>79</v>
      </c>
      <c r="AW168" s="13" t="s">
        <v>34</v>
      </c>
      <c r="AX168" s="13" t="s">
        <v>72</v>
      </c>
      <c r="AY168" s="208" t="s">
        <v>160</v>
      </c>
    </row>
    <row r="169" spans="1:65" s="14" customFormat="1">
      <c r="B169" s="209"/>
      <c r="C169" s="210"/>
      <c r="D169" s="200" t="s">
        <v>172</v>
      </c>
      <c r="E169" s="211" t="s">
        <v>18</v>
      </c>
      <c r="F169" s="212" t="s">
        <v>2664</v>
      </c>
      <c r="G169" s="210"/>
      <c r="H169" s="213">
        <v>12.85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172</v>
      </c>
      <c r="AU169" s="219" t="s">
        <v>81</v>
      </c>
      <c r="AV169" s="14" t="s">
        <v>81</v>
      </c>
      <c r="AW169" s="14" t="s">
        <v>34</v>
      </c>
      <c r="AX169" s="14" t="s">
        <v>72</v>
      </c>
      <c r="AY169" s="219" t="s">
        <v>160</v>
      </c>
    </row>
    <row r="170" spans="1:65" s="15" customFormat="1">
      <c r="B170" s="220"/>
      <c r="C170" s="221"/>
      <c r="D170" s="200" t="s">
        <v>172</v>
      </c>
      <c r="E170" s="222" t="s">
        <v>18</v>
      </c>
      <c r="F170" s="223" t="s">
        <v>175</v>
      </c>
      <c r="G170" s="221"/>
      <c r="H170" s="224">
        <v>12.85</v>
      </c>
      <c r="I170" s="225"/>
      <c r="J170" s="221"/>
      <c r="K170" s="221"/>
      <c r="L170" s="226"/>
      <c r="M170" s="227"/>
      <c r="N170" s="228"/>
      <c r="O170" s="228"/>
      <c r="P170" s="228"/>
      <c r="Q170" s="228"/>
      <c r="R170" s="228"/>
      <c r="S170" s="228"/>
      <c r="T170" s="229"/>
      <c r="AT170" s="230" t="s">
        <v>172</v>
      </c>
      <c r="AU170" s="230" t="s">
        <v>81</v>
      </c>
      <c r="AV170" s="15" t="s">
        <v>168</v>
      </c>
      <c r="AW170" s="15" t="s">
        <v>34</v>
      </c>
      <c r="AX170" s="15" t="s">
        <v>79</v>
      </c>
      <c r="AY170" s="230" t="s">
        <v>160</v>
      </c>
    </row>
    <row r="171" spans="1:65" s="2" customFormat="1" ht="22.2" customHeight="1">
      <c r="A171" s="37"/>
      <c r="B171" s="38"/>
      <c r="C171" s="181" t="s">
        <v>271</v>
      </c>
      <c r="D171" s="181" t="s">
        <v>163</v>
      </c>
      <c r="E171" s="182" t="s">
        <v>2089</v>
      </c>
      <c r="F171" s="183" t="s">
        <v>2090</v>
      </c>
      <c r="G171" s="184" t="s">
        <v>166</v>
      </c>
      <c r="H171" s="185">
        <v>4.37</v>
      </c>
      <c r="I171" s="186"/>
      <c r="J171" s="185">
        <f>ROUND(I171*H171,2)</f>
        <v>0</v>
      </c>
      <c r="K171" s="183" t="s">
        <v>167</v>
      </c>
      <c r="L171" s="42"/>
      <c r="M171" s="187" t="s">
        <v>18</v>
      </c>
      <c r="N171" s="188" t="s">
        <v>43</v>
      </c>
      <c r="O171" s="67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91" t="s">
        <v>168</v>
      </c>
      <c r="AT171" s="191" t="s">
        <v>163</v>
      </c>
      <c r="AU171" s="191" t="s">
        <v>81</v>
      </c>
      <c r="AY171" s="20" t="s">
        <v>160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20" t="s">
        <v>79</v>
      </c>
      <c r="BK171" s="192">
        <f>ROUND(I171*H171,2)</f>
        <v>0</v>
      </c>
      <c r="BL171" s="20" t="s">
        <v>168</v>
      </c>
      <c r="BM171" s="191" t="s">
        <v>2665</v>
      </c>
    </row>
    <row r="172" spans="1:65" s="2" customFormat="1">
      <c r="A172" s="37"/>
      <c r="B172" s="38"/>
      <c r="C172" s="39"/>
      <c r="D172" s="193" t="s">
        <v>170</v>
      </c>
      <c r="E172" s="39"/>
      <c r="F172" s="194" t="s">
        <v>2092</v>
      </c>
      <c r="G172" s="39"/>
      <c r="H172" s="39"/>
      <c r="I172" s="195"/>
      <c r="J172" s="39"/>
      <c r="K172" s="39"/>
      <c r="L172" s="42"/>
      <c r="M172" s="196"/>
      <c r="N172" s="197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170</v>
      </c>
      <c r="AU172" s="20" t="s">
        <v>81</v>
      </c>
    </row>
    <row r="173" spans="1:65" s="14" customFormat="1">
      <c r="B173" s="209"/>
      <c r="C173" s="210"/>
      <c r="D173" s="200" t="s">
        <v>172</v>
      </c>
      <c r="E173" s="211" t="s">
        <v>18</v>
      </c>
      <c r="F173" s="212" t="s">
        <v>2666</v>
      </c>
      <c r="G173" s="210"/>
      <c r="H173" s="213">
        <v>1.71</v>
      </c>
      <c r="I173" s="214"/>
      <c r="J173" s="210"/>
      <c r="K173" s="210"/>
      <c r="L173" s="215"/>
      <c r="M173" s="216"/>
      <c r="N173" s="217"/>
      <c r="O173" s="217"/>
      <c r="P173" s="217"/>
      <c r="Q173" s="217"/>
      <c r="R173" s="217"/>
      <c r="S173" s="217"/>
      <c r="T173" s="218"/>
      <c r="AT173" s="219" t="s">
        <v>172</v>
      </c>
      <c r="AU173" s="219" t="s">
        <v>81</v>
      </c>
      <c r="AV173" s="14" t="s">
        <v>81</v>
      </c>
      <c r="AW173" s="14" t="s">
        <v>34</v>
      </c>
      <c r="AX173" s="14" t="s">
        <v>72</v>
      </c>
      <c r="AY173" s="219" t="s">
        <v>160</v>
      </c>
    </row>
    <row r="174" spans="1:65" s="14" customFormat="1">
      <c r="B174" s="209"/>
      <c r="C174" s="210"/>
      <c r="D174" s="200" t="s">
        <v>172</v>
      </c>
      <c r="E174" s="211" t="s">
        <v>18</v>
      </c>
      <c r="F174" s="212" t="s">
        <v>2667</v>
      </c>
      <c r="G174" s="210"/>
      <c r="H174" s="213">
        <v>2.66</v>
      </c>
      <c r="I174" s="214"/>
      <c r="J174" s="210"/>
      <c r="K174" s="210"/>
      <c r="L174" s="215"/>
      <c r="M174" s="216"/>
      <c r="N174" s="217"/>
      <c r="O174" s="217"/>
      <c r="P174" s="217"/>
      <c r="Q174" s="217"/>
      <c r="R174" s="217"/>
      <c r="S174" s="217"/>
      <c r="T174" s="218"/>
      <c r="AT174" s="219" t="s">
        <v>172</v>
      </c>
      <c r="AU174" s="219" t="s">
        <v>81</v>
      </c>
      <c r="AV174" s="14" t="s">
        <v>81</v>
      </c>
      <c r="AW174" s="14" t="s">
        <v>34</v>
      </c>
      <c r="AX174" s="14" t="s">
        <v>72</v>
      </c>
      <c r="AY174" s="219" t="s">
        <v>160</v>
      </c>
    </row>
    <row r="175" spans="1:65" s="15" customFormat="1">
      <c r="B175" s="220"/>
      <c r="C175" s="221"/>
      <c r="D175" s="200" t="s">
        <v>172</v>
      </c>
      <c r="E175" s="222" t="s">
        <v>18</v>
      </c>
      <c r="F175" s="223" t="s">
        <v>175</v>
      </c>
      <c r="G175" s="221"/>
      <c r="H175" s="224">
        <v>4.37</v>
      </c>
      <c r="I175" s="225"/>
      <c r="J175" s="221"/>
      <c r="K175" s="221"/>
      <c r="L175" s="226"/>
      <c r="M175" s="227"/>
      <c r="N175" s="228"/>
      <c r="O175" s="228"/>
      <c r="P175" s="228"/>
      <c r="Q175" s="228"/>
      <c r="R175" s="228"/>
      <c r="S175" s="228"/>
      <c r="T175" s="229"/>
      <c r="AT175" s="230" t="s">
        <v>172</v>
      </c>
      <c r="AU175" s="230" t="s">
        <v>81</v>
      </c>
      <c r="AV175" s="15" t="s">
        <v>168</v>
      </c>
      <c r="AW175" s="15" t="s">
        <v>34</v>
      </c>
      <c r="AX175" s="15" t="s">
        <v>79</v>
      </c>
      <c r="AY175" s="230" t="s">
        <v>160</v>
      </c>
    </row>
    <row r="176" spans="1:65" s="2" customFormat="1" ht="19.8" customHeight="1">
      <c r="A176" s="37"/>
      <c r="B176" s="38"/>
      <c r="C176" s="181" t="s">
        <v>201</v>
      </c>
      <c r="D176" s="181" t="s">
        <v>163</v>
      </c>
      <c r="E176" s="182" t="s">
        <v>2098</v>
      </c>
      <c r="F176" s="183" t="s">
        <v>2099</v>
      </c>
      <c r="G176" s="184" t="s">
        <v>178</v>
      </c>
      <c r="H176" s="185">
        <v>126.42</v>
      </c>
      <c r="I176" s="186"/>
      <c r="J176" s="185">
        <f>ROUND(I176*H176,2)</f>
        <v>0</v>
      </c>
      <c r="K176" s="183" t="s">
        <v>167</v>
      </c>
      <c r="L176" s="42"/>
      <c r="M176" s="187" t="s">
        <v>18</v>
      </c>
      <c r="N176" s="188" t="s">
        <v>43</v>
      </c>
      <c r="O176" s="67"/>
      <c r="P176" s="189">
        <f>O176*H176</f>
        <v>0</v>
      </c>
      <c r="Q176" s="189">
        <v>8.4000000000000003E-4</v>
      </c>
      <c r="R176" s="189">
        <f>Q176*H176</f>
        <v>0.1061928</v>
      </c>
      <c r="S176" s="189">
        <v>0</v>
      </c>
      <c r="T176" s="190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1" t="s">
        <v>168</v>
      </c>
      <c r="AT176" s="191" t="s">
        <v>163</v>
      </c>
      <c r="AU176" s="191" t="s">
        <v>81</v>
      </c>
      <c r="AY176" s="20" t="s">
        <v>160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20" t="s">
        <v>79</v>
      </c>
      <c r="BK176" s="192">
        <f>ROUND(I176*H176,2)</f>
        <v>0</v>
      </c>
      <c r="BL176" s="20" t="s">
        <v>168</v>
      </c>
      <c r="BM176" s="191" t="s">
        <v>2668</v>
      </c>
    </row>
    <row r="177" spans="1:65" s="2" customFormat="1">
      <c r="A177" s="37"/>
      <c r="B177" s="38"/>
      <c r="C177" s="39"/>
      <c r="D177" s="193" t="s">
        <v>170</v>
      </c>
      <c r="E177" s="39"/>
      <c r="F177" s="194" t="s">
        <v>2101</v>
      </c>
      <c r="G177" s="39"/>
      <c r="H177" s="39"/>
      <c r="I177" s="195"/>
      <c r="J177" s="39"/>
      <c r="K177" s="39"/>
      <c r="L177" s="42"/>
      <c r="M177" s="196"/>
      <c r="N177" s="197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170</v>
      </c>
      <c r="AU177" s="20" t="s">
        <v>81</v>
      </c>
    </row>
    <row r="178" spans="1:65" s="13" customFormat="1">
      <c r="B178" s="198"/>
      <c r="C178" s="199"/>
      <c r="D178" s="200" t="s">
        <v>172</v>
      </c>
      <c r="E178" s="201" t="s">
        <v>18</v>
      </c>
      <c r="F178" s="202" t="s">
        <v>2657</v>
      </c>
      <c r="G178" s="199"/>
      <c r="H178" s="201" t="s">
        <v>18</v>
      </c>
      <c r="I178" s="203"/>
      <c r="J178" s="199"/>
      <c r="K178" s="199"/>
      <c r="L178" s="204"/>
      <c r="M178" s="205"/>
      <c r="N178" s="206"/>
      <c r="O178" s="206"/>
      <c r="P178" s="206"/>
      <c r="Q178" s="206"/>
      <c r="R178" s="206"/>
      <c r="S178" s="206"/>
      <c r="T178" s="207"/>
      <c r="AT178" s="208" t="s">
        <v>172</v>
      </c>
      <c r="AU178" s="208" t="s">
        <v>81</v>
      </c>
      <c r="AV178" s="13" t="s">
        <v>79</v>
      </c>
      <c r="AW178" s="13" t="s">
        <v>34</v>
      </c>
      <c r="AX178" s="13" t="s">
        <v>72</v>
      </c>
      <c r="AY178" s="208" t="s">
        <v>160</v>
      </c>
    </row>
    <row r="179" spans="1:65" s="14" customFormat="1">
      <c r="B179" s="209"/>
      <c r="C179" s="210"/>
      <c r="D179" s="200" t="s">
        <v>172</v>
      </c>
      <c r="E179" s="211" t="s">
        <v>18</v>
      </c>
      <c r="F179" s="212" t="s">
        <v>2669</v>
      </c>
      <c r="G179" s="210"/>
      <c r="H179" s="213">
        <v>105.99</v>
      </c>
      <c r="I179" s="214"/>
      <c r="J179" s="210"/>
      <c r="K179" s="210"/>
      <c r="L179" s="215"/>
      <c r="M179" s="216"/>
      <c r="N179" s="217"/>
      <c r="O179" s="217"/>
      <c r="P179" s="217"/>
      <c r="Q179" s="217"/>
      <c r="R179" s="217"/>
      <c r="S179" s="217"/>
      <c r="T179" s="218"/>
      <c r="AT179" s="219" t="s">
        <v>172</v>
      </c>
      <c r="AU179" s="219" t="s">
        <v>81</v>
      </c>
      <c r="AV179" s="14" t="s">
        <v>81</v>
      </c>
      <c r="AW179" s="14" t="s">
        <v>34</v>
      </c>
      <c r="AX179" s="14" t="s">
        <v>72</v>
      </c>
      <c r="AY179" s="219" t="s">
        <v>160</v>
      </c>
    </row>
    <row r="180" spans="1:65" s="14" customFormat="1">
      <c r="B180" s="209"/>
      <c r="C180" s="210"/>
      <c r="D180" s="200" t="s">
        <v>172</v>
      </c>
      <c r="E180" s="211" t="s">
        <v>18</v>
      </c>
      <c r="F180" s="212" t="s">
        <v>2670</v>
      </c>
      <c r="G180" s="210"/>
      <c r="H180" s="213">
        <v>20.43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172</v>
      </c>
      <c r="AU180" s="219" t="s">
        <v>81</v>
      </c>
      <c r="AV180" s="14" t="s">
        <v>81</v>
      </c>
      <c r="AW180" s="14" t="s">
        <v>34</v>
      </c>
      <c r="AX180" s="14" t="s">
        <v>72</v>
      </c>
      <c r="AY180" s="219" t="s">
        <v>160</v>
      </c>
    </row>
    <row r="181" spans="1:65" s="15" customFormat="1">
      <c r="B181" s="220"/>
      <c r="C181" s="221"/>
      <c r="D181" s="200" t="s">
        <v>172</v>
      </c>
      <c r="E181" s="222" t="s">
        <v>18</v>
      </c>
      <c r="F181" s="223" t="s">
        <v>175</v>
      </c>
      <c r="G181" s="221"/>
      <c r="H181" s="224">
        <v>126.42</v>
      </c>
      <c r="I181" s="225"/>
      <c r="J181" s="221"/>
      <c r="K181" s="221"/>
      <c r="L181" s="226"/>
      <c r="M181" s="227"/>
      <c r="N181" s="228"/>
      <c r="O181" s="228"/>
      <c r="P181" s="228"/>
      <c r="Q181" s="228"/>
      <c r="R181" s="228"/>
      <c r="S181" s="228"/>
      <c r="T181" s="229"/>
      <c r="AT181" s="230" t="s">
        <v>172</v>
      </c>
      <c r="AU181" s="230" t="s">
        <v>81</v>
      </c>
      <c r="AV181" s="15" t="s">
        <v>168</v>
      </c>
      <c r="AW181" s="15" t="s">
        <v>34</v>
      </c>
      <c r="AX181" s="15" t="s">
        <v>79</v>
      </c>
      <c r="AY181" s="230" t="s">
        <v>160</v>
      </c>
    </row>
    <row r="182" spans="1:65" s="2" customFormat="1" ht="22.2" customHeight="1">
      <c r="A182" s="37"/>
      <c r="B182" s="38"/>
      <c r="C182" s="181" t="s">
        <v>309</v>
      </c>
      <c r="D182" s="181" t="s">
        <v>163</v>
      </c>
      <c r="E182" s="182" t="s">
        <v>2108</v>
      </c>
      <c r="F182" s="183" t="s">
        <v>2109</v>
      </c>
      <c r="G182" s="184" t="s">
        <v>178</v>
      </c>
      <c r="H182" s="185">
        <v>126.42</v>
      </c>
      <c r="I182" s="186"/>
      <c r="J182" s="185">
        <f>ROUND(I182*H182,2)</f>
        <v>0</v>
      </c>
      <c r="K182" s="183" t="s">
        <v>167</v>
      </c>
      <c r="L182" s="42"/>
      <c r="M182" s="187" t="s">
        <v>18</v>
      </c>
      <c r="N182" s="188" t="s">
        <v>43</v>
      </c>
      <c r="O182" s="67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1" t="s">
        <v>168</v>
      </c>
      <c r="AT182" s="191" t="s">
        <v>163</v>
      </c>
      <c r="AU182" s="191" t="s">
        <v>81</v>
      </c>
      <c r="AY182" s="20" t="s">
        <v>160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20" t="s">
        <v>79</v>
      </c>
      <c r="BK182" s="192">
        <f>ROUND(I182*H182,2)</f>
        <v>0</v>
      </c>
      <c r="BL182" s="20" t="s">
        <v>168</v>
      </c>
      <c r="BM182" s="191" t="s">
        <v>2671</v>
      </c>
    </row>
    <row r="183" spans="1:65" s="2" customFormat="1">
      <c r="A183" s="37"/>
      <c r="B183" s="38"/>
      <c r="C183" s="39"/>
      <c r="D183" s="193" t="s">
        <v>170</v>
      </c>
      <c r="E183" s="39"/>
      <c r="F183" s="194" t="s">
        <v>2111</v>
      </c>
      <c r="G183" s="39"/>
      <c r="H183" s="39"/>
      <c r="I183" s="195"/>
      <c r="J183" s="39"/>
      <c r="K183" s="39"/>
      <c r="L183" s="42"/>
      <c r="M183" s="196"/>
      <c r="N183" s="197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170</v>
      </c>
      <c r="AU183" s="20" t="s">
        <v>81</v>
      </c>
    </row>
    <row r="184" spans="1:65" s="14" customFormat="1">
      <c r="B184" s="209"/>
      <c r="C184" s="210"/>
      <c r="D184" s="200" t="s">
        <v>172</v>
      </c>
      <c r="E184" s="211" t="s">
        <v>18</v>
      </c>
      <c r="F184" s="212" t="s">
        <v>2672</v>
      </c>
      <c r="G184" s="210"/>
      <c r="H184" s="213">
        <v>126.42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172</v>
      </c>
      <c r="AU184" s="219" t="s">
        <v>81</v>
      </c>
      <c r="AV184" s="14" t="s">
        <v>81</v>
      </c>
      <c r="AW184" s="14" t="s">
        <v>34</v>
      </c>
      <c r="AX184" s="14" t="s">
        <v>79</v>
      </c>
      <c r="AY184" s="219" t="s">
        <v>160</v>
      </c>
    </row>
    <row r="185" spans="1:65" s="2" customFormat="1" ht="30" customHeight="1">
      <c r="A185" s="37"/>
      <c r="B185" s="38"/>
      <c r="C185" s="181" t="s">
        <v>316</v>
      </c>
      <c r="D185" s="181" t="s">
        <v>163</v>
      </c>
      <c r="E185" s="182" t="s">
        <v>593</v>
      </c>
      <c r="F185" s="183" t="s">
        <v>594</v>
      </c>
      <c r="G185" s="184" t="s">
        <v>166</v>
      </c>
      <c r="H185" s="185">
        <v>45.5</v>
      </c>
      <c r="I185" s="186"/>
      <c r="J185" s="185">
        <f>ROUND(I185*H185,2)</f>
        <v>0</v>
      </c>
      <c r="K185" s="183" t="s">
        <v>167</v>
      </c>
      <c r="L185" s="42"/>
      <c r="M185" s="187" t="s">
        <v>18</v>
      </c>
      <c r="N185" s="188" t="s">
        <v>43</v>
      </c>
      <c r="O185" s="67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1" t="s">
        <v>168</v>
      </c>
      <c r="AT185" s="191" t="s">
        <v>163</v>
      </c>
      <c r="AU185" s="191" t="s">
        <v>81</v>
      </c>
      <c r="AY185" s="20" t="s">
        <v>160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20" t="s">
        <v>79</v>
      </c>
      <c r="BK185" s="192">
        <f>ROUND(I185*H185,2)</f>
        <v>0</v>
      </c>
      <c r="BL185" s="20" t="s">
        <v>168</v>
      </c>
      <c r="BM185" s="191" t="s">
        <v>2673</v>
      </c>
    </row>
    <row r="186" spans="1:65" s="2" customFormat="1">
      <c r="A186" s="37"/>
      <c r="B186" s="38"/>
      <c r="C186" s="39"/>
      <c r="D186" s="193" t="s">
        <v>170</v>
      </c>
      <c r="E186" s="39"/>
      <c r="F186" s="194" t="s">
        <v>596</v>
      </c>
      <c r="G186" s="39"/>
      <c r="H186" s="39"/>
      <c r="I186" s="195"/>
      <c r="J186" s="39"/>
      <c r="K186" s="39"/>
      <c r="L186" s="42"/>
      <c r="M186" s="196"/>
      <c r="N186" s="197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170</v>
      </c>
      <c r="AU186" s="20" t="s">
        <v>81</v>
      </c>
    </row>
    <row r="187" spans="1:65" s="13" customFormat="1">
      <c r="B187" s="198"/>
      <c r="C187" s="199"/>
      <c r="D187" s="200" t="s">
        <v>172</v>
      </c>
      <c r="E187" s="201" t="s">
        <v>18</v>
      </c>
      <c r="F187" s="202" t="s">
        <v>2114</v>
      </c>
      <c r="G187" s="199"/>
      <c r="H187" s="201" t="s">
        <v>18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172</v>
      </c>
      <c r="AU187" s="208" t="s">
        <v>81</v>
      </c>
      <c r="AV187" s="13" t="s">
        <v>79</v>
      </c>
      <c r="AW187" s="13" t="s">
        <v>34</v>
      </c>
      <c r="AX187" s="13" t="s">
        <v>72</v>
      </c>
      <c r="AY187" s="208" t="s">
        <v>160</v>
      </c>
    </row>
    <row r="188" spans="1:65" s="14" customFormat="1">
      <c r="B188" s="209"/>
      <c r="C188" s="210"/>
      <c r="D188" s="200" t="s">
        <v>172</v>
      </c>
      <c r="E188" s="211" t="s">
        <v>18</v>
      </c>
      <c r="F188" s="212" t="s">
        <v>2674</v>
      </c>
      <c r="G188" s="210"/>
      <c r="H188" s="213">
        <v>22.75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172</v>
      </c>
      <c r="AU188" s="219" t="s">
        <v>81</v>
      </c>
      <c r="AV188" s="14" t="s">
        <v>81</v>
      </c>
      <c r="AW188" s="14" t="s">
        <v>34</v>
      </c>
      <c r="AX188" s="14" t="s">
        <v>72</v>
      </c>
      <c r="AY188" s="219" t="s">
        <v>160</v>
      </c>
    </row>
    <row r="189" spans="1:65" s="16" customFormat="1">
      <c r="B189" s="231"/>
      <c r="C189" s="232"/>
      <c r="D189" s="200" t="s">
        <v>172</v>
      </c>
      <c r="E189" s="233" t="s">
        <v>18</v>
      </c>
      <c r="F189" s="234" t="s">
        <v>279</v>
      </c>
      <c r="G189" s="232"/>
      <c r="H189" s="235">
        <v>22.75</v>
      </c>
      <c r="I189" s="236"/>
      <c r="J189" s="232"/>
      <c r="K189" s="232"/>
      <c r="L189" s="237"/>
      <c r="M189" s="238"/>
      <c r="N189" s="239"/>
      <c r="O189" s="239"/>
      <c r="P189" s="239"/>
      <c r="Q189" s="239"/>
      <c r="R189" s="239"/>
      <c r="S189" s="239"/>
      <c r="T189" s="240"/>
      <c r="AT189" s="241" t="s">
        <v>172</v>
      </c>
      <c r="AU189" s="241" t="s">
        <v>81</v>
      </c>
      <c r="AV189" s="16" t="s">
        <v>184</v>
      </c>
      <c r="AW189" s="16" t="s">
        <v>34</v>
      </c>
      <c r="AX189" s="16" t="s">
        <v>72</v>
      </c>
      <c r="AY189" s="241" t="s">
        <v>160</v>
      </c>
    </row>
    <row r="190" spans="1:65" s="14" customFormat="1">
      <c r="B190" s="209"/>
      <c r="C190" s="210"/>
      <c r="D190" s="200" t="s">
        <v>172</v>
      </c>
      <c r="E190" s="211" t="s">
        <v>18</v>
      </c>
      <c r="F190" s="212" t="s">
        <v>2675</v>
      </c>
      <c r="G190" s="210"/>
      <c r="H190" s="213">
        <v>22.75</v>
      </c>
      <c r="I190" s="214"/>
      <c r="J190" s="210"/>
      <c r="K190" s="210"/>
      <c r="L190" s="215"/>
      <c r="M190" s="216"/>
      <c r="N190" s="217"/>
      <c r="O190" s="217"/>
      <c r="P190" s="217"/>
      <c r="Q190" s="217"/>
      <c r="R190" s="217"/>
      <c r="S190" s="217"/>
      <c r="T190" s="218"/>
      <c r="AT190" s="219" t="s">
        <v>172</v>
      </c>
      <c r="AU190" s="219" t="s">
        <v>81</v>
      </c>
      <c r="AV190" s="14" t="s">
        <v>81</v>
      </c>
      <c r="AW190" s="14" t="s">
        <v>34</v>
      </c>
      <c r="AX190" s="14" t="s">
        <v>72</v>
      </c>
      <c r="AY190" s="219" t="s">
        <v>160</v>
      </c>
    </row>
    <row r="191" spans="1:65" s="16" customFormat="1">
      <c r="B191" s="231"/>
      <c r="C191" s="232"/>
      <c r="D191" s="200" t="s">
        <v>172</v>
      </c>
      <c r="E191" s="233" t="s">
        <v>18</v>
      </c>
      <c r="F191" s="234" t="s">
        <v>279</v>
      </c>
      <c r="G191" s="232"/>
      <c r="H191" s="235">
        <v>22.75</v>
      </c>
      <c r="I191" s="236"/>
      <c r="J191" s="232"/>
      <c r="K191" s="232"/>
      <c r="L191" s="237"/>
      <c r="M191" s="238"/>
      <c r="N191" s="239"/>
      <c r="O191" s="239"/>
      <c r="P191" s="239"/>
      <c r="Q191" s="239"/>
      <c r="R191" s="239"/>
      <c r="S191" s="239"/>
      <c r="T191" s="240"/>
      <c r="AT191" s="241" t="s">
        <v>172</v>
      </c>
      <c r="AU191" s="241" t="s">
        <v>81</v>
      </c>
      <c r="AV191" s="16" t="s">
        <v>184</v>
      </c>
      <c r="AW191" s="16" t="s">
        <v>34</v>
      </c>
      <c r="AX191" s="16" t="s">
        <v>72</v>
      </c>
      <c r="AY191" s="241" t="s">
        <v>160</v>
      </c>
    </row>
    <row r="192" spans="1:65" s="15" customFormat="1">
      <c r="B192" s="220"/>
      <c r="C192" s="221"/>
      <c r="D192" s="200" t="s">
        <v>172</v>
      </c>
      <c r="E192" s="222" t="s">
        <v>18</v>
      </c>
      <c r="F192" s="223" t="s">
        <v>175</v>
      </c>
      <c r="G192" s="221"/>
      <c r="H192" s="224">
        <v>45.5</v>
      </c>
      <c r="I192" s="225"/>
      <c r="J192" s="221"/>
      <c r="K192" s="221"/>
      <c r="L192" s="226"/>
      <c r="M192" s="227"/>
      <c r="N192" s="228"/>
      <c r="O192" s="228"/>
      <c r="P192" s="228"/>
      <c r="Q192" s="228"/>
      <c r="R192" s="228"/>
      <c r="S192" s="228"/>
      <c r="T192" s="229"/>
      <c r="AT192" s="230" t="s">
        <v>172</v>
      </c>
      <c r="AU192" s="230" t="s">
        <v>81</v>
      </c>
      <c r="AV192" s="15" t="s">
        <v>168</v>
      </c>
      <c r="AW192" s="15" t="s">
        <v>34</v>
      </c>
      <c r="AX192" s="15" t="s">
        <v>79</v>
      </c>
      <c r="AY192" s="230" t="s">
        <v>160</v>
      </c>
    </row>
    <row r="193" spans="1:65" s="2" customFormat="1" ht="22.2" customHeight="1">
      <c r="A193" s="37"/>
      <c r="B193" s="38"/>
      <c r="C193" s="181" t="s">
        <v>322</v>
      </c>
      <c r="D193" s="181" t="s">
        <v>163</v>
      </c>
      <c r="E193" s="182" t="s">
        <v>602</v>
      </c>
      <c r="F193" s="183" t="s">
        <v>603</v>
      </c>
      <c r="G193" s="184" t="s">
        <v>166</v>
      </c>
      <c r="H193" s="185">
        <v>22.75</v>
      </c>
      <c r="I193" s="186"/>
      <c r="J193" s="185">
        <f>ROUND(I193*H193,2)</f>
        <v>0</v>
      </c>
      <c r="K193" s="183" t="s">
        <v>167</v>
      </c>
      <c r="L193" s="42"/>
      <c r="M193" s="187" t="s">
        <v>18</v>
      </c>
      <c r="N193" s="188" t="s">
        <v>43</v>
      </c>
      <c r="O193" s="67"/>
      <c r="P193" s="189">
        <f>O193*H193</f>
        <v>0</v>
      </c>
      <c r="Q193" s="189">
        <v>0</v>
      </c>
      <c r="R193" s="189">
        <f>Q193*H193</f>
        <v>0</v>
      </c>
      <c r="S193" s="189">
        <v>0</v>
      </c>
      <c r="T193" s="190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91" t="s">
        <v>168</v>
      </c>
      <c r="AT193" s="191" t="s">
        <v>163</v>
      </c>
      <c r="AU193" s="191" t="s">
        <v>81</v>
      </c>
      <c r="AY193" s="20" t="s">
        <v>160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20" t="s">
        <v>79</v>
      </c>
      <c r="BK193" s="192">
        <f>ROUND(I193*H193,2)</f>
        <v>0</v>
      </c>
      <c r="BL193" s="20" t="s">
        <v>168</v>
      </c>
      <c r="BM193" s="191" t="s">
        <v>2676</v>
      </c>
    </row>
    <row r="194" spans="1:65" s="2" customFormat="1">
      <c r="A194" s="37"/>
      <c r="B194" s="38"/>
      <c r="C194" s="39"/>
      <c r="D194" s="193" t="s">
        <v>170</v>
      </c>
      <c r="E194" s="39"/>
      <c r="F194" s="194" t="s">
        <v>605</v>
      </c>
      <c r="G194" s="39"/>
      <c r="H194" s="39"/>
      <c r="I194" s="195"/>
      <c r="J194" s="39"/>
      <c r="K194" s="39"/>
      <c r="L194" s="42"/>
      <c r="M194" s="196"/>
      <c r="N194" s="197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170</v>
      </c>
      <c r="AU194" s="20" t="s">
        <v>81</v>
      </c>
    </row>
    <row r="195" spans="1:65" s="13" customFormat="1">
      <c r="B195" s="198"/>
      <c r="C195" s="199"/>
      <c r="D195" s="200" t="s">
        <v>172</v>
      </c>
      <c r="E195" s="201" t="s">
        <v>18</v>
      </c>
      <c r="F195" s="202" t="s">
        <v>2121</v>
      </c>
      <c r="G195" s="199"/>
      <c r="H195" s="201" t="s">
        <v>18</v>
      </c>
      <c r="I195" s="203"/>
      <c r="J195" s="199"/>
      <c r="K195" s="199"/>
      <c r="L195" s="204"/>
      <c r="M195" s="205"/>
      <c r="N195" s="206"/>
      <c r="O195" s="206"/>
      <c r="P195" s="206"/>
      <c r="Q195" s="206"/>
      <c r="R195" s="206"/>
      <c r="S195" s="206"/>
      <c r="T195" s="207"/>
      <c r="AT195" s="208" t="s">
        <v>172</v>
      </c>
      <c r="AU195" s="208" t="s">
        <v>81</v>
      </c>
      <c r="AV195" s="13" t="s">
        <v>79</v>
      </c>
      <c r="AW195" s="13" t="s">
        <v>34</v>
      </c>
      <c r="AX195" s="13" t="s">
        <v>72</v>
      </c>
      <c r="AY195" s="208" t="s">
        <v>160</v>
      </c>
    </row>
    <row r="196" spans="1:65" s="14" customFormat="1">
      <c r="B196" s="209"/>
      <c r="C196" s="210"/>
      <c r="D196" s="200" t="s">
        <v>172</v>
      </c>
      <c r="E196" s="211" t="s">
        <v>18</v>
      </c>
      <c r="F196" s="212" t="s">
        <v>2677</v>
      </c>
      <c r="G196" s="210"/>
      <c r="H196" s="213">
        <v>22.75</v>
      </c>
      <c r="I196" s="214"/>
      <c r="J196" s="210"/>
      <c r="K196" s="210"/>
      <c r="L196" s="215"/>
      <c r="M196" s="216"/>
      <c r="N196" s="217"/>
      <c r="O196" s="217"/>
      <c r="P196" s="217"/>
      <c r="Q196" s="217"/>
      <c r="R196" s="217"/>
      <c r="S196" s="217"/>
      <c r="T196" s="218"/>
      <c r="AT196" s="219" t="s">
        <v>172</v>
      </c>
      <c r="AU196" s="219" t="s">
        <v>81</v>
      </c>
      <c r="AV196" s="14" t="s">
        <v>81</v>
      </c>
      <c r="AW196" s="14" t="s">
        <v>34</v>
      </c>
      <c r="AX196" s="14" t="s">
        <v>72</v>
      </c>
      <c r="AY196" s="219" t="s">
        <v>160</v>
      </c>
    </row>
    <row r="197" spans="1:65" s="15" customFormat="1">
      <c r="B197" s="220"/>
      <c r="C197" s="221"/>
      <c r="D197" s="200" t="s">
        <v>172</v>
      </c>
      <c r="E197" s="222" t="s">
        <v>18</v>
      </c>
      <c r="F197" s="223" t="s">
        <v>175</v>
      </c>
      <c r="G197" s="221"/>
      <c r="H197" s="224">
        <v>22.75</v>
      </c>
      <c r="I197" s="225"/>
      <c r="J197" s="221"/>
      <c r="K197" s="221"/>
      <c r="L197" s="226"/>
      <c r="M197" s="227"/>
      <c r="N197" s="228"/>
      <c r="O197" s="228"/>
      <c r="P197" s="228"/>
      <c r="Q197" s="228"/>
      <c r="R197" s="228"/>
      <c r="S197" s="228"/>
      <c r="T197" s="229"/>
      <c r="AT197" s="230" t="s">
        <v>172</v>
      </c>
      <c r="AU197" s="230" t="s">
        <v>81</v>
      </c>
      <c r="AV197" s="15" t="s">
        <v>168</v>
      </c>
      <c r="AW197" s="15" t="s">
        <v>34</v>
      </c>
      <c r="AX197" s="15" t="s">
        <v>79</v>
      </c>
      <c r="AY197" s="230" t="s">
        <v>160</v>
      </c>
    </row>
    <row r="198" spans="1:65" s="2" customFormat="1" ht="30" customHeight="1">
      <c r="A198" s="37"/>
      <c r="B198" s="38"/>
      <c r="C198" s="181" t="s">
        <v>327</v>
      </c>
      <c r="D198" s="181" t="s">
        <v>163</v>
      </c>
      <c r="E198" s="182" t="s">
        <v>608</v>
      </c>
      <c r="F198" s="183" t="s">
        <v>609</v>
      </c>
      <c r="G198" s="184" t="s">
        <v>166</v>
      </c>
      <c r="H198" s="185">
        <v>4.24</v>
      </c>
      <c r="I198" s="186"/>
      <c r="J198" s="185">
        <f>ROUND(I198*H198,2)</f>
        <v>0</v>
      </c>
      <c r="K198" s="183" t="s">
        <v>167</v>
      </c>
      <c r="L198" s="42"/>
      <c r="M198" s="187" t="s">
        <v>18</v>
      </c>
      <c r="N198" s="188" t="s">
        <v>43</v>
      </c>
      <c r="O198" s="67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1" t="s">
        <v>168</v>
      </c>
      <c r="AT198" s="191" t="s">
        <v>163</v>
      </c>
      <c r="AU198" s="191" t="s">
        <v>81</v>
      </c>
      <c r="AY198" s="20" t="s">
        <v>160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20" t="s">
        <v>79</v>
      </c>
      <c r="BK198" s="192">
        <f>ROUND(I198*H198,2)</f>
        <v>0</v>
      </c>
      <c r="BL198" s="20" t="s">
        <v>168</v>
      </c>
      <c r="BM198" s="191" t="s">
        <v>2678</v>
      </c>
    </row>
    <row r="199" spans="1:65" s="2" customFormat="1">
      <c r="A199" s="37"/>
      <c r="B199" s="38"/>
      <c r="C199" s="39"/>
      <c r="D199" s="193" t="s">
        <v>170</v>
      </c>
      <c r="E199" s="39"/>
      <c r="F199" s="194" t="s">
        <v>611</v>
      </c>
      <c r="G199" s="39"/>
      <c r="H199" s="39"/>
      <c r="I199" s="195"/>
      <c r="J199" s="39"/>
      <c r="K199" s="39"/>
      <c r="L199" s="42"/>
      <c r="M199" s="196"/>
      <c r="N199" s="197"/>
      <c r="O199" s="67"/>
      <c r="P199" s="67"/>
      <c r="Q199" s="67"/>
      <c r="R199" s="67"/>
      <c r="S199" s="67"/>
      <c r="T199" s="68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20" t="s">
        <v>170</v>
      </c>
      <c r="AU199" s="20" t="s">
        <v>81</v>
      </c>
    </row>
    <row r="200" spans="1:65" s="13" customFormat="1">
      <c r="B200" s="198"/>
      <c r="C200" s="199"/>
      <c r="D200" s="200" t="s">
        <v>172</v>
      </c>
      <c r="E200" s="201" t="s">
        <v>18</v>
      </c>
      <c r="F200" s="202" t="s">
        <v>2126</v>
      </c>
      <c r="G200" s="199"/>
      <c r="H200" s="201" t="s">
        <v>18</v>
      </c>
      <c r="I200" s="203"/>
      <c r="J200" s="199"/>
      <c r="K200" s="199"/>
      <c r="L200" s="204"/>
      <c r="M200" s="205"/>
      <c r="N200" s="206"/>
      <c r="O200" s="206"/>
      <c r="P200" s="206"/>
      <c r="Q200" s="206"/>
      <c r="R200" s="206"/>
      <c r="S200" s="206"/>
      <c r="T200" s="207"/>
      <c r="AT200" s="208" t="s">
        <v>172</v>
      </c>
      <c r="AU200" s="208" t="s">
        <v>81</v>
      </c>
      <c r="AV200" s="13" t="s">
        <v>79</v>
      </c>
      <c r="AW200" s="13" t="s">
        <v>34</v>
      </c>
      <c r="AX200" s="13" t="s">
        <v>72</v>
      </c>
      <c r="AY200" s="208" t="s">
        <v>160</v>
      </c>
    </row>
    <row r="201" spans="1:65" s="14" customFormat="1">
      <c r="B201" s="209"/>
      <c r="C201" s="210"/>
      <c r="D201" s="200" t="s">
        <v>172</v>
      </c>
      <c r="E201" s="211" t="s">
        <v>18</v>
      </c>
      <c r="F201" s="212" t="s">
        <v>2679</v>
      </c>
      <c r="G201" s="210"/>
      <c r="H201" s="213">
        <v>29.99</v>
      </c>
      <c r="I201" s="214"/>
      <c r="J201" s="210"/>
      <c r="K201" s="210"/>
      <c r="L201" s="215"/>
      <c r="M201" s="216"/>
      <c r="N201" s="217"/>
      <c r="O201" s="217"/>
      <c r="P201" s="217"/>
      <c r="Q201" s="217"/>
      <c r="R201" s="217"/>
      <c r="S201" s="217"/>
      <c r="T201" s="218"/>
      <c r="AT201" s="219" t="s">
        <v>172</v>
      </c>
      <c r="AU201" s="219" t="s">
        <v>81</v>
      </c>
      <c r="AV201" s="14" t="s">
        <v>81</v>
      </c>
      <c r="AW201" s="14" t="s">
        <v>34</v>
      </c>
      <c r="AX201" s="14" t="s">
        <v>72</v>
      </c>
      <c r="AY201" s="219" t="s">
        <v>160</v>
      </c>
    </row>
    <row r="202" spans="1:65" s="14" customFormat="1">
      <c r="B202" s="209"/>
      <c r="C202" s="210"/>
      <c r="D202" s="200" t="s">
        <v>172</v>
      </c>
      <c r="E202" s="211" t="s">
        <v>18</v>
      </c>
      <c r="F202" s="212" t="s">
        <v>2680</v>
      </c>
      <c r="G202" s="210"/>
      <c r="H202" s="213">
        <v>-25.75</v>
      </c>
      <c r="I202" s="214"/>
      <c r="J202" s="210"/>
      <c r="K202" s="210"/>
      <c r="L202" s="215"/>
      <c r="M202" s="216"/>
      <c r="N202" s="217"/>
      <c r="O202" s="217"/>
      <c r="P202" s="217"/>
      <c r="Q202" s="217"/>
      <c r="R202" s="217"/>
      <c r="S202" s="217"/>
      <c r="T202" s="218"/>
      <c r="AT202" s="219" t="s">
        <v>172</v>
      </c>
      <c r="AU202" s="219" t="s">
        <v>81</v>
      </c>
      <c r="AV202" s="14" t="s">
        <v>81</v>
      </c>
      <c r="AW202" s="14" t="s">
        <v>34</v>
      </c>
      <c r="AX202" s="14" t="s">
        <v>72</v>
      </c>
      <c r="AY202" s="219" t="s">
        <v>160</v>
      </c>
    </row>
    <row r="203" spans="1:65" s="15" customFormat="1">
      <c r="B203" s="220"/>
      <c r="C203" s="221"/>
      <c r="D203" s="200" t="s">
        <v>172</v>
      </c>
      <c r="E203" s="222" t="s">
        <v>18</v>
      </c>
      <c r="F203" s="223" t="s">
        <v>175</v>
      </c>
      <c r="G203" s="221"/>
      <c r="H203" s="224">
        <v>4.24</v>
      </c>
      <c r="I203" s="225"/>
      <c r="J203" s="221"/>
      <c r="K203" s="221"/>
      <c r="L203" s="226"/>
      <c r="M203" s="227"/>
      <c r="N203" s="228"/>
      <c r="O203" s="228"/>
      <c r="P203" s="228"/>
      <c r="Q203" s="228"/>
      <c r="R203" s="228"/>
      <c r="S203" s="228"/>
      <c r="T203" s="229"/>
      <c r="AT203" s="230" t="s">
        <v>172</v>
      </c>
      <c r="AU203" s="230" t="s">
        <v>81</v>
      </c>
      <c r="AV203" s="15" t="s">
        <v>168</v>
      </c>
      <c r="AW203" s="15" t="s">
        <v>34</v>
      </c>
      <c r="AX203" s="15" t="s">
        <v>79</v>
      </c>
      <c r="AY203" s="230" t="s">
        <v>160</v>
      </c>
    </row>
    <row r="204" spans="1:65" s="2" customFormat="1" ht="34.799999999999997" customHeight="1">
      <c r="A204" s="37"/>
      <c r="B204" s="38"/>
      <c r="C204" s="181" t="s">
        <v>7</v>
      </c>
      <c r="D204" s="181" t="s">
        <v>163</v>
      </c>
      <c r="E204" s="182" t="s">
        <v>617</v>
      </c>
      <c r="F204" s="183" t="s">
        <v>618</v>
      </c>
      <c r="G204" s="184" t="s">
        <v>166</v>
      </c>
      <c r="H204" s="185">
        <v>16.96</v>
      </c>
      <c r="I204" s="186"/>
      <c r="J204" s="185">
        <f>ROUND(I204*H204,2)</f>
        <v>0</v>
      </c>
      <c r="K204" s="183" t="s">
        <v>167</v>
      </c>
      <c r="L204" s="42"/>
      <c r="M204" s="187" t="s">
        <v>18</v>
      </c>
      <c r="N204" s="188" t="s">
        <v>43</v>
      </c>
      <c r="O204" s="67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1" t="s">
        <v>168</v>
      </c>
      <c r="AT204" s="191" t="s">
        <v>163</v>
      </c>
      <c r="AU204" s="191" t="s">
        <v>81</v>
      </c>
      <c r="AY204" s="20" t="s">
        <v>160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20" t="s">
        <v>79</v>
      </c>
      <c r="BK204" s="192">
        <f>ROUND(I204*H204,2)</f>
        <v>0</v>
      </c>
      <c r="BL204" s="20" t="s">
        <v>168</v>
      </c>
      <c r="BM204" s="191" t="s">
        <v>2681</v>
      </c>
    </row>
    <row r="205" spans="1:65" s="2" customFormat="1">
      <c r="A205" s="37"/>
      <c r="B205" s="38"/>
      <c r="C205" s="39"/>
      <c r="D205" s="193" t="s">
        <v>170</v>
      </c>
      <c r="E205" s="39"/>
      <c r="F205" s="194" t="s">
        <v>620</v>
      </c>
      <c r="G205" s="39"/>
      <c r="H205" s="39"/>
      <c r="I205" s="195"/>
      <c r="J205" s="39"/>
      <c r="K205" s="39"/>
      <c r="L205" s="42"/>
      <c r="M205" s="196"/>
      <c r="N205" s="197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170</v>
      </c>
      <c r="AU205" s="20" t="s">
        <v>81</v>
      </c>
    </row>
    <row r="206" spans="1:65" s="13" customFormat="1">
      <c r="B206" s="198"/>
      <c r="C206" s="199"/>
      <c r="D206" s="200" t="s">
        <v>172</v>
      </c>
      <c r="E206" s="201" t="s">
        <v>18</v>
      </c>
      <c r="F206" s="202" t="s">
        <v>2130</v>
      </c>
      <c r="G206" s="199"/>
      <c r="H206" s="201" t="s">
        <v>18</v>
      </c>
      <c r="I206" s="203"/>
      <c r="J206" s="199"/>
      <c r="K206" s="199"/>
      <c r="L206" s="204"/>
      <c r="M206" s="205"/>
      <c r="N206" s="206"/>
      <c r="O206" s="206"/>
      <c r="P206" s="206"/>
      <c r="Q206" s="206"/>
      <c r="R206" s="206"/>
      <c r="S206" s="206"/>
      <c r="T206" s="207"/>
      <c r="AT206" s="208" t="s">
        <v>172</v>
      </c>
      <c r="AU206" s="208" t="s">
        <v>81</v>
      </c>
      <c r="AV206" s="13" t="s">
        <v>79</v>
      </c>
      <c r="AW206" s="13" t="s">
        <v>34</v>
      </c>
      <c r="AX206" s="13" t="s">
        <v>72</v>
      </c>
      <c r="AY206" s="208" t="s">
        <v>160</v>
      </c>
    </row>
    <row r="207" spans="1:65" s="14" customFormat="1">
      <c r="B207" s="209"/>
      <c r="C207" s="210"/>
      <c r="D207" s="200" t="s">
        <v>172</v>
      </c>
      <c r="E207" s="211" t="s">
        <v>18</v>
      </c>
      <c r="F207" s="212" t="s">
        <v>2682</v>
      </c>
      <c r="G207" s="210"/>
      <c r="H207" s="213">
        <v>16.96</v>
      </c>
      <c r="I207" s="214"/>
      <c r="J207" s="210"/>
      <c r="K207" s="210"/>
      <c r="L207" s="215"/>
      <c r="M207" s="216"/>
      <c r="N207" s="217"/>
      <c r="O207" s="217"/>
      <c r="P207" s="217"/>
      <c r="Q207" s="217"/>
      <c r="R207" s="217"/>
      <c r="S207" s="217"/>
      <c r="T207" s="218"/>
      <c r="AT207" s="219" t="s">
        <v>172</v>
      </c>
      <c r="AU207" s="219" t="s">
        <v>81</v>
      </c>
      <c r="AV207" s="14" t="s">
        <v>81</v>
      </c>
      <c r="AW207" s="14" t="s">
        <v>34</v>
      </c>
      <c r="AX207" s="14" t="s">
        <v>72</v>
      </c>
      <c r="AY207" s="219" t="s">
        <v>160</v>
      </c>
    </row>
    <row r="208" spans="1:65" s="15" customFormat="1">
      <c r="B208" s="220"/>
      <c r="C208" s="221"/>
      <c r="D208" s="200" t="s">
        <v>172</v>
      </c>
      <c r="E208" s="222" t="s">
        <v>18</v>
      </c>
      <c r="F208" s="223" t="s">
        <v>175</v>
      </c>
      <c r="G208" s="221"/>
      <c r="H208" s="224">
        <v>16.96</v>
      </c>
      <c r="I208" s="225"/>
      <c r="J208" s="221"/>
      <c r="K208" s="221"/>
      <c r="L208" s="226"/>
      <c r="M208" s="227"/>
      <c r="N208" s="228"/>
      <c r="O208" s="228"/>
      <c r="P208" s="228"/>
      <c r="Q208" s="228"/>
      <c r="R208" s="228"/>
      <c r="S208" s="228"/>
      <c r="T208" s="229"/>
      <c r="AT208" s="230" t="s">
        <v>172</v>
      </c>
      <c r="AU208" s="230" t="s">
        <v>81</v>
      </c>
      <c r="AV208" s="15" t="s">
        <v>168</v>
      </c>
      <c r="AW208" s="15" t="s">
        <v>34</v>
      </c>
      <c r="AX208" s="15" t="s">
        <v>79</v>
      </c>
      <c r="AY208" s="230" t="s">
        <v>160</v>
      </c>
    </row>
    <row r="209" spans="1:65" s="2" customFormat="1" ht="30" customHeight="1">
      <c r="A209" s="37"/>
      <c r="B209" s="38"/>
      <c r="C209" s="181" t="s">
        <v>338</v>
      </c>
      <c r="D209" s="181" t="s">
        <v>163</v>
      </c>
      <c r="E209" s="182" t="s">
        <v>2132</v>
      </c>
      <c r="F209" s="183" t="s">
        <v>2133</v>
      </c>
      <c r="G209" s="184" t="s">
        <v>166</v>
      </c>
      <c r="H209" s="185">
        <v>12.85</v>
      </c>
      <c r="I209" s="186"/>
      <c r="J209" s="185">
        <f>ROUND(I209*H209,2)</f>
        <v>0</v>
      </c>
      <c r="K209" s="183" t="s">
        <v>167</v>
      </c>
      <c r="L209" s="42"/>
      <c r="M209" s="187" t="s">
        <v>18</v>
      </c>
      <c r="N209" s="188" t="s">
        <v>43</v>
      </c>
      <c r="O209" s="67"/>
      <c r="P209" s="189">
        <f>O209*H209</f>
        <v>0</v>
      </c>
      <c r="Q209" s="189">
        <v>0</v>
      </c>
      <c r="R209" s="189">
        <f>Q209*H209</f>
        <v>0</v>
      </c>
      <c r="S209" s="189">
        <v>0</v>
      </c>
      <c r="T209" s="190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191" t="s">
        <v>168</v>
      </c>
      <c r="AT209" s="191" t="s">
        <v>163</v>
      </c>
      <c r="AU209" s="191" t="s">
        <v>81</v>
      </c>
      <c r="AY209" s="20" t="s">
        <v>160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20" t="s">
        <v>79</v>
      </c>
      <c r="BK209" s="192">
        <f>ROUND(I209*H209,2)</f>
        <v>0</v>
      </c>
      <c r="BL209" s="20" t="s">
        <v>168</v>
      </c>
      <c r="BM209" s="191" t="s">
        <v>2683</v>
      </c>
    </row>
    <row r="210" spans="1:65" s="2" customFormat="1">
      <c r="A210" s="37"/>
      <c r="B210" s="38"/>
      <c r="C210" s="39"/>
      <c r="D210" s="193" t="s">
        <v>170</v>
      </c>
      <c r="E210" s="39"/>
      <c r="F210" s="194" t="s">
        <v>2135</v>
      </c>
      <c r="G210" s="39"/>
      <c r="H210" s="39"/>
      <c r="I210" s="195"/>
      <c r="J210" s="39"/>
      <c r="K210" s="39"/>
      <c r="L210" s="42"/>
      <c r="M210" s="196"/>
      <c r="N210" s="197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170</v>
      </c>
      <c r="AU210" s="20" t="s">
        <v>81</v>
      </c>
    </row>
    <row r="211" spans="1:65" s="13" customFormat="1">
      <c r="B211" s="198"/>
      <c r="C211" s="199"/>
      <c r="D211" s="200" t="s">
        <v>172</v>
      </c>
      <c r="E211" s="201" t="s">
        <v>18</v>
      </c>
      <c r="F211" s="202" t="s">
        <v>2126</v>
      </c>
      <c r="G211" s="199"/>
      <c r="H211" s="201" t="s">
        <v>18</v>
      </c>
      <c r="I211" s="203"/>
      <c r="J211" s="199"/>
      <c r="K211" s="199"/>
      <c r="L211" s="204"/>
      <c r="M211" s="205"/>
      <c r="N211" s="206"/>
      <c r="O211" s="206"/>
      <c r="P211" s="206"/>
      <c r="Q211" s="206"/>
      <c r="R211" s="206"/>
      <c r="S211" s="206"/>
      <c r="T211" s="207"/>
      <c r="AT211" s="208" t="s">
        <v>172</v>
      </c>
      <c r="AU211" s="208" t="s">
        <v>81</v>
      </c>
      <c r="AV211" s="13" t="s">
        <v>79</v>
      </c>
      <c r="AW211" s="13" t="s">
        <v>34</v>
      </c>
      <c r="AX211" s="13" t="s">
        <v>72</v>
      </c>
      <c r="AY211" s="208" t="s">
        <v>160</v>
      </c>
    </row>
    <row r="212" spans="1:65" s="14" customFormat="1">
      <c r="B212" s="209"/>
      <c r="C212" s="210"/>
      <c r="D212" s="200" t="s">
        <v>172</v>
      </c>
      <c r="E212" s="211" t="s">
        <v>18</v>
      </c>
      <c r="F212" s="212" t="s">
        <v>2684</v>
      </c>
      <c r="G212" s="210"/>
      <c r="H212" s="213">
        <v>12.85</v>
      </c>
      <c r="I212" s="214"/>
      <c r="J212" s="210"/>
      <c r="K212" s="210"/>
      <c r="L212" s="215"/>
      <c r="M212" s="216"/>
      <c r="N212" s="217"/>
      <c r="O212" s="217"/>
      <c r="P212" s="217"/>
      <c r="Q212" s="217"/>
      <c r="R212" s="217"/>
      <c r="S212" s="217"/>
      <c r="T212" s="218"/>
      <c r="AT212" s="219" t="s">
        <v>172</v>
      </c>
      <c r="AU212" s="219" t="s">
        <v>81</v>
      </c>
      <c r="AV212" s="14" t="s">
        <v>81</v>
      </c>
      <c r="AW212" s="14" t="s">
        <v>34</v>
      </c>
      <c r="AX212" s="14" t="s">
        <v>72</v>
      </c>
      <c r="AY212" s="219" t="s">
        <v>160</v>
      </c>
    </row>
    <row r="213" spans="1:65" s="15" customFormat="1">
      <c r="B213" s="220"/>
      <c r="C213" s="221"/>
      <c r="D213" s="200" t="s">
        <v>172</v>
      </c>
      <c r="E213" s="222" t="s">
        <v>18</v>
      </c>
      <c r="F213" s="223" t="s">
        <v>175</v>
      </c>
      <c r="G213" s="221"/>
      <c r="H213" s="224">
        <v>12.85</v>
      </c>
      <c r="I213" s="225"/>
      <c r="J213" s="221"/>
      <c r="K213" s="221"/>
      <c r="L213" s="226"/>
      <c r="M213" s="227"/>
      <c r="N213" s="228"/>
      <c r="O213" s="228"/>
      <c r="P213" s="228"/>
      <c r="Q213" s="228"/>
      <c r="R213" s="228"/>
      <c r="S213" s="228"/>
      <c r="T213" s="229"/>
      <c r="AT213" s="230" t="s">
        <v>172</v>
      </c>
      <c r="AU213" s="230" t="s">
        <v>81</v>
      </c>
      <c r="AV213" s="15" t="s">
        <v>168</v>
      </c>
      <c r="AW213" s="15" t="s">
        <v>34</v>
      </c>
      <c r="AX213" s="15" t="s">
        <v>79</v>
      </c>
      <c r="AY213" s="230" t="s">
        <v>160</v>
      </c>
    </row>
    <row r="214" spans="1:65" s="2" customFormat="1" ht="34.799999999999997" customHeight="1">
      <c r="A214" s="37"/>
      <c r="B214" s="38"/>
      <c r="C214" s="181" t="s">
        <v>344</v>
      </c>
      <c r="D214" s="181" t="s">
        <v>163</v>
      </c>
      <c r="E214" s="182" t="s">
        <v>2137</v>
      </c>
      <c r="F214" s="183" t="s">
        <v>2138</v>
      </c>
      <c r="G214" s="184" t="s">
        <v>166</v>
      </c>
      <c r="H214" s="185">
        <v>51.4</v>
      </c>
      <c r="I214" s="186"/>
      <c r="J214" s="185">
        <f>ROUND(I214*H214,2)</f>
        <v>0</v>
      </c>
      <c r="K214" s="183" t="s">
        <v>167</v>
      </c>
      <c r="L214" s="42"/>
      <c r="M214" s="187" t="s">
        <v>18</v>
      </c>
      <c r="N214" s="188" t="s">
        <v>43</v>
      </c>
      <c r="O214" s="67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91" t="s">
        <v>168</v>
      </c>
      <c r="AT214" s="191" t="s">
        <v>163</v>
      </c>
      <c r="AU214" s="191" t="s">
        <v>81</v>
      </c>
      <c r="AY214" s="20" t="s">
        <v>160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20" t="s">
        <v>79</v>
      </c>
      <c r="BK214" s="192">
        <f>ROUND(I214*H214,2)</f>
        <v>0</v>
      </c>
      <c r="BL214" s="20" t="s">
        <v>168</v>
      </c>
      <c r="BM214" s="191" t="s">
        <v>2685</v>
      </c>
    </row>
    <row r="215" spans="1:65" s="2" customFormat="1">
      <c r="A215" s="37"/>
      <c r="B215" s="38"/>
      <c r="C215" s="39"/>
      <c r="D215" s="193" t="s">
        <v>170</v>
      </c>
      <c r="E215" s="39"/>
      <c r="F215" s="194" t="s">
        <v>2140</v>
      </c>
      <c r="G215" s="39"/>
      <c r="H215" s="39"/>
      <c r="I215" s="195"/>
      <c r="J215" s="39"/>
      <c r="K215" s="39"/>
      <c r="L215" s="42"/>
      <c r="M215" s="196"/>
      <c r="N215" s="197"/>
      <c r="O215" s="67"/>
      <c r="P215" s="67"/>
      <c r="Q215" s="67"/>
      <c r="R215" s="67"/>
      <c r="S215" s="67"/>
      <c r="T215" s="68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20" t="s">
        <v>170</v>
      </c>
      <c r="AU215" s="20" t="s">
        <v>81</v>
      </c>
    </row>
    <row r="216" spans="1:65" s="13" customFormat="1">
      <c r="B216" s="198"/>
      <c r="C216" s="199"/>
      <c r="D216" s="200" t="s">
        <v>172</v>
      </c>
      <c r="E216" s="201" t="s">
        <v>18</v>
      </c>
      <c r="F216" s="202" t="s">
        <v>2130</v>
      </c>
      <c r="G216" s="199"/>
      <c r="H216" s="201" t="s">
        <v>18</v>
      </c>
      <c r="I216" s="203"/>
      <c r="J216" s="199"/>
      <c r="K216" s="199"/>
      <c r="L216" s="204"/>
      <c r="M216" s="205"/>
      <c r="N216" s="206"/>
      <c r="O216" s="206"/>
      <c r="P216" s="206"/>
      <c r="Q216" s="206"/>
      <c r="R216" s="206"/>
      <c r="S216" s="206"/>
      <c r="T216" s="207"/>
      <c r="AT216" s="208" t="s">
        <v>172</v>
      </c>
      <c r="AU216" s="208" t="s">
        <v>81</v>
      </c>
      <c r="AV216" s="13" t="s">
        <v>79</v>
      </c>
      <c r="AW216" s="13" t="s">
        <v>34</v>
      </c>
      <c r="AX216" s="13" t="s">
        <v>72</v>
      </c>
      <c r="AY216" s="208" t="s">
        <v>160</v>
      </c>
    </row>
    <row r="217" spans="1:65" s="14" customFormat="1">
      <c r="B217" s="209"/>
      <c r="C217" s="210"/>
      <c r="D217" s="200" t="s">
        <v>172</v>
      </c>
      <c r="E217" s="211" t="s">
        <v>18</v>
      </c>
      <c r="F217" s="212" t="s">
        <v>2686</v>
      </c>
      <c r="G217" s="210"/>
      <c r="H217" s="213">
        <v>51.4</v>
      </c>
      <c r="I217" s="214"/>
      <c r="J217" s="210"/>
      <c r="K217" s="210"/>
      <c r="L217" s="215"/>
      <c r="M217" s="216"/>
      <c r="N217" s="217"/>
      <c r="O217" s="217"/>
      <c r="P217" s="217"/>
      <c r="Q217" s="217"/>
      <c r="R217" s="217"/>
      <c r="S217" s="217"/>
      <c r="T217" s="218"/>
      <c r="AT217" s="219" t="s">
        <v>172</v>
      </c>
      <c r="AU217" s="219" t="s">
        <v>81</v>
      </c>
      <c r="AV217" s="14" t="s">
        <v>81</v>
      </c>
      <c r="AW217" s="14" t="s">
        <v>34</v>
      </c>
      <c r="AX217" s="14" t="s">
        <v>72</v>
      </c>
      <c r="AY217" s="219" t="s">
        <v>160</v>
      </c>
    </row>
    <row r="218" spans="1:65" s="15" customFormat="1">
      <c r="B218" s="220"/>
      <c r="C218" s="221"/>
      <c r="D218" s="200" t="s">
        <v>172</v>
      </c>
      <c r="E218" s="222" t="s">
        <v>18</v>
      </c>
      <c r="F218" s="223" t="s">
        <v>175</v>
      </c>
      <c r="G218" s="221"/>
      <c r="H218" s="224">
        <v>51.4</v>
      </c>
      <c r="I218" s="225"/>
      <c r="J218" s="221"/>
      <c r="K218" s="221"/>
      <c r="L218" s="226"/>
      <c r="M218" s="227"/>
      <c r="N218" s="228"/>
      <c r="O218" s="228"/>
      <c r="P218" s="228"/>
      <c r="Q218" s="228"/>
      <c r="R218" s="228"/>
      <c r="S218" s="228"/>
      <c r="T218" s="229"/>
      <c r="AT218" s="230" t="s">
        <v>172</v>
      </c>
      <c r="AU218" s="230" t="s">
        <v>81</v>
      </c>
      <c r="AV218" s="15" t="s">
        <v>168</v>
      </c>
      <c r="AW218" s="15" t="s">
        <v>34</v>
      </c>
      <c r="AX218" s="15" t="s">
        <v>79</v>
      </c>
      <c r="AY218" s="230" t="s">
        <v>160</v>
      </c>
    </row>
    <row r="219" spans="1:65" s="2" customFormat="1" ht="19.8" customHeight="1">
      <c r="A219" s="37"/>
      <c r="B219" s="38"/>
      <c r="C219" s="181" t="s">
        <v>350</v>
      </c>
      <c r="D219" s="181" t="s">
        <v>163</v>
      </c>
      <c r="E219" s="182" t="s">
        <v>623</v>
      </c>
      <c r="F219" s="183" t="s">
        <v>624</v>
      </c>
      <c r="G219" s="184" t="s">
        <v>166</v>
      </c>
      <c r="H219" s="185">
        <v>17.09</v>
      </c>
      <c r="I219" s="186"/>
      <c r="J219" s="185">
        <f>ROUND(I219*H219,2)</f>
        <v>0</v>
      </c>
      <c r="K219" s="183" t="s">
        <v>167</v>
      </c>
      <c r="L219" s="42"/>
      <c r="M219" s="187" t="s">
        <v>18</v>
      </c>
      <c r="N219" s="188" t="s">
        <v>43</v>
      </c>
      <c r="O219" s="67"/>
      <c r="P219" s="189">
        <f>O219*H219</f>
        <v>0</v>
      </c>
      <c r="Q219" s="189">
        <v>0</v>
      </c>
      <c r="R219" s="189">
        <f>Q219*H219</f>
        <v>0</v>
      </c>
      <c r="S219" s="189">
        <v>0</v>
      </c>
      <c r="T219" s="190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91" t="s">
        <v>168</v>
      </c>
      <c r="AT219" s="191" t="s">
        <v>163</v>
      </c>
      <c r="AU219" s="191" t="s">
        <v>81</v>
      </c>
      <c r="AY219" s="20" t="s">
        <v>160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20" t="s">
        <v>79</v>
      </c>
      <c r="BK219" s="192">
        <f>ROUND(I219*H219,2)</f>
        <v>0</v>
      </c>
      <c r="BL219" s="20" t="s">
        <v>168</v>
      </c>
      <c r="BM219" s="191" t="s">
        <v>2687</v>
      </c>
    </row>
    <row r="220" spans="1:65" s="2" customFormat="1">
      <c r="A220" s="37"/>
      <c r="B220" s="38"/>
      <c r="C220" s="39"/>
      <c r="D220" s="193" t="s">
        <v>170</v>
      </c>
      <c r="E220" s="39"/>
      <c r="F220" s="194" t="s">
        <v>626</v>
      </c>
      <c r="G220" s="39"/>
      <c r="H220" s="39"/>
      <c r="I220" s="195"/>
      <c r="J220" s="39"/>
      <c r="K220" s="39"/>
      <c r="L220" s="42"/>
      <c r="M220" s="196"/>
      <c r="N220" s="197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170</v>
      </c>
      <c r="AU220" s="20" t="s">
        <v>81</v>
      </c>
    </row>
    <row r="221" spans="1:65" s="14" customFormat="1">
      <c r="B221" s="209"/>
      <c r="C221" s="210"/>
      <c r="D221" s="200" t="s">
        <v>172</v>
      </c>
      <c r="E221" s="211" t="s">
        <v>18</v>
      </c>
      <c r="F221" s="212" t="s">
        <v>2688</v>
      </c>
      <c r="G221" s="210"/>
      <c r="H221" s="213">
        <v>17.09</v>
      </c>
      <c r="I221" s="214"/>
      <c r="J221" s="210"/>
      <c r="K221" s="210"/>
      <c r="L221" s="215"/>
      <c r="M221" s="216"/>
      <c r="N221" s="217"/>
      <c r="O221" s="217"/>
      <c r="P221" s="217"/>
      <c r="Q221" s="217"/>
      <c r="R221" s="217"/>
      <c r="S221" s="217"/>
      <c r="T221" s="218"/>
      <c r="AT221" s="219" t="s">
        <v>172</v>
      </c>
      <c r="AU221" s="219" t="s">
        <v>81</v>
      </c>
      <c r="AV221" s="14" t="s">
        <v>81</v>
      </c>
      <c r="AW221" s="14" t="s">
        <v>34</v>
      </c>
      <c r="AX221" s="14" t="s">
        <v>72</v>
      </c>
      <c r="AY221" s="219" t="s">
        <v>160</v>
      </c>
    </row>
    <row r="222" spans="1:65" s="15" customFormat="1">
      <c r="B222" s="220"/>
      <c r="C222" s="221"/>
      <c r="D222" s="200" t="s">
        <v>172</v>
      </c>
      <c r="E222" s="222" t="s">
        <v>18</v>
      </c>
      <c r="F222" s="223" t="s">
        <v>175</v>
      </c>
      <c r="G222" s="221"/>
      <c r="H222" s="224">
        <v>17.09</v>
      </c>
      <c r="I222" s="225"/>
      <c r="J222" s="221"/>
      <c r="K222" s="221"/>
      <c r="L222" s="226"/>
      <c r="M222" s="227"/>
      <c r="N222" s="228"/>
      <c r="O222" s="228"/>
      <c r="P222" s="228"/>
      <c r="Q222" s="228"/>
      <c r="R222" s="228"/>
      <c r="S222" s="228"/>
      <c r="T222" s="229"/>
      <c r="AT222" s="230" t="s">
        <v>172</v>
      </c>
      <c r="AU222" s="230" t="s">
        <v>81</v>
      </c>
      <c r="AV222" s="15" t="s">
        <v>168</v>
      </c>
      <c r="AW222" s="15" t="s">
        <v>34</v>
      </c>
      <c r="AX222" s="15" t="s">
        <v>79</v>
      </c>
      <c r="AY222" s="230" t="s">
        <v>160</v>
      </c>
    </row>
    <row r="223" spans="1:65" s="2" customFormat="1" ht="22.2" customHeight="1">
      <c r="A223" s="37"/>
      <c r="B223" s="38"/>
      <c r="C223" s="181" t="s">
        <v>356</v>
      </c>
      <c r="D223" s="181" t="s">
        <v>163</v>
      </c>
      <c r="E223" s="182" t="s">
        <v>628</v>
      </c>
      <c r="F223" s="183" t="s">
        <v>629</v>
      </c>
      <c r="G223" s="184" t="s">
        <v>274</v>
      </c>
      <c r="H223" s="185">
        <v>34.18</v>
      </c>
      <c r="I223" s="186"/>
      <c r="J223" s="185">
        <f>ROUND(I223*H223,2)</f>
        <v>0</v>
      </c>
      <c r="K223" s="183" t="s">
        <v>167</v>
      </c>
      <c r="L223" s="42"/>
      <c r="M223" s="187" t="s">
        <v>18</v>
      </c>
      <c r="N223" s="188" t="s">
        <v>43</v>
      </c>
      <c r="O223" s="67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1" t="s">
        <v>168</v>
      </c>
      <c r="AT223" s="191" t="s">
        <v>163</v>
      </c>
      <c r="AU223" s="191" t="s">
        <v>81</v>
      </c>
      <c r="AY223" s="20" t="s">
        <v>160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20" t="s">
        <v>79</v>
      </c>
      <c r="BK223" s="192">
        <f>ROUND(I223*H223,2)</f>
        <v>0</v>
      </c>
      <c r="BL223" s="20" t="s">
        <v>168</v>
      </c>
      <c r="BM223" s="191" t="s">
        <v>2689</v>
      </c>
    </row>
    <row r="224" spans="1:65" s="2" customFormat="1">
      <c r="A224" s="37"/>
      <c r="B224" s="38"/>
      <c r="C224" s="39"/>
      <c r="D224" s="193" t="s">
        <v>170</v>
      </c>
      <c r="E224" s="39"/>
      <c r="F224" s="194" t="s">
        <v>631</v>
      </c>
      <c r="G224" s="39"/>
      <c r="H224" s="39"/>
      <c r="I224" s="195"/>
      <c r="J224" s="39"/>
      <c r="K224" s="39"/>
      <c r="L224" s="42"/>
      <c r="M224" s="196"/>
      <c r="N224" s="197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170</v>
      </c>
      <c r="AU224" s="20" t="s">
        <v>81</v>
      </c>
    </row>
    <row r="225" spans="1:65" s="14" customFormat="1">
      <c r="B225" s="209"/>
      <c r="C225" s="210"/>
      <c r="D225" s="200" t="s">
        <v>172</v>
      </c>
      <c r="E225" s="211" t="s">
        <v>18</v>
      </c>
      <c r="F225" s="212" t="s">
        <v>2690</v>
      </c>
      <c r="G225" s="210"/>
      <c r="H225" s="213">
        <v>34.18</v>
      </c>
      <c r="I225" s="214"/>
      <c r="J225" s="210"/>
      <c r="K225" s="210"/>
      <c r="L225" s="215"/>
      <c r="M225" s="216"/>
      <c r="N225" s="217"/>
      <c r="O225" s="217"/>
      <c r="P225" s="217"/>
      <c r="Q225" s="217"/>
      <c r="R225" s="217"/>
      <c r="S225" s="217"/>
      <c r="T225" s="218"/>
      <c r="AT225" s="219" t="s">
        <v>172</v>
      </c>
      <c r="AU225" s="219" t="s">
        <v>81</v>
      </c>
      <c r="AV225" s="14" t="s">
        <v>81</v>
      </c>
      <c r="AW225" s="14" t="s">
        <v>34</v>
      </c>
      <c r="AX225" s="14" t="s">
        <v>72</v>
      </c>
      <c r="AY225" s="219" t="s">
        <v>160</v>
      </c>
    </row>
    <row r="226" spans="1:65" s="15" customFormat="1">
      <c r="B226" s="220"/>
      <c r="C226" s="221"/>
      <c r="D226" s="200" t="s">
        <v>172</v>
      </c>
      <c r="E226" s="222" t="s">
        <v>18</v>
      </c>
      <c r="F226" s="223" t="s">
        <v>175</v>
      </c>
      <c r="G226" s="221"/>
      <c r="H226" s="224">
        <v>34.18</v>
      </c>
      <c r="I226" s="225"/>
      <c r="J226" s="221"/>
      <c r="K226" s="221"/>
      <c r="L226" s="226"/>
      <c r="M226" s="227"/>
      <c r="N226" s="228"/>
      <c r="O226" s="228"/>
      <c r="P226" s="228"/>
      <c r="Q226" s="228"/>
      <c r="R226" s="228"/>
      <c r="S226" s="228"/>
      <c r="T226" s="229"/>
      <c r="AT226" s="230" t="s">
        <v>172</v>
      </c>
      <c r="AU226" s="230" t="s">
        <v>81</v>
      </c>
      <c r="AV226" s="15" t="s">
        <v>168</v>
      </c>
      <c r="AW226" s="15" t="s">
        <v>34</v>
      </c>
      <c r="AX226" s="15" t="s">
        <v>79</v>
      </c>
      <c r="AY226" s="230" t="s">
        <v>160</v>
      </c>
    </row>
    <row r="227" spans="1:65" s="2" customFormat="1" ht="22.2" customHeight="1">
      <c r="A227" s="37"/>
      <c r="B227" s="38"/>
      <c r="C227" s="181" t="s">
        <v>362</v>
      </c>
      <c r="D227" s="181" t="s">
        <v>163</v>
      </c>
      <c r="E227" s="182" t="s">
        <v>643</v>
      </c>
      <c r="F227" s="183" t="s">
        <v>644</v>
      </c>
      <c r="G227" s="184" t="s">
        <v>166</v>
      </c>
      <c r="H227" s="185">
        <v>22.75</v>
      </c>
      <c r="I227" s="186"/>
      <c r="J227" s="185">
        <f>ROUND(I227*H227,2)</f>
        <v>0</v>
      </c>
      <c r="K227" s="183" t="s">
        <v>167</v>
      </c>
      <c r="L227" s="42"/>
      <c r="M227" s="187" t="s">
        <v>18</v>
      </c>
      <c r="N227" s="188" t="s">
        <v>43</v>
      </c>
      <c r="O227" s="67"/>
      <c r="P227" s="189">
        <f>O227*H227</f>
        <v>0</v>
      </c>
      <c r="Q227" s="189">
        <v>0</v>
      </c>
      <c r="R227" s="189">
        <f>Q227*H227</f>
        <v>0</v>
      </c>
      <c r="S227" s="189">
        <v>0</v>
      </c>
      <c r="T227" s="190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91" t="s">
        <v>168</v>
      </c>
      <c r="AT227" s="191" t="s">
        <v>163</v>
      </c>
      <c r="AU227" s="191" t="s">
        <v>81</v>
      </c>
      <c r="AY227" s="20" t="s">
        <v>160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20" t="s">
        <v>79</v>
      </c>
      <c r="BK227" s="192">
        <f>ROUND(I227*H227,2)</f>
        <v>0</v>
      </c>
      <c r="BL227" s="20" t="s">
        <v>168</v>
      </c>
      <c r="BM227" s="191" t="s">
        <v>2691</v>
      </c>
    </row>
    <row r="228" spans="1:65" s="2" customFormat="1">
      <c r="A228" s="37"/>
      <c r="B228" s="38"/>
      <c r="C228" s="39"/>
      <c r="D228" s="193" t="s">
        <v>170</v>
      </c>
      <c r="E228" s="39"/>
      <c r="F228" s="194" t="s">
        <v>646</v>
      </c>
      <c r="G228" s="39"/>
      <c r="H228" s="39"/>
      <c r="I228" s="195"/>
      <c r="J228" s="39"/>
      <c r="K228" s="39"/>
      <c r="L228" s="42"/>
      <c r="M228" s="196"/>
      <c r="N228" s="197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170</v>
      </c>
      <c r="AU228" s="20" t="s">
        <v>81</v>
      </c>
    </row>
    <row r="229" spans="1:65" s="14" customFormat="1">
      <c r="B229" s="209"/>
      <c r="C229" s="210"/>
      <c r="D229" s="200" t="s">
        <v>172</v>
      </c>
      <c r="E229" s="211" t="s">
        <v>18</v>
      </c>
      <c r="F229" s="212" t="s">
        <v>2692</v>
      </c>
      <c r="G229" s="210"/>
      <c r="H229" s="213">
        <v>42.84</v>
      </c>
      <c r="I229" s="214"/>
      <c r="J229" s="210"/>
      <c r="K229" s="210"/>
      <c r="L229" s="215"/>
      <c r="M229" s="216"/>
      <c r="N229" s="217"/>
      <c r="O229" s="217"/>
      <c r="P229" s="217"/>
      <c r="Q229" s="217"/>
      <c r="R229" s="217"/>
      <c r="S229" s="217"/>
      <c r="T229" s="218"/>
      <c r="AT229" s="219" t="s">
        <v>172</v>
      </c>
      <c r="AU229" s="219" t="s">
        <v>81</v>
      </c>
      <c r="AV229" s="14" t="s">
        <v>81</v>
      </c>
      <c r="AW229" s="14" t="s">
        <v>34</v>
      </c>
      <c r="AX229" s="14" t="s">
        <v>72</v>
      </c>
      <c r="AY229" s="219" t="s">
        <v>160</v>
      </c>
    </row>
    <row r="230" spans="1:65" s="16" customFormat="1">
      <c r="B230" s="231"/>
      <c r="C230" s="232"/>
      <c r="D230" s="200" t="s">
        <v>172</v>
      </c>
      <c r="E230" s="233" t="s">
        <v>18</v>
      </c>
      <c r="F230" s="234" t="s">
        <v>279</v>
      </c>
      <c r="G230" s="232"/>
      <c r="H230" s="235">
        <v>42.84</v>
      </c>
      <c r="I230" s="236"/>
      <c r="J230" s="232"/>
      <c r="K230" s="232"/>
      <c r="L230" s="237"/>
      <c r="M230" s="238"/>
      <c r="N230" s="239"/>
      <c r="O230" s="239"/>
      <c r="P230" s="239"/>
      <c r="Q230" s="239"/>
      <c r="R230" s="239"/>
      <c r="S230" s="239"/>
      <c r="T230" s="240"/>
      <c r="AT230" s="241" t="s">
        <v>172</v>
      </c>
      <c r="AU230" s="241" t="s">
        <v>81</v>
      </c>
      <c r="AV230" s="16" t="s">
        <v>184</v>
      </c>
      <c r="AW230" s="16" t="s">
        <v>34</v>
      </c>
      <c r="AX230" s="16" t="s">
        <v>72</v>
      </c>
      <c r="AY230" s="241" t="s">
        <v>160</v>
      </c>
    </row>
    <row r="231" spans="1:65" s="14" customFormat="1">
      <c r="B231" s="209"/>
      <c r="C231" s="210"/>
      <c r="D231" s="200" t="s">
        <v>172</v>
      </c>
      <c r="E231" s="211" t="s">
        <v>18</v>
      </c>
      <c r="F231" s="212" t="s">
        <v>2693</v>
      </c>
      <c r="G231" s="210"/>
      <c r="H231" s="213">
        <v>-3.58</v>
      </c>
      <c r="I231" s="214"/>
      <c r="J231" s="210"/>
      <c r="K231" s="210"/>
      <c r="L231" s="215"/>
      <c r="M231" s="216"/>
      <c r="N231" s="217"/>
      <c r="O231" s="217"/>
      <c r="P231" s="217"/>
      <c r="Q231" s="217"/>
      <c r="R231" s="217"/>
      <c r="S231" s="217"/>
      <c r="T231" s="218"/>
      <c r="AT231" s="219" t="s">
        <v>172</v>
      </c>
      <c r="AU231" s="219" t="s">
        <v>81</v>
      </c>
      <c r="AV231" s="14" t="s">
        <v>81</v>
      </c>
      <c r="AW231" s="14" t="s">
        <v>34</v>
      </c>
      <c r="AX231" s="14" t="s">
        <v>72</v>
      </c>
      <c r="AY231" s="219" t="s">
        <v>160</v>
      </c>
    </row>
    <row r="232" spans="1:65" s="14" customFormat="1">
      <c r="B232" s="209"/>
      <c r="C232" s="210"/>
      <c r="D232" s="200" t="s">
        <v>172</v>
      </c>
      <c r="E232" s="211" t="s">
        <v>18</v>
      </c>
      <c r="F232" s="212" t="s">
        <v>2694</v>
      </c>
      <c r="G232" s="210"/>
      <c r="H232" s="213">
        <v>-16.11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172</v>
      </c>
      <c r="AU232" s="219" t="s">
        <v>81</v>
      </c>
      <c r="AV232" s="14" t="s">
        <v>81</v>
      </c>
      <c r="AW232" s="14" t="s">
        <v>34</v>
      </c>
      <c r="AX232" s="14" t="s">
        <v>72</v>
      </c>
      <c r="AY232" s="219" t="s">
        <v>160</v>
      </c>
    </row>
    <row r="233" spans="1:65" s="14" customFormat="1">
      <c r="B233" s="209"/>
      <c r="C233" s="210"/>
      <c r="D233" s="200" t="s">
        <v>172</v>
      </c>
      <c r="E233" s="211" t="s">
        <v>18</v>
      </c>
      <c r="F233" s="212" t="s">
        <v>2695</v>
      </c>
      <c r="G233" s="210"/>
      <c r="H233" s="213">
        <v>-0.4</v>
      </c>
      <c r="I233" s="214"/>
      <c r="J233" s="210"/>
      <c r="K233" s="210"/>
      <c r="L233" s="215"/>
      <c r="M233" s="216"/>
      <c r="N233" s="217"/>
      <c r="O233" s="217"/>
      <c r="P233" s="217"/>
      <c r="Q233" s="217"/>
      <c r="R233" s="217"/>
      <c r="S233" s="217"/>
      <c r="T233" s="218"/>
      <c r="AT233" s="219" t="s">
        <v>172</v>
      </c>
      <c r="AU233" s="219" t="s">
        <v>81</v>
      </c>
      <c r="AV233" s="14" t="s">
        <v>81</v>
      </c>
      <c r="AW233" s="14" t="s">
        <v>34</v>
      </c>
      <c r="AX233" s="14" t="s">
        <v>72</v>
      </c>
      <c r="AY233" s="219" t="s">
        <v>160</v>
      </c>
    </row>
    <row r="234" spans="1:65" s="16" customFormat="1">
      <c r="B234" s="231"/>
      <c r="C234" s="232"/>
      <c r="D234" s="200" t="s">
        <v>172</v>
      </c>
      <c r="E234" s="233" t="s">
        <v>18</v>
      </c>
      <c r="F234" s="234" t="s">
        <v>279</v>
      </c>
      <c r="G234" s="232"/>
      <c r="H234" s="235">
        <v>-20.09</v>
      </c>
      <c r="I234" s="236"/>
      <c r="J234" s="232"/>
      <c r="K234" s="232"/>
      <c r="L234" s="237"/>
      <c r="M234" s="238"/>
      <c r="N234" s="239"/>
      <c r="O234" s="239"/>
      <c r="P234" s="239"/>
      <c r="Q234" s="239"/>
      <c r="R234" s="239"/>
      <c r="S234" s="239"/>
      <c r="T234" s="240"/>
      <c r="AT234" s="241" t="s">
        <v>172</v>
      </c>
      <c r="AU234" s="241" t="s">
        <v>81</v>
      </c>
      <c r="AV234" s="16" t="s">
        <v>184</v>
      </c>
      <c r="AW234" s="16" t="s">
        <v>34</v>
      </c>
      <c r="AX234" s="16" t="s">
        <v>72</v>
      </c>
      <c r="AY234" s="241" t="s">
        <v>160</v>
      </c>
    </row>
    <row r="235" spans="1:65" s="15" customFormat="1">
      <c r="B235" s="220"/>
      <c r="C235" s="221"/>
      <c r="D235" s="200" t="s">
        <v>172</v>
      </c>
      <c r="E235" s="222" t="s">
        <v>18</v>
      </c>
      <c r="F235" s="223" t="s">
        <v>175</v>
      </c>
      <c r="G235" s="221"/>
      <c r="H235" s="224">
        <v>22.75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AT235" s="230" t="s">
        <v>172</v>
      </c>
      <c r="AU235" s="230" t="s">
        <v>81</v>
      </c>
      <c r="AV235" s="15" t="s">
        <v>168</v>
      </c>
      <c r="AW235" s="15" t="s">
        <v>34</v>
      </c>
      <c r="AX235" s="15" t="s">
        <v>79</v>
      </c>
      <c r="AY235" s="230" t="s">
        <v>160</v>
      </c>
    </row>
    <row r="236" spans="1:65" s="2" customFormat="1" ht="34.799999999999997" customHeight="1">
      <c r="A236" s="37"/>
      <c r="B236" s="38"/>
      <c r="C236" s="181" t="s">
        <v>372</v>
      </c>
      <c r="D236" s="181" t="s">
        <v>163</v>
      </c>
      <c r="E236" s="182" t="s">
        <v>2150</v>
      </c>
      <c r="F236" s="183" t="s">
        <v>2696</v>
      </c>
      <c r="G236" s="184" t="s">
        <v>166</v>
      </c>
      <c r="H236" s="185">
        <v>16.11</v>
      </c>
      <c r="I236" s="186"/>
      <c r="J236" s="185">
        <f>ROUND(I236*H236,2)</f>
        <v>0</v>
      </c>
      <c r="K236" s="183" t="s">
        <v>167</v>
      </c>
      <c r="L236" s="42"/>
      <c r="M236" s="187" t="s">
        <v>18</v>
      </c>
      <c r="N236" s="188" t="s">
        <v>43</v>
      </c>
      <c r="O236" s="67"/>
      <c r="P236" s="189">
        <f>O236*H236</f>
        <v>0</v>
      </c>
      <c r="Q236" s="189">
        <v>0</v>
      </c>
      <c r="R236" s="189">
        <f>Q236*H236</f>
        <v>0</v>
      </c>
      <c r="S236" s="189">
        <v>0</v>
      </c>
      <c r="T236" s="190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91" t="s">
        <v>168</v>
      </c>
      <c r="AT236" s="191" t="s">
        <v>163</v>
      </c>
      <c r="AU236" s="191" t="s">
        <v>81</v>
      </c>
      <c r="AY236" s="20" t="s">
        <v>160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20" t="s">
        <v>79</v>
      </c>
      <c r="BK236" s="192">
        <f>ROUND(I236*H236,2)</f>
        <v>0</v>
      </c>
      <c r="BL236" s="20" t="s">
        <v>168</v>
      </c>
      <c r="BM236" s="191" t="s">
        <v>2697</v>
      </c>
    </row>
    <row r="237" spans="1:65" s="2" customFormat="1">
      <c r="A237" s="37"/>
      <c r="B237" s="38"/>
      <c r="C237" s="39"/>
      <c r="D237" s="193" t="s">
        <v>170</v>
      </c>
      <c r="E237" s="39"/>
      <c r="F237" s="194" t="s">
        <v>2153</v>
      </c>
      <c r="G237" s="39"/>
      <c r="H237" s="39"/>
      <c r="I237" s="195"/>
      <c r="J237" s="39"/>
      <c r="K237" s="39"/>
      <c r="L237" s="42"/>
      <c r="M237" s="196"/>
      <c r="N237" s="197"/>
      <c r="O237" s="67"/>
      <c r="P237" s="67"/>
      <c r="Q237" s="67"/>
      <c r="R237" s="67"/>
      <c r="S237" s="67"/>
      <c r="T237" s="68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20" t="s">
        <v>170</v>
      </c>
      <c r="AU237" s="20" t="s">
        <v>81</v>
      </c>
    </row>
    <row r="238" spans="1:65" s="13" customFormat="1">
      <c r="B238" s="198"/>
      <c r="C238" s="199"/>
      <c r="D238" s="200" t="s">
        <v>172</v>
      </c>
      <c r="E238" s="201" t="s">
        <v>18</v>
      </c>
      <c r="F238" s="202" t="s">
        <v>2698</v>
      </c>
      <c r="G238" s="199"/>
      <c r="H238" s="201" t="s">
        <v>18</v>
      </c>
      <c r="I238" s="203"/>
      <c r="J238" s="199"/>
      <c r="K238" s="199"/>
      <c r="L238" s="204"/>
      <c r="M238" s="205"/>
      <c r="N238" s="206"/>
      <c r="O238" s="206"/>
      <c r="P238" s="206"/>
      <c r="Q238" s="206"/>
      <c r="R238" s="206"/>
      <c r="S238" s="206"/>
      <c r="T238" s="207"/>
      <c r="AT238" s="208" t="s">
        <v>172</v>
      </c>
      <c r="AU238" s="208" t="s">
        <v>81</v>
      </c>
      <c r="AV238" s="13" t="s">
        <v>79</v>
      </c>
      <c r="AW238" s="13" t="s">
        <v>34</v>
      </c>
      <c r="AX238" s="13" t="s">
        <v>72</v>
      </c>
      <c r="AY238" s="208" t="s">
        <v>160</v>
      </c>
    </row>
    <row r="239" spans="1:65" s="14" customFormat="1">
      <c r="B239" s="209"/>
      <c r="C239" s="210"/>
      <c r="D239" s="200" t="s">
        <v>172</v>
      </c>
      <c r="E239" s="211" t="s">
        <v>18</v>
      </c>
      <c r="F239" s="212" t="s">
        <v>2699</v>
      </c>
      <c r="G239" s="210"/>
      <c r="H239" s="213">
        <v>16.11</v>
      </c>
      <c r="I239" s="214"/>
      <c r="J239" s="210"/>
      <c r="K239" s="210"/>
      <c r="L239" s="215"/>
      <c r="M239" s="216"/>
      <c r="N239" s="217"/>
      <c r="O239" s="217"/>
      <c r="P239" s="217"/>
      <c r="Q239" s="217"/>
      <c r="R239" s="217"/>
      <c r="S239" s="217"/>
      <c r="T239" s="218"/>
      <c r="AT239" s="219" t="s">
        <v>172</v>
      </c>
      <c r="AU239" s="219" t="s">
        <v>81</v>
      </c>
      <c r="AV239" s="14" t="s">
        <v>81</v>
      </c>
      <c r="AW239" s="14" t="s">
        <v>34</v>
      </c>
      <c r="AX239" s="14" t="s">
        <v>72</v>
      </c>
      <c r="AY239" s="219" t="s">
        <v>160</v>
      </c>
    </row>
    <row r="240" spans="1:65" s="15" customFormat="1">
      <c r="B240" s="220"/>
      <c r="C240" s="221"/>
      <c r="D240" s="200" t="s">
        <v>172</v>
      </c>
      <c r="E240" s="222" t="s">
        <v>18</v>
      </c>
      <c r="F240" s="223" t="s">
        <v>175</v>
      </c>
      <c r="G240" s="221"/>
      <c r="H240" s="224">
        <v>16.11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AT240" s="230" t="s">
        <v>172</v>
      </c>
      <c r="AU240" s="230" t="s">
        <v>81</v>
      </c>
      <c r="AV240" s="15" t="s">
        <v>168</v>
      </c>
      <c r="AW240" s="15" t="s">
        <v>34</v>
      </c>
      <c r="AX240" s="15" t="s">
        <v>79</v>
      </c>
      <c r="AY240" s="230" t="s">
        <v>160</v>
      </c>
    </row>
    <row r="241" spans="1:65" s="2" customFormat="1" ht="14.4" customHeight="1">
      <c r="A241" s="37"/>
      <c r="B241" s="38"/>
      <c r="C241" s="245" t="s">
        <v>385</v>
      </c>
      <c r="D241" s="245" t="s">
        <v>674</v>
      </c>
      <c r="E241" s="246" t="s">
        <v>2160</v>
      </c>
      <c r="F241" s="247" t="s">
        <v>2161</v>
      </c>
      <c r="G241" s="248" t="s">
        <v>274</v>
      </c>
      <c r="H241" s="249">
        <v>32.22</v>
      </c>
      <c r="I241" s="250"/>
      <c r="J241" s="249">
        <f>ROUND(I241*H241,2)</f>
        <v>0</v>
      </c>
      <c r="K241" s="247" t="s">
        <v>167</v>
      </c>
      <c r="L241" s="251"/>
      <c r="M241" s="252" t="s">
        <v>18</v>
      </c>
      <c r="N241" s="253" t="s">
        <v>43</v>
      </c>
      <c r="O241" s="67"/>
      <c r="P241" s="189">
        <f>O241*H241</f>
        <v>0</v>
      </c>
      <c r="Q241" s="189">
        <v>0</v>
      </c>
      <c r="R241" s="189">
        <f>Q241*H241</f>
        <v>0</v>
      </c>
      <c r="S241" s="189">
        <v>0</v>
      </c>
      <c r="T241" s="190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191" t="s">
        <v>220</v>
      </c>
      <c r="AT241" s="191" t="s">
        <v>674</v>
      </c>
      <c r="AU241" s="191" t="s">
        <v>81</v>
      </c>
      <c r="AY241" s="20" t="s">
        <v>160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20" t="s">
        <v>79</v>
      </c>
      <c r="BK241" s="192">
        <f>ROUND(I241*H241,2)</f>
        <v>0</v>
      </c>
      <c r="BL241" s="20" t="s">
        <v>168</v>
      </c>
      <c r="BM241" s="191" t="s">
        <v>2700</v>
      </c>
    </row>
    <row r="242" spans="1:65" s="14" customFormat="1">
      <c r="B242" s="209"/>
      <c r="C242" s="210"/>
      <c r="D242" s="200" t="s">
        <v>172</v>
      </c>
      <c r="E242" s="211" t="s">
        <v>18</v>
      </c>
      <c r="F242" s="212" t="s">
        <v>2701</v>
      </c>
      <c r="G242" s="210"/>
      <c r="H242" s="213">
        <v>32.22</v>
      </c>
      <c r="I242" s="214"/>
      <c r="J242" s="210"/>
      <c r="K242" s="210"/>
      <c r="L242" s="215"/>
      <c r="M242" s="216"/>
      <c r="N242" s="217"/>
      <c r="O242" s="217"/>
      <c r="P242" s="217"/>
      <c r="Q242" s="217"/>
      <c r="R242" s="217"/>
      <c r="S242" s="217"/>
      <c r="T242" s="218"/>
      <c r="AT242" s="219" t="s">
        <v>172</v>
      </c>
      <c r="AU242" s="219" t="s">
        <v>81</v>
      </c>
      <c r="AV242" s="14" t="s">
        <v>81</v>
      </c>
      <c r="AW242" s="14" t="s">
        <v>34</v>
      </c>
      <c r="AX242" s="14" t="s">
        <v>79</v>
      </c>
      <c r="AY242" s="219" t="s">
        <v>160</v>
      </c>
    </row>
    <row r="243" spans="1:65" s="12" customFormat="1" ht="22.8" customHeight="1">
      <c r="B243" s="165"/>
      <c r="C243" s="166"/>
      <c r="D243" s="167" t="s">
        <v>71</v>
      </c>
      <c r="E243" s="179" t="s">
        <v>168</v>
      </c>
      <c r="F243" s="179" t="s">
        <v>796</v>
      </c>
      <c r="G243" s="166"/>
      <c r="H243" s="166"/>
      <c r="I243" s="169"/>
      <c r="J243" s="180">
        <f>BK243</f>
        <v>0</v>
      </c>
      <c r="K243" s="166"/>
      <c r="L243" s="171"/>
      <c r="M243" s="172"/>
      <c r="N243" s="173"/>
      <c r="O243" s="173"/>
      <c r="P243" s="174">
        <f>SUM(P244:P247)</f>
        <v>0</v>
      </c>
      <c r="Q243" s="173"/>
      <c r="R243" s="174">
        <f>SUM(R244:R247)</f>
        <v>0</v>
      </c>
      <c r="S243" s="173"/>
      <c r="T243" s="175">
        <f>SUM(T244:T247)</f>
        <v>0</v>
      </c>
      <c r="AR243" s="176" t="s">
        <v>79</v>
      </c>
      <c r="AT243" s="177" t="s">
        <v>71</v>
      </c>
      <c r="AU243" s="177" t="s">
        <v>79</v>
      </c>
      <c r="AY243" s="176" t="s">
        <v>160</v>
      </c>
      <c r="BK243" s="178">
        <f>SUM(BK244:BK247)</f>
        <v>0</v>
      </c>
    </row>
    <row r="244" spans="1:65" s="2" customFormat="1" ht="14.4" customHeight="1">
      <c r="A244" s="37"/>
      <c r="B244" s="38"/>
      <c r="C244" s="181" t="s">
        <v>400</v>
      </c>
      <c r="D244" s="181" t="s">
        <v>163</v>
      </c>
      <c r="E244" s="182" t="s">
        <v>2172</v>
      </c>
      <c r="F244" s="183" t="s">
        <v>2173</v>
      </c>
      <c r="G244" s="184" t="s">
        <v>166</v>
      </c>
      <c r="H244" s="185">
        <v>3.58</v>
      </c>
      <c r="I244" s="186"/>
      <c r="J244" s="185">
        <f>ROUND(I244*H244,2)</f>
        <v>0</v>
      </c>
      <c r="K244" s="183" t="s">
        <v>18</v>
      </c>
      <c r="L244" s="42"/>
      <c r="M244" s="187" t="s">
        <v>18</v>
      </c>
      <c r="N244" s="188" t="s">
        <v>43</v>
      </c>
      <c r="O244" s="67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191" t="s">
        <v>168</v>
      </c>
      <c r="AT244" s="191" t="s">
        <v>163</v>
      </c>
      <c r="AU244" s="191" t="s">
        <v>81</v>
      </c>
      <c r="AY244" s="20" t="s">
        <v>160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20" t="s">
        <v>79</v>
      </c>
      <c r="BK244" s="192">
        <f>ROUND(I244*H244,2)</f>
        <v>0</v>
      </c>
      <c r="BL244" s="20" t="s">
        <v>168</v>
      </c>
      <c r="BM244" s="191" t="s">
        <v>2702</v>
      </c>
    </row>
    <row r="245" spans="1:65" s="13" customFormat="1">
      <c r="B245" s="198"/>
      <c r="C245" s="199"/>
      <c r="D245" s="200" t="s">
        <v>172</v>
      </c>
      <c r="E245" s="201" t="s">
        <v>18</v>
      </c>
      <c r="F245" s="202" t="s">
        <v>2698</v>
      </c>
      <c r="G245" s="199"/>
      <c r="H245" s="201" t="s">
        <v>18</v>
      </c>
      <c r="I245" s="203"/>
      <c r="J245" s="199"/>
      <c r="K245" s="199"/>
      <c r="L245" s="204"/>
      <c r="M245" s="205"/>
      <c r="N245" s="206"/>
      <c r="O245" s="206"/>
      <c r="P245" s="206"/>
      <c r="Q245" s="206"/>
      <c r="R245" s="206"/>
      <c r="S245" s="206"/>
      <c r="T245" s="207"/>
      <c r="AT245" s="208" t="s">
        <v>172</v>
      </c>
      <c r="AU245" s="208" t="s">
        <v>81</v>
      </c>
      <c r="AV245" s="13" t="s">
        <v>79</v>
      </c>
      <c r="AW245" s="13" t="s">
        <v>34</v>
      </c>
      <c r="AX245" s="13" t="s">
        <v>72</v>
      </c>
      <c r="AY245" s="208" t="s">
        <v>160</v>
      </c>
    </row>
    <row r="246" spans="1:65" s="14" customFormat="1">
      <c r="B246" s="209"/>
      <c r="C246" s="210"/>
      <c r="D246" s="200" t="s">
        <v>172</v>
      </c>
      <c r="E246" s="211" t="s">
        <v>18</v>
      </c>
      <c r="F246" s="212" t="s">
        <v>2703</v>
      </c>
      <c r="G246" s="210"/>
      <c r="H246" s="213">
        <v>3.58</v>
      </c>
      <c r="I246" s="214"/>
      <c r="J246" s="210"/>
      <c r="K246" s="210"/>
      <c r="L246" s="215"/>
      <c r="M246" s="216"/>
      <c r="N246" s="217"/>
      <c r="O246" s="217"/>
      <c r="P246" s="217"/>
      <c r="Q246" s="217"/>
      <c r="R246" s="217"/>
      <c r="S246" s="217"/>
      <c r="T246" s="218"/>
      <c r="AT246" s="219" t="s">
        <v>172</v>
      </c>
      <c r="AU246" s="219" t="s">
        <v>81</v>
      </c>
      <c r="AV246" s="14" t="s">
        <v>81</v>
      </c>
      <c r="AW246" s="14" t="s">
        <v>34</v>
      </c>
      <c r="AX246" s="14" t="s">
        <v>72</v>
      </c>
      <c r="AY246" s="219" t="s">
        <v>160</v>
      </c>
    </row>
    <row r="247" spans="1:65" s="15" customFormat="1">
      <c r="B247" s="220"/>
      <c r="C247" s="221"/>
      <c r="D247" s="200" t="s">
        <v>172</v>
      </c>
      <c r="E247" s="222" t="s">
        <v>18</v>
      </c>
      <c r="F247" s="223" t="s">
        <v>175</v>
      </c>
      <c r="G247" s="221"/>
      <c r="H247" s="224">
        <v>3.58</v>
      </c>
      <c r="I247" s="225"/>
      <c r="J247" s="221"/>
      <c r="K247" s="221"/>
      <c r="L247" s="226"/>
      <c r="M247" s="227"/>
      <c r="N247" s="228"/>
      <c r="O247" s="228"/>
      <c r="P247" s="228"/>
      <c r="Q247" s="228"/>
      <c r="R247" s="228"/>
      <c r="S247" s="228"/>
      <c r="T247" s="229"/>
      <c r="AT247" s="230" t="s">
        <v>172</v>
      </c>
      <c r="AU247" s="230" t="s">
        <v>81</v>
      </c>
      <c r="AV247" s="15" t="s">
        <v>168</v>
      </c>
      <c r="AW247" s="15" t="s">
        <v>34</v>
      </c>
      <c r="AX247" s="15" t="s">
        <v>79</v>
      </c>
      <c r="AY247" s="230" t="s">
        <v>160</v>
      </c>
    </row>
    <row r="248" spans="1:65" s="12" customFormat="1" ht="22.8" customHeight="1">
      <c r="B248" s="165"/>
      <c r="C248" s="166"/>
      <c r="D248" s="167" t="s">
        <v>71</v>
      </c>
      <c r="E248" s="179" t="s">
        <v>198</v>
      </c>
      <c r="F248" s="179" t="s">
        <v>2201</v>
      </c>
      <c r="G248" s="166"/>
      <c r="H248" s="166"/>
      <c r="I248" s="169"/>
      <c r="J248" s="180">
        <f>BK248</f>
        <v>0</v>
      </c>
      <c r="K248" s="166"/>
      <c r="L248" s="171"/>
      <c r="M248" s="172"/>
      <c r="N248" s="173"/>
      <c r="O248" s="173"/>
      <c r="P248" s="174">
        <f>SUM(P249:P293)</f>
        <v>0</v>
      </c>
      <c r="Q248" s="173"/>
      <c r="R248" s="174">
        <f>SUM(R249:R293)</f>
        <v>12.400860000000002</v>
      </c>
      <c r="S248" s="173"/>
      <c r="T248" s="175">
        <f>SUM(T249:T293)</f>
        <v>0</v>
      </c>
      <c r="AR248" s="176" t="s">
        <v>79</v>
      </c>
      <c r="AT248" s="177" t="s">
        <v>71</v>
      </c>
      <c r="AU248" s="177" t="s">
        <v>79</v>
      </c>
      <c r="AY248" s="176" t="s">
        <v>160</v>
      </c>
      <c r="BK248" s="178">
        <f>SUM(BK249:BK293)</f>
        <v>0</v>
      </c>
    </row>
    <row r="249" spans="1:65" s="2" customFormat="1" ht="22.2" customHeight="1">
      <c r="A249" s="37"/>
      <c r="B249" s="38"/>
      <c r="C249" s="181" t="s">
        <v>409</v>
      </c>
      <c r="D249" s="181" t="s">
        <v>163</v>
      </c>
      <c r="E249" s="182" t="s">
        <v>2704</v>
      </c>
      <c r="F249" s="183" t="s">
        <v>2705</v>
      </c>
      <c r="G249" s="184" t="s">
        <v>178</v>
      </c>
      <c r="H249" s="185">
        <v>24.4</v>
      </c>
      <c r="I249" s="186"/>
      <c r="J249" s="185">
        <f>ROUND(I249*H249,2)</f>
        <v>0</v>
      </c>
      <c r="K249" s="183" t="s">
        <v>18</v>
      </c>
      <c r="L249" s="42"/>
      <c r="M249" s="187" t="s">
        <v>18</v>
      </c>
      <c r="N249" s="188" t="s">
        <v>43</v>
      </c>
      <c r="O249" s="67"/>
      <c r="P249" s="189">
        <f>O249*H249</f>
        <v>0</v>
      </c>
      <c r="Q249" s="189">
        <v>0</v>
      </c>
      <c r="R249" s="189">
        <f>Q249*H249</f>
        <v>0</v>
      </c>
      <c r="S249" s="189">
        <v>0</v>
      </c>
      <c r="T249" s="190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91" t="s">
        <v>168</v>
      </c>
      <c r="AT249" s="191" t="s">
        <v>163</v>
      </c>
      <c r="AU249" s="191" t="s">
        <v>81</v>
      </c>
      <c r="AY249" s="20" t="s">
        <v>160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20" t="s">
        <v>79</v>
      </c>
      <c r="BK249" s="192">
        <f>ROUND(I249*H249,2)</f>
        <v>0</v>
      </c>
      <c r="BL249" s="20" t="s">
        <v>168</v>
      </c>
      <c r="BM249" s="191" t="s">
        <v>2706</v>
      </c>
    </row>
    <row r="250" spans="1:65" s="14" customFormat="1">
      <c r="B250" s="209"/>
      <c r="C250" s="210"/>
      <c r="D250" s="200" t="s">
        <v>172</v>
      </c>
      <c r="E250" s="211" t="s">
        <v>18</v>
      </c>
      <c r="F250" s="212" t="s">
        <v>2707</v>
      </c>
      <c r="G250" s="210"/>
      <c r="H250" s="213">
        <v>24.4</v>
      </c>
      <c r="I250" s="214"/>
      <c r="J250" s="210"/>
      <c r="K250" s="210"/>
      <c r="L250" s="215"/>
      <c r="M250" s="216"/>
      <c r="N250" s="217"/>
      <c r="O250" s="217"/>
      <c r="P250" s="217"/>
      <c r="Q250" s="217"/>
      <c r="R250" s="217"/>
      <c r="S250" s="217"/>
      <c r="T250" s="218"/>
      <c r="AT250" s="219" t="s">
        <v>172</v>
      </c>
      <c r="AU250" s="219" t="s">
        <v>81</v>
      </c>
      <c r="AV250" s="14" t="s">
        <v>81</v>
      </c>
      <c r="AW250" s="14" t="s">
        <v>34</v>
      </c>
      <c r="AX250" s="14" t="s">
        <v>72</v>
      </c>
      <c r="AY250" s="219" t="s">
        <v>160</v>
      </c>
    </row>
    <row r="251" spans="1:65" s="15" customFormat="1">
      <c r="B251" s="220"/>
      <c r="C251" s="221"/>
      <c r="D251" s="200" t="s">
        <v>172</v>
      </c>
      <c r="E251" s="222" t="s">
        <v>18</v>
      </c>
      <c r="F251" s="223" t="s">
        <v>175</v>
      </c>
      <c r="G251" s="221"/>
      <c r="H251" s="224">
        <v>24.4</v>
      </c>
      <c r="I251" s="225"/>
      <c r="J251" s="221"/>
      <c r="K251" s="221"/>
      <c r="L251" s="226"/>
      <c r="M251" s="227"/>
      <c r="N251" s="228"/>
      <c r="O251" s="228"/>
      <c r="P251" s="228"/>
      <c r="Q251" s="228"/>
      <c r="R251" s="228"/>
      <c r="S251" s="228"/>
      <c r="T251" s="229"/>
      <c r="AT251" s="230" t="s">
        <v>172</v>
      </c>
      <c r="AU251" s="230" t="s">
        <v>81</v>
      </c>
      <c r="AV251" s="15" t="s">
        <v>168</v>
      </c>
      <c r="AW251" s="15" t="s">
        <v>34</v>
      </c>
      <c r="AX251" s="15" t="s">
        <v>79</v>
      </c>
      <c r="AY251" s="230" t="s">
        <v>160</v>
      </c>
    </row>
    <row r="252" spans="1:65" s="2" customFormat="1" ht="14.4" customHeight="1">
      <c r="A252" s="37"/>
      <c r="B252" s="38"/>
      <c r="C252" s="181" t="s">
        <v>421</v>
      </c>
      <c r="D252" s="181" t="s">
        <v>163</v>
      </c>
      <c r="E252" s="182" t="s">
        <v>2708</v>
      </c>
      <c r="F252" s="183" t="s">
        <v>2709</v>
      </c>
      <c r="G252" s="184" t="s">
        <v>178</v>
      </c>
      <c r="H252" s="185">
        <v>24.4</v>
      </c>
      <c r="I252" s="186"/>
      <c r="J252" s="185">
        <f>ROUND(I252*H252,2)</f>
        <v>0</v>
      </c>
      <c r="K252" s="183" t="s">
        <v>167</v>
      </c>
      <c r="L252" s="42"/>
      <c r="M252" s="187" t="s">
        <v>18</v>
      </c>
      <c r="N252" s="188" t="s">
        <v>43</v>
      </c>
      <c r="O252" s="67"/>
      <c r="P252" s="189">
        <f>O252*H252</f>
        <v>0</v>
      </c>
      <c r="Q252" s="189">
        <v>0</v>
      </c>
      <c r="R252" s="189">
        <f>Q252*H252</f>
        <v>0</v>
      </c>
      <c r="S252" s="189">
        <v>0</v>
      </c>
      <c r="T252" s="190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191" t="s">
        <v>168</v>
      </c>
      <c r="AT252" s="191" t="s">
        <v>163</v>
      </c>
      <c r="AU252" s="191" t="s">
        <v>81</v>
      </c>
      <c r="AY252" s="20" t="s">
        <v>160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20" t="s">
        <v>79</v>
      </c>
      <c r="BK252" s="192">
        <f>ROUND(I252*H252,2)</f>
        <v>0</v>
      </c>
      <c r="BL252" s="20" t="s">
        <v>168</v>
      </c>
      <c r="BM252" s="191" t="s">
        <v>2710</v>
      </c>
    </row>
    <row r="253" spans="1:65" s="2" customFormat="1">
      <c r="A253" s="37"/>
      <c r="B253" s="38"/>
      <c r="C253" s="39"/>
      <c r="D253" s="193" t="s">
        <v>170</v>
      </c>
      <c r="E253" s="39"/>
      <c r="F253" s="194" t="s">
        <v>2711</v>
      </c>
      <c r="G253" s="39"/>
      <c r="H253" s="39"/>
      <c r="I253" s="195"/>
      <c r="J253" s="39"/>
      <c r="K253" s="39"/>
      <c r="L253" s="42"/>
      <c r="M253" s="196"/>
      <c r="N253" s="197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20" t="s">
        <v>170</v>
      </c>
      <c r="AU253" s="20" t="s">
        <v>81</v>
      </c>
    </row>
    <row r="254" spans="1:65" s="14" customFormat="1">
      <c r="B254" s="209"/>
      <c r="C254" s="210"/>
      <c r="D254" s="200" t="s">
        <v>172</v>
      </c>
      <c r="E254" s="211" t="s">
        <v>18</v>
      </c>
      <c r="F254" s="212" t="s">
        <v>2712</v>
      </c>
      <c r="G254" s="210"/>
      <c r="H254" s="213">
        <v>24.4</v>
      </c>
      <c r="I254" s="214"/>
      <c r="J254" s="210"/>
      <c r="K254" s="210"/>
      <c r="L254" s="215"/>
      <c r="M254" s="216"/>
      <c r="N254" s="217"/>
      <c r="O254" s="217"/>
      <c r="P254" s="217"/>
      <c r="Q254" s="217"/>
      <c r="R254" s="217"/>
      <c r="S254" s="217"/>
      <c r="T254" s="218"/>
      <c r="AT254" s="219" t="s">
        <v>172</v>
      </c>
      <c r="AU254" s="219" t="s">
        <v>81</v>
      </c>
      <c r="AV254" s="14" t="s">
        <v>81</v>
      </c>
      <c r="AW254" s="14" t="s">
        <v>34</v>
      </c>
      <c r="AX254" s="14" t="s">
        <v>79</v>
      </c>
      <c r="AY254" s="219" t="s">
        <v>160</v>
      </c>
    </row>
    <row r="255" spans="1:65" s="2" customFormat="1" ht="22.2" customHeight="1">
      <c r="A255" s="37"/>
      <c r="B255" s="38"/>
      <c r="C255" s="181" t="s">
        <v>428</v>
      </c>
      <c r="D255" s="181" t="s">
        <v>163</v>
      </c>
      <c r="E255" s="182" t="s">
        <v>2713</v>
      </c>
      <c r="F255" s="183" t="s">
        <v>2714</v>
      </c>
      <c r="G255" s="184" t="s">
        <v>178</v>
      </c>
      <c r="H255" s="185">
        <v>12.2</v>
      </c>
      <c r="I255" s="186"/>
      <c r="J255" s="185">
        <f>ROUND(I255*H255,2)</f>
        <v>0</v>
      </c>
      <c r="K255" s="183" t="s">
        <v>18</v>
      </c>
      <c r="L255" s="42"/>
      <c r="M255" s="187" t="s">
        <v>18</v>
      </c>
      <c r="N255" s="188" t="s">
        <v>43</v>
      </c>
      <c r="O255" s="67"/>
      <c r="P255" s="189">
        <f>O255*H255</f>
        <v>0</v>
      </c>
      <c r="Q255" s="189">
        <v>0</v>
      </c>
      <c r="R255" s="189">
        <f>Q255*H255</f>
        <v>0</v>
      </c>
      <c r="S255" s="189">
        <v>0</v>
      </c>
      <c r="T255" s="190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91" t="s">
        <v>168</v>
      </c>
      <c r="AT255" s="191" t="s">
        <v>163</v>
      </c>
      <c r="AU255" s="191" t="s">
        <v>81</v>
      </c>
      <c r="AY255" s="20" t="s">
        <v>160</v>
      </c>
      <c r="BE255" s="192">
        <f>IF(N255="základní",J255,0)</f>
        <v>0</v>
      </c>
      <c r="BF255" s="192">
        <f>IF(N255="snížená",J255,0)</f>
        <v>0</v>
      </c>
      <c r="BG255" s="192">
        <f>IF(N255="zákl. přenesená",J255,0)</f>
        <v>0</v>
      </c>
      <c r="BH255" s="192">
        <f>IF(N255="sníž. přenesená",J255,0)</f>
        <v>0</v>
      </c>
      <c r="BI255" s="192">
        <f>IF(N255="nulová",J255,0)</f>
        <v>0</v>
      </c>
      <c r="BJ255" s="20" t="s">
        <v>79</v>
      </c>
      <c r="BK255" s="192">
        <f>ROUND(I255*H255,2)</f>
        <v>0</v>
      </c>
      <c r="BL255" s="20" t="s">
        <v>168</v>
      </c>
      <c r="BM255" s="191" t="s">
        <v>2715</v>
      </c>
    </row>
    <row r="256" spans="1:65" s="14" customFormat="1">
      <c r="B256" s="209"/>
      <c r="C256" s="210"/>
      <c r="D256" s="200" t="s">
        <v>172</v>
      </c>
      <c r="E256" s="211" t="s">
        <v>18</v>
      </c>
      <c r="F256" s="212" t="s">
        <v>2716</v>
      </c>
      <c r="G256" s="210"/>
      <c r="H256" s="213">
        <v>12.2</v>
      </c>
      <c r="I256" s="214"/>
      <c r="J256" s="210"/>
      <c r="K256" s="210"/>
      <c r="L256" s="215"/>
      <c r="M256" s="216"/>
      <c r="N256" s="217"/>
      <c r="O256" s="217"/>
      <c r="P256" s="217"/>
      <c r="Q256" s="217"/>
      <c r="R256" s="217"/>
      <c r="S256" s="217"/>
      <c r="T256" s="218"/>
      <c r="AT256" s="219" t="s">
        <v>172</v>
      </c>
      <c r="AU256" s="219" t="s">
        <v>81</v>
      </c>
      <c r="AV256" s="14" t="s">
        <v>81</v>
      </c>
      <c r="AW256" s="14" t="s">
        <v>34</v>
      </c>
      <c r="AX256" s="14" t="s">
        <v>72</v>
      </c>
      <c r="AY256" s="219" t="s">
        <v>160</v>
      </c>
    </row>
    <row r="257" spans="1:65" s="15" customFormat="1">
      <c r="B257" s="220"/>
      <c r="C257" s="221"/>
      <c r="D257" s="200" t="s">
        <v>172</v>
      </c>
      <c r="E257" s="222" t="s">
        <v>18</v>
      </c>
      <c r="F257" s="223" t="s">
        <v>175</v>
      </c>
      <c r="G257" s="221"/>
      <c r="H257" s="224">
        <v>12.2</v>
      </c>
      <c r="I257" s="225"/>
      <c r="J257" s="221"/>
      <c r="K257" s="221"/>
      <c r="L257" s="226"/>
      <c r="M257" s="227"/>
      <c r="N257" s="228"/>
      <c r="O257" s="228"/>
      <c r="P257" s="228"/>
      <c r="Q257" s="228"/>
      <c r="R257" s="228"/>
      <c r="S257" s="228"/>
      <c r="T257" s="229"/>
      <c r="AT257" s="230" t="s">
        <v>172</v>
      </c>
      <c r="AU257" s="230" t="s">
        <v>81</v>
      </c>
      <c r="AV257" s="15" t="s">
        <v>168</v>
      </c>
      <c r="AW257" s="15" t="s">
        <v>34</v>
      </c>
      <c r="AX257" s="15" t="s">
        <v>79</v>
      </c>
      <c r="AY257" s="230" t="s">
        <v>160</v>
      </c>
    </row>
    <row r="258" spans="1:65" s="2" customFormat="1" ht="19.8" customHeight="1">
      <c r="A258" s="37"/>
      <c r="B258" s="38"/>
      <c r="C258" s="181" t="s">
        <v>436</v>
      </c>
      <c r="D258" s="181" t="s">
        <v>163</v>
      </c>
      <c r="E258" s="182" t="s">
        <v>2214</v>
      </c>
      <c r="F258" s="183" t="s">
        <v>2215</v>
      </c>
      <c r="G258" s="184" t="s">
        <v>178</v>
      </c>
      <c r="H258" s="185">
        <v>12.2</v>
      </c>
      <c r="I258" s="186"/>
      <c r="J258" s="185">
        <f>ROUND(I258*H258,2)</f>
        <v>0</v>
      </c>
      <c r="K258" s="183" t="s">
        <v>167</v>
      </c>
      <c r="L258" s="42"/>
      <c r="M258" s="187" t="s">
        <v>18</v>
      </c>
      <c r="N258" s="188" t="s">
        <v>43</v>
      </c>
      <c r="O258" s="67"/>
      <c r="P258" s="189">
        <f>O258*H258</f>
        <v>0</v>
      </c>
      <c r="Q258" s="189">
        <v>0</v>
      </c>
      <c r="R258" s="189">
        <f>Q258*H258</f>
        <v>0</v>
      </c>
      <c r="S258" s="189">
        <v>0</v>
      </c>
      <c r="T258" s="190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91" t="s">
        <v>168</v>
      </c>
      <c r="AT258" s="191" t="s">
        <v>163</v>
      </c>
      <c r="AU258" s="191" t="s">
        <v>81</v>
      </c>
      <c r="AY258" s="20" t="s">
        <v>160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20" t="s">
        <v>79</v>
      </c>
      <c r="BK258" s="192">
        <f>ROUND(I258*H258,2)</f>
        <v>0</v>
      </c>
      <c r="BL258" s="20" t="s">
        <v>168</v>
      </c>
      <c r="BM258" s="191" t="s">
        <v>2717</v>
      </c>
    </row>
    <row r="259" spans="1:65" s="2" customFormat="1">
      <c r="A259" s="37"/>
      <c r="B259" s="38"/>
      <c r="C259" s="39"/>
      <c r="D259" s="193" t="s">
        <v>170</v>
      </c>
      <c r="E259" s="39"/>
      <c r="F259" s="194" t="s">
        <v>2217</v>
      </c>
      <c r="G259" s="39"/>
      <c r="H259" s="39"/>
      <c r="I259" s="195"/>
      <c r="J259" s="39"/>
      <c r="K259" s="39"/>
      <c r="L259" s="42"/>
      <c r="M259" s="196"/>
      <c r="N259" s="197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20" t="s">
        <v>170</v>
      </c>
      <c r="AU259" s="20" t="s">
        <v>81</v>
      </c>
    </row>
    <row r="260" spans="1:65" s="13" customFormat="1">
      <c r="B260" s="198"/>
      <c r="C260" s="199"/>
      <c r="D260" s="200" t="s">
        <v>172</v>
      </c>
      <c r="E260" s="201" t="s">
        <v>18</v>
      </c>
      <c r="F260" s="202" t="s">
        <v>2718</v>
      </c>
      <c r="G260" s="199"/>
      <c r="H260" s="201" t="s">
        <v>18</v>
      </c>
      <c r="I260" s="203"/>
      <c r="J260" s="199"/>
      <c r="K260" s="199"/>
      <c r="L260" s="204"/>
      <c r="M260" s="205"/>
      <c r="N260" s="206"/>
      <c r="O260" s="206"/>
      <c r="P260" s="206"/>
      <c r="Q260" s="206"/>
      <c r="R260" s="206"/>
      <c r="S260" s="206"/>
      <c r="T260" s="207"/>
      <c r="AT260" s="208" t="s">
        <v>172</v>
      </c>
      <c r="AU260" s="208" t="s">
        <v>81</v>
      </c>
      <c r="AV260" s="13" t="s">
        <v>79</v>
      </c>
      <c r="AW260" s="13" t="s">
        <v>34</v>
      </c>
      <c r="AX260" s="13" t="s">
        <v>72</v>
      </c>
      <c r="AY260" s="208" t="s">
        <v>160</v>
      </c>
    </row>
    <row r="261" spans="1:65" s="14" customFormat="1">
      <c r="B261" s="209"/>
      <c r="C261" s="210"/>
      <c r="D261" s="200" t="s">
        <v>172</v>
      </c>
      <c r="E261" s="211" t="s">
        <v>18</v>
      </c>
      <c r="F261" s="212" t="s">
        <v>2716</v>
      </c>
      <c r="G261" s="210"/>
      <c r="H261" s="213">
        <v>12.2</v>
      </c>
      <c r="I261" s="214"/>
      <c r="J261" s="210"/>
      <c r="K261" s="210"/>
      <c r="L261" s="215"/>
      <c r="M261" s="216"/>
      <c r="N261" s="217"/>
      <c r="O261" s="217"/>
      <c r="P261" s="217"/>
      <c r="Q261" s="217"/>
      <c r="R261" s="217"/>
      <c r="S261" s="217"/>
      <c r="T261" s="218"/>
      <c r="AT261" s="219" t="s">
        <v>172</v>
      </c>
      <c r="AU261" s="219" t="s">
        <v>81</v>
      </c>
      <c r="AV261" s="14" t="s">
        <v>81</v>
      </c>
      <c r="AW261" s="14" t="s">
        <v>34</v>
      </c>
      <c r="AX261" s="14" t="s">
        <v>72</v>
      </c>
      <c r="AY261" s="219" t="s">
        <v>160</v>
      </c>
    </row>
    <row r="262" spans="1:65" s="15" customFormat="1">
      <c r="B262" s="220"/>
      <c r="C262" s="221"/>
      <c r="D262" s="200" t="s">
        <v>172</v>
      </c>
      <c r="E262" s="222" t="s">
        <v>18</v>
      </c>
      <c r="F262" s="223" t="s">
        <v>175</v>
      </c>
      <c r="G262" s="221"/>
      <c r="H262" s="224">
        <v>12.2</v>
      </c>
      <c r="I262" s="225"/>
      <c r="J262" s="221"/>
      <c r="K262" s="221"/>
      <c r="L262" s="226"/>
      <c r="M262" s="227"/>
      <c r="N262" s="228"/>
      <c r="O262" s="228"/>
      <c r="P262" s="228"/>
      <c r="Q262" s="228"/>
      <c r="R262" s="228"/>
      <c r="S262" s="228"/>
      <c r="T262" s="229"/>
      <c r="AT262" s="230" t="s">
        <v>172</v>
      </c>
      <c r="AU262" s="230" t="s">
        <v>81</v>
      </c>
      <c r="AV262" s="15" t="s">
        <v>168</v>
      </c>
      <c r="AW262" s="15" t="s">
        <v>34</v>
      </c>
      <c r="AX262" s="15" t="s">
        <v>79</v>
      </c>
      <c r="AY262" s="230" t="s">
        <v>160</v>
      </c>
    </row>
    <row r="263" spans="1:65" s="2" customFormat="1" ht="19.8" customHeight="1">
      <c r="A263" s="37"/>
      <c r="B263" s="38"/>
      <c r="C263" s="181" t="s">
        <v>445</v>
      </c>
      <c r="D263" s="181" t="s">
        <v>163</v>
      </c>
      <c r="E263" s="182" t="s">
        <v>2719</v>
      </c>
      <c r="F263" s="183" t="s">
        <v>2720</v>
      </c>
      <c r="G263" s="184" t="s">
        <v>178</v>
      </c>
      <c r="H263" s="185">
        <v>12.2</v>
      </c>
      <c r="I263" s="186"/>
      <c r="J263" s="185">
        <f>ROUND(I263*H263,2)</f>
        <v>0</v>
      </c>
      <c r="K263" s="183" t="s">
        <v>167</v>
      </c>
      <c r="L263" s="42"/>
      <c r="M263" s="187" t="s">
        <v>18</v>
      </c>
      <c r="N263" s="188" t="s">
        <v>43</v>
      </c>
      <c r="O263" s="67"/>
      <c r="P263" s="189">
        <f>O263*H263</f>
        <v>0</v>
      </c>
      <c r="Q263" s="189">
        <v>0</v>
      </c>
      <c r="R263" s="189">
        <f>Q263*H263</f>
        <v>0</v>
      </c>
      <c r="S263" s="189">
        <v>0</v>
      </c>
      <c r="T263" s="190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1" t="s">
        <v>168</v>
      </c>
      <c r="AT263" s="191" t="s">
        <v>163</v>
      </c>
      <c r="AU263" s="191" t="s">
        <v>81</v>
      </c>
      <c r="AY263" s="20" t="s">
        <v>160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20" t="s">
        <v>79</v>
      </c>
      <c r="BK263" s="192">
        <f>ROUND(I263*H263,2)</f>
        <v>0</v>
      </c>
      <c r="BL263" s="20" t="s">
        <v>168</v>
      </c>
      <c r="BM263" s="191" t="s">
        <v>2721</v>
      </c>
    </row>
    <row r="264" spans="1:65" s="2" customFormat="1">
      <c r="A264" s="37"/>
      <c r="B264" s="38"/>
      <c r="C264" s="39"/>
      <c r="D264" s="193" t="s">
        <v>170</v>
      </c>
      <c r="E264" s="39"/>
      <c r="F264" s="194" t="s">
        <v>2722</v>
      </c>
      <c r="G264" s="39"/>
      <c r="H264" s="39"/>
      <c r="I264" s="195"/>
      <c r="J264" s="39"/>
      <c r="K264" s="39"/>
      <c r="L264" s="42"/>
      <c r="M264" s="196"/>
      <c r="N264" s="197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170</v>
      </c>
      <c r="AU264" s="20" t="s">
        <v>81</v>
      </c>
    </row>
    <row r="265" spans="1:65" s="13" customFormat="1">
      <c r="B265" s="198"/>
      <c r="C265" s="199"/>
      <c r="D265" s="200" t="s">
        <v>172</v>
      </c>
      <c r="E265" s="201" t="s">
        <v>18</v>
      </c>
      <c r="F265" s="202" t="s">
        <v>2718</v>
      </c>
      <c r="G265" s="199"/>
      <c r="H265" s="201" t="s">
        <v>18</v>
      </c>
      <c r="I265" s="203"/>
      <c r="J265" s="199"/>
      <c r="K265" s="199"/>
      <c r="L265" s="204"/>
      <c r="M265" s="205"/>
      <c r="N265" s="206"/>
      <c r="O265" s="206"/>
      <c r="P265" s="206"/>
      <c r="Q265" s="206"/>
      <c r="R265" s="206"/>
      <c r="S265" s="206"/>
      <c r="T265" s="207"/>
      <c r="AT265" s="208" t="s">
        <v>172</v>
      </c>
      <c r="AU265" s="208" t="s">
        <v>81</v>
      </c>
      <c r="AV265" s="13" t="s">
        <v>79</v>
      </c>
      <c r="AW265" s="13" t="s">
        <v>34</v>
      </c>
      <c r="AX265" s="13" t="s">
        <v>72</v>
      </c>
      <c r="AY265" s="208" t="s">
        <v>160</v>
      </c>
    </row>
    <row r="266" spans="1:65" s="14" customFormat="1">
      <c r="B266" s="209"/>
      <c r="C266" s="210"/>
      <c r="D266" s="200" t="s">
        <v>172</v>
      </c>
      <c r="E266" s="211" t="s">
        <v>18</v>
      </c>
      <c r="F266" s="212" t="s">
        <v>2716</v>
      </c>
      <c r="G266" s="210"/>
      <c r="H266" s="213">
        <v>12.2</v>
      </c>
      <c r="I266" s="214"/>
      <c r="J266" s="210"/>
      <c r="K266" s="210"/>
      <c r="L266" s="215"/>
      <c r="M266" s="216"/>
      <c r="N266" s="217"/>
      <c r="O266" s="217"/>
      <c r="P266" s="217"/>
      <c r="Q266" s="217"/>
      <c r="R266" s="217"/>
      <c r="S266" s="217"/>
      <c r="T266" s="218"/>
      <c r="AT266" s="219" t="s">
        <v>172</v>
      </c>
      <c r="AU266" s="219" t="s">
        <v>81</v>
      </c>
      <c r="AV266" s="14" t="s">
        <v>81</v>
      </c>
      <c r="AW266" s="14" t="s">
        <v>34</v>
      </c>
      <c r="AX266" s="14" t="s">
        <v>72</v>
      </c>
      <c r="AY266" s="219" t="s">
        <v>160</v>
      </c>
    </row>
    <row r="267" spans="1:65" s="15" customFormat="1">
      <c r="B267" s="220"/>
      <c r="C267" s="221"/>
      <c r="D267" s="200" t="s">
        <v>172</v>
      </c>
      <c r="E267" s="222" t="s">
        <v>18</v>
      </c>
      <c r="F267" s="223" t="s">
        <v>175</v>
      </c>
      <c r="G267" s="221"/>
      <c r="H267" s="224">
        <v>12.2</v>
      </c>
      <c r="I267" s="225"/>
      <c r="J267" s="221"/>
      <c r="K267" s="221"/>
      <c r="L267" s="226"/>
      <c r="M267" s="227"/>
      <c r="N267" s="228"/>
      <c r="O267" s="228"/>
      <c r="P267" s="228"/>
      <c r="Q267" s="228"/>
      <c r="R267" s="228"/>
      <c r="S267" s="228"/>
      <c r="T267" s="229"/>
      <c r="AT267" s="230" t="s">
        <v>172</v>
      </c>
      <c r="AU267" s="230" t="s">
        <v>81</v>
      </c>
      <c r="AV267" s="15" t="s">
        <v>168</v>
      </c>
      <c r="AW267" s="15" t="s">
        <v>34</v>
      </c>
      <c r="AX267" s="15" t="s">
        <v>79</v>
      </c>
      <c r="AY267" s="230" t="s">
        <v>160</v>
      </c>
    </row>
    <row r="268" spans="1:65" s="2" customFormat="1" ht="34.799999999999997" customHeight="1">
      <c r="A268" s="37"/>
      <c r="B268" s="38"/>
      <c r="C268" s="181" t="s">
        <v>453</v>
      </c>
      <c r="D268" s="181" t="s">
        <v>163</v>
      </c>
      <c r="E268" s="182" t="s">
        <v>2218</v>
      </c>
      <c r="F268" s="183" t="s">
        <v>2219</v>
      </c>
      <c r="G268" s="184" t="s">
        <v>178</v>
      </c>
      <c r="H268" s="185">
        <v>82</v>
      </c>
      <c r="I268" s="186"/>
      <c r="J268" s="185">
        <f>ROUND(I268*H268,2)</f>
        <v>0</v>
      </c>
      <c r="K268" s="183" t="s">
        <v>167</v>
      </c>
      <c r="L268" s="42"/>
      <c r="M268" s="187" t="s">
        <v>18</v>
      </c>
      <c r="N268" s="188" t="s">
        <v>43</v>
      </c>
      <c r="O268" s="67"/>
      <c r="P268" s="189">
        <f>O268*H268</f>
        <v>0</v>
      </c>
      <c r="Q268" s="189">
        <v>0.11303000000000001</v>
      </c>
      <c r="R268" s="189">
        <f>Q268*H268</f>
        <v>9.268460000000001</v>
      </c>
      <c r="S268" s="189">
        <v>0</v>
      </c>
      <c r="T268" s="190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91" t="s">
        <v>168</v>
      </c>
      <c r="AT268" s="191" t="s">
        <v>163</v>
      </c>
      <c r="AU268" s="191" t="s">
        <v>81</v>
      </c>
      <c r="AY268" s="20" t="s">
        <v>160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20" t="s">
        <v>79</v>
      </c>
      <c r="BK268" s="192">
        <f>ROUND(I268*H268,2)</f>
        <v>0</v>
      </c>
      <c r="BL268" s="20" t="s">
        <v>168</v>
      </c>
      <c r="BM268" s="191" t="s">
        <v>2723</v>
      </c>
    </row>
    <row r="269" spans="1:65" s="2" customFormat="1">
      <c r="A269" s="37"/>
      <c r="B269" s="38"/>
      <c r="C269" s="39"/>
      <c r="D269" s="193" t="s">
        <v>170</v>
      </c>
      <c r="E269" s="39"/>
      <c r="F269" s="194" t="s">
        <v>2221</v>
      </c>
      <c r="G269" s="39"/>
      <c r="H269" s="39"/>
      <c r="I269" s="195"/>
      <c r="J269" s="39"/>
      <c r="K269" s="39"/>
      <c r="L269" s="42"/>
      <c r="M269" s="196"/>
      <c r="N269" s="197"/>
      <c r="O269" s="67"/>
      <c r="P269" s="67"/>
      <c r="Q269" s="67"/>
      <c r="R269" s="67"/>
      <c r="S269" s="67"/>
      <c r="T269" s="68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20" t="s">
        <v>170</v>
      </c>
      <c r="AU269" s="20" t="s">
        <v>81</v>
      </c>
    </row>
    <row r="270" spans="1:65" s="13" customFormat="1">
      <c r="B270" s="198"/>
      <c r="C270" s="199"/>
      <c r="D270" s="200" t="s">
        <v>172</v>
      </c>
      <c r="E270" s="201" t="s">
        <v>18</v>
      </c>
      <c r="F270" s="202" t="s">
        <v>2724</v>
      </c>
      <c r="G270" s="199"/>
      <c r="H270" s="201" t="s">
        <v>18</v>
      </c>
      <c r="I270" s="203"/>
      <c r="J270" s="199"/>
      <c r="K270" s="199"/>
      <c r="L270" s="204"/>
      <c r="M270" s="205"/>
      <c r="N270" s="206"/>
      <c r="O270" s="206"/>
      <c r="P270" s="206"/>
      <c r="Q270" s="206"/>
      <c r="R270" s="206"/>
      <c r="S270" s="206"/>
      <c r="T270" s="207"/>
      <c r="AT270" s="208" t="s">
        <v>172</v>
      </c>
      <c r="AU270" s="208" t="s">
        <v>81</v>
      </c>
      <c r="AV270" s="13" t="s">
        <v>79</v>
      </c>
      <c r="AW270" s="13" t="s">
        <v>34</v>
      </c>
      <c r="AX270" s="13" t="s">
        <v>72</v>
      </c>
      <c r="AY270" s="208" t="s">
        <v>160</v>
      </c>
    </row>
    <row r="271" spans="1:65" s="13" customFormat="1">
      <c r="B271" s="198"/>
      <c r="C271" s="199"/>
      <c r="D271" s="200" t="s">
        <v>172</v>
      </c>
      <c r="E271" s="201" t="s">
        <v>18</v>
      </c>
      <c r="F271" s="202" t="s">
        <v>2222</v>
      </c>
      <c r="G271" s="199"/>
      <c r="H271" s="201" t="s">
        <v>18</v>
      </c>
      <c r="I271" s="203"/>
      <c r="J271" s="199"/>
      <c r="K271" s="199"/>
      <c r="L271" s="204"/>
      <c r="M271" s="205"/>
      <c r="N271" s="206"/>
      <c r="O271" s="206"/>
      <c r="P271" s="206"/>
      <c r="Q271" s="206"/>
      <c r="R271" s="206"/>
      <c r="S271" s="206"/>
      <c r="T271" s="207"/>
      <c r="AT271" s="208" t="s">
        <v>172</v>
      </c>
      <c r="AU271" s="208" t="s">
        <v>81</v>
      </c>
      <c r="AV271" s="13" t="s">
        <v>79</v>
      </c>
      <c r="AW271" s="13" t="s">
        <v>34</v>
      </c>
      <c r="AX271" s="13" t="s">
        <v>72</v>
      </c>
      <c r="AY271" s="208" t="s">
        <v>160</v>
      </c>
    </row>
    <row r="272" spans="1:65" s="14" customFormat="1">
      <c r="B272" s="209"/>
      <c r="C272" s="210"/>
      <c r="D272" s="200" t="s">
        <v>172</v>
      </c>
      <c r="E272" s="211" t="s">
        <v>18</v>
      </c>
      <c r="F272" s="212" t="s">
        <v>2725</v>
      </c>
      <c r="G272" s="210"/>
      <c r="H272" s="213">
        <v>83.8</v>
      </c>
      <c r="I272" s="214"/>
      <c r="J272" s="210"/>
      <c r="K272" s="210"/>
      <c r="L272" s="215"/>
      <c r="M272" s="216"/>
      <c r="N272" s="217"/>
      <c r="O272" s="217"/>
      <c r="P272" s="217"/>
      <c r="Q272" s="217"/>
      <c r="R272" s="217"/>
      <c r="S272" s="217"/>
      <c r="T272" s="218"/>
      <c r="AT272" s="219" t="s">
        <v>172</v>
      </c>
      <c r="AU272" s="219" t="s">
        <v>81</v>
      </c>
      <c r="AV272" s="14" t="s">
        <v>81</v>
      </c>
      <c r="AW272" s="14" t="s">
        <v>34</v>
      </c>
      <c r="AX272" s="14" t="s">
        <v>72</v>
      </c>
      <c r="AY272" s="219" t="s">
        <v>160</v>
      </c>
    </row>
    <row r="273" spans="1:65" s="14" customFormat="1">
      <c r="B273" s="209"/>
      <c r="C273" s="210"/>
      <c r="D273" s="200" t="s">
        <v>172</v>
      </c>
      <c r="E273" s="211" t="s">
        <v>18</v>
      </c>
      <c r="F273" s="212" t="s">
        <v>2726</v>
      </c>
      <c r="G273" s="210"/>
      <c r="H273" s="213">
        <v>-1.8</v>
      </c>
      <c r="I273" s="214"/>
      <c r="J273" s="210"/>
      <c r="K273" s="210"/>
      <c r="L273" s="215"/>
      <c r="M273" s="216"/>
      <c r="N273" s="217"/>
      <c r="O273" s="217"/>
      <c r="P273" s="217"/>
      <c r="Q273" s="217"/>
      <c r="R273" s="217"/>
      <c r="S273" s="217"/>
      <c r="T273" s="218"/>
      <c r="AT273" s="219" t="s">
        <v>172</v>
      </c>
      <c r="AU273" s="219" t="s">
        <v>81</v>
      </c>
      <c r="AV273" s="14" t="s">
        <v>81</v>
      </c>
      <c r="AW273" s="14" t="s">
        <v>34</v>
      </c>
      <c r="AX273" s="14" t="s">
        <v>72</v>
      </c>
      <c r="AY273" s="219" t="s">
        <v>160</v>
      </c>
    </row>
    <row r="274" spans="1:65" s="15" customFormat="1">
      <c r="B274" s="220"/>
      <c r="C274" s="221"/>
      <c r="D274" s="200" t="s">
        <v>172</v>
      </c>
      <c r="E274" s="222" t="s">
        <v>18</v>
      </c>
      <c r="F274" s="223" t="s">
        <v>175</v>
      </c>
      <c r="G274" s="221"/>
      <c r="H274" s="224">
        <v>82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AT274" s="230" t="s">
        <v>172</v>
      </c>
      <c r="AU274" s="230" t="s">
        <v>81</v>
      </c>
      <c r="AV274" s="15" t="s">
        <v>168</v>
      </c>
      <c r="AW274" s="15" t="s">
        <v>34</v>
      </c>
      <c r="AX274" s="15" t="s">
        <v>79</v>
      </c>
      <c r="AY274" s="230" t="s">
        <v>160</v>
      </c>
    </row>
    <row r="275" spans="1:65" s="2" customFormat="1" ht="14.4" customHeight="1">
      <c r="A275" s="37"/>
      <c r="B275" s="38"/>
      <c r="C275" s="245" t="s">
        <v>459</v>
      </c>
      <c r="D275" s="245" t="s">
        <v>674</v>
      </c>
      <c r="E275" s="246" t="s">
        <v>2224</v>
      </c>
      <c r="F275" s="247" t="s">
        <v>2225</v>
      </c>
      <c r="G275" s="248" t="s">
        <v>178</v>
      </c>
      <c r="H275" s="249">
        <v>16.399999999999999</v>
      </c>
      <c r="I275" s="250"/>
      <c r="J275" s="249">
        <f>ROUND(I275*H275,2)</f>
        <v>0</v>
      </c>
      <c r="K275" s="247" t="s">
        <v>167</v>
      </c>
      <c r="L275" s="251"/>
      <c r="M275" s="252" t="s">
        <v>18</v>
      </c>
      <c r="N275" s="253" t="s">
        <v>43</v>
      </c>
      <c r="O275" s="67"/>
      <c r="P275" s="189">
        <f>O275*H275</f>
        <v>0</v>
      </c>
      <c r="Q275" s="189">
        <v>0.191</v>
      </c>
      <c r="R275" s="189">
        <f>Q275*H275</f>
        <v>3.1323999999999996</v>
      </c>
      <c r="S275" s="189">
        <v>0</v>
      </c>
      <c r="T275" s="190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91" t="s">
        <v>220</v>
      </c>
      <c r="AT275" s="191" t="s">
        <v>674</v>
      </c>
      <c r="AU275" s="191" t="s">
        <v>81</v>
      </c>
      <c r="AY275" s="20" t="s">
        <v>160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20" t="s">
        <v>79</v>
      </c>
      <c r="BK275" s="192">
        <f>ROUND(I275*H275,2)</f>
        <v>0</v>
      </c>
      <c r="BL275" s="20" t="s">
        <v>168</v>
      </c>
      <c r="BM275" s="191" t="s">
        <v>2727</v>
      </c>
    </row>
    <row r="276" spans="1:65" s="13" customFormat="1">
      <c r="B276" s="198"/>
      <c r="C276" s="199"/>
      <c r="D276" s="200" t="s">
        <v>172</v>
      </c>
      <c r="E276" s="201" t="s">
        <v>18</v>
      </c>
      <c r="F276" s="202" t="s">
        <v>2227</v>
      </c>
      <c r="G276" s="199"/>
      <c r="H276" s="201" t="s">
        <v>18</v>
      </c>
      <c r="I276" s="203"/>
      <c r="J276" s="199"/>
      <c r="K276" s="199"/>
      <c r="L276" s="204"/>
      <c r="M276" s="205"/>
      <c r="N276" s="206"/>
      <c r="O276" s="206"/>
      <c r="P276" s="206"/>
      <c r="Q276" s="206"/>
      <c r="R276" s="206"/>
      <c r="S276" s="206"/>
      <c r="T276" s="207"/>
      <c r="AT276" s="208" t="s">
        <v>172</v>
      </c>
      <c r="AU276" s="208" t="s">
        <v>81</v>
      </c>
      <c r="AV276" s="13" t="s">
        <v>79</v>
      </c>
      <c r="AW276" s="13" t="s">
        <v>34</v>
      </c>
      <c r="AX276" s="13" t="s">
        <v>72</v>
      </c>
      <c r="AY276" s="208" t="s">
        <v>160</v>
      </c>
    </row>
    <row r="277" spans="1:65" s="14" customFormat="1">
      <c r="B277" s="209"/>
      <c r="C277" s="210"/>
      <c r="D277" s="200" t="s">
        <v>172</v>
      </c>
      <c r="E277" s="211" t="s">
        <v>18</v>
      </c>
      <c r="F277" s="212" t="s">
        <v>2728</v>
      </c>
      <c r="G277" s="210"/>
      <c r="H277" s="213">
        <v>16.399999999999999</v>
      </c>
      <c r="I277" s="214"/>
      <c r="J277" s="210"/>
      <c r="K277" s="210"/>
      <c r="L277" s="215"/>
      <c r="M277" s="216"/>
      <c r="N277" s="217"/>
      <c r="O277" s="217"/>
      <c r="P277" s="217"/>
      <c r="Q277" s="217"/>
      <c r="R277" s="217"/>
      <c r="S277" s="217"/>
      <c r="T277" s="218"/>
      <c r="AT277" s="219" t="s">
        <v>172</v>
      </c>
      <c r="AU277" s="219" t="s">
        <v>81</v>
      </c>
      <c r="AV277" s="14" t="s">
        <v>81</v>
      </c>
      <c r="AW277" s="14" t="s">
        <v>34</v>
      </c>
      <c r="AX277" s="14" t="s">
        <v>72</v>
      </c>
      <c r="AY277" s="219" t="s">
        <v>160</v>
      </c>
    </row>
    <row r="278" spans="1:65" s="15" customFormat="1">
      <c r="B278" s="220"/>
      <c r="C278" s="221"/>
      <c r="D278" s="200" t="s">
        <v>172</v>
      </c>
      <c r="E278" s="222" t="s">
        <v>18</v>
      </c>
      <c r="F278" s="223" t="s">
        <v>175</v>
      </c>
      <c r="G278" s="221"/>
      <c r="H278" s="224">
        <v>16.399999999999999</v>
      </c>
      <c r="I278" s="225"/>
      <c r="J278" s="221"/>
      <c r="K278" s="221"/>
      <c r="L278" s="226"/>
      <c r="M278" s="227"/>
      <c r="N278" s="228"/>
      <c r="O278" s="228"/>
      <c r="P278" s="228"/>
      <c r="Q278" s="228"/>
      <c r="R278" s="228"/>
      <c r="S278" s="228"/>
      <c r="T278" s="229"/>
      <c r="AT278" s="230" t="s">
        <v>172</v>
      </c>
      <c r="AU278" s="230" t="s">
        <v>81</v>
      </c>
      <c r="AV278" s="15" t="s">
        <v>168</v>
      </c>
      <c r="AW278" s="15" t="s">
        <v>34</v>
      </c>
      <c r="AX278" s="15" t="s">
        <v>79</v>
      </c>
      <c r="AY278" s="230" t="s">
        <v>160</v>
      </c>
    </row>
    <row r="279" spans="1:65" s="2" customFormat="1" ht="22.2" customHeight="1">
      <c r="A279" s="37"/>
      <c r="B279" s="38"/>
      <c r="C279" s="181" t="s">
        <v>465</v>
      </c>
      <c r="D279" s="181" t="s">
        <v>163</v>
      </c>
      <c r="E279" s="182" t="s">
        <v>2230</v>
      </c>
      <c r="F279" s="183" t="s">
        <v>2231</v>
      </c>
      <c r="G279" s="184" t="s">
        <v>178</v>
      </c>
      <c r="H279" s="185">
        <v>23.6</v>
      </c>
      <c r="I279" s="186"/>
      <c r="J279" s="185">
        <f>ROUND(I279*H279,2)</f>
        <v>0</v>
      </c>
      <c r="K279" s="183" t="s">
        <v>167</v>
      </c>
      <c r="L279" s="42"/>
      <c r="M279" s="187" t="s">
        <v>18</v>
      </c>
      <c r="N279" s="188" t="s">
        <v>43</v>
      </c>
      <c r="O279" s="67"/>
      <c r="P279" s="189">
        <f>O279*H279</f>
        <v>0</v>
      </c>
      <c r="Q279" s="189">
        <v>0</v>
      </c>
      <c r="R279" s="189">
        <f>Q279*H279</f>
        <v>0</v>
      </c>
      <c r="S279" s="189">
        <v>0</v>
      </c>
      <c r="T279" s="190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91" t="s">
        <v>168</v>
      </c>
      <c r="AT279" s="191" t="s">
        <v>163</v>
      </c>
      <c r="AU279" s="191" t="s">
        <v>81</v>
      </c>
      <c r="AY279" s="20" t="s">
        <v>160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20" t="s">
        <v>79</v>
      </c>
      <c r="BK279" s="192">
        <f>ROUND(I279*H279,2)</f>
        <v>0</v>
      </c>
      <c r="BL279" s="20" t="s">
        <v>168</v>
      </c>
      <c r="BM279" s="191" t="s">
        <v>2729</v>
      </c>
    </row>
    <row r="280" spans="1:65" s="2" customFormat="1">
      <c r="A280" s="37"/>
      <c r="B280" s="38"/>
      <c r="C280" s="39"/>
      <c r="D280" s="193" t="s">
        <v>170</v>
      </c>
      <c r="E280" s="39"/>
      <c r="F280" s="194" t="s">
        <v>2233</v>
      </c>
      <c r="G280" s="39"/>
      <c r="H280" s="39"/>
      <c r="I280" s="195"/>
      <c r="J280" s="39"/>
      <c r="K280" s="39"/>
      <c r="L280" s="42"/>
      <c r="M280" s="196"/>
      <c r="N280" s="197"/>
      <c r="O280" s="67"/>
      <c r="P280" s="67"/>
      <c r="Q280" s="67"/>
      <c r="R280" s="67"/>
      <c r="S280" s="67"/>
      <c r="T280" s="68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T280" s="20" t="s">
        <v>170</v>
      </c>
      <c r="AU280" s="20" t="s">
        <v>81</v>
      </c>
    </row>
    <row r="281" spans="1:65" s="13" customFormat="1">
      <c r="B281" s="198"/>
      <c r="C281" s="199"/>
      <c r="D281" s="200" t="s">
        <v>172</v>
      </c>
      <c r="E281" s="201" t="s">
        <v>18</v>
      </c>
      <c r="F281" s="202" t="s">
        <v>2724</v>
      </c>
      <c r="G281" s="199"/>
      <c r="H281" s="201" t="s">
        <v>18</v>
      </c>
      <c r="I281" s="203"/>
      <c r="J281" s="199"/>
      <c r="K281" s="199"/>
      <c r="L281" s="204"/>
      <c r="M281" s="205"/>
      <c r="N281" s="206"/>
      <c r="O281" s="206"/>
      <c r="P281" s="206"/>
      <c r="Q281" s="206"/>
      <c r="R281" s="206"/>
      <c r="S281" s="206"/>
      <c r="T281" s="207"/>
      <c r="AT281" s="208" t="s">
        <v>172</v>
      </c>
      <c r="AU281" s="208" t="s">
        <v>81</v>
      </c>
      <c r="AV281" s="13" t="s">
        <v>79</v>
      </c>
      <c r="AW281" s="13" t="s">
        <v>34</v>
      </c>
      <c r="AX281" s="13" t="s">
        <v>72</v>
      </c>
      <c r="AY281" s="208" t="s">
        <v>160</v>
      </c>
    </row>
    <row r="282" spans="1:65" s="14" customFormat="1">
      <c r="B282" s="209"/>
      <c r="C282" s="210"/>
      <c r="D282" s="200" t="s">
        <v>172</v>
      </c>
      <c r="E282" s="211" t="s">
        <v>18</v>
      </c>
      <c r="F282" s="212" t="s">
        <v>2619</v>
      </c>
      <c r="G282" s="210"/>
      <c r="H282" s="213">
        <v>23.6</v>
      </c>
      <c r="I282" s="214"/>
      <c r="J282" s="210"/>
      <c r="K282" s="210"/>
      <c r="L282" s="215"/>
      <c r="M282" s="216"/>
      <c r="N282" s="217"/>
      <c r="O282" s="217"/>
      <c r="P282" s="217"/>
      <c r="Q282" s="217"/>
      <c r="R282" s="217"/>
      <c r="S282" s="217"/>
      <c r="T282" s="218"/>
      <c r="AT282" s="219" t="s">
        <v>172</v>
      </c>
      <c r="AU282" s="219" t="s">
        <v>81</v>
      </c>
      <c r="AV282" s="14" t="s">
        <v>81</v>
      </c>
      <c r="AW282" s="14" t="s">
        <v>34</v>
      </c>
      <c r="AX282" s="14" t="s">
        <v>72</v>
      </c>
      <c r="AY282" s="219" t="s">
        <v>160</v>
      </c>
    </row>
    <row r="283" spans="1:65" s="15" customFormat="1">
      <c r="B283" s="220"/>
      <c r="C283" s="221"/>
      <c r="D283" s="200" t="s">
        <v>172</v>
      </c>
      <c r="E283" s="222" t="s">
        <v>18</v>
      </c>
      <c r="F283" s="223" t="s">
        <v>175</v>
      </c>
      <c r="G283" s="221"/>
      <c r="H283" s="224">
        <v>23.6</v>
      </c>
      <c r="I283" s="225"/>
      <c r="J283" s="221"/>
      <c r="K283" s="221"/>
      <c r="L283" s="226"/>
      <c r="M283" s="227"/>
      <c r="N283" s="228"/>
      <c r="O283" s="228"/>
      <c r="P283" s="228"/>
      <c r="Q283" s="228"/>
      <c r="R283" s="228"/>
      <c r="S283" s="228"/>
      <c r="T283" s="229"/>
      <c r="AT283" s="230" t="s">
        <v>172</v>
      </c>
      <c r="AU283" s="230" t="s">
        <v>81</v>
      </c>
      <c r="AV283" s="15" t="s">
        <v>168</v>
      </c>
      <c r="AW283" s="15" t="s">
        <v>34</v>
      </c>
      <c r="AX283" s="15" t="s">
        <v>79</v>
      </c>
      <c r="AY283" s="230" t="s">
        <v>160</v>
      </c>
    </row>
    <row r="284" spans="1:65" s="2" customFormat="1" ht="19.8" customHeight="1">
      <c r="A284" s="37"/>
      <c r="B284" s="38"/>
      <c r="C284" s="181" t="s">
        <v>471</v>
      </c>
      <c r="D284" s="181" t="s">
        <v>163</v>
      </c>
      <c r="E284" s="182" t="s">
        <v>2234</v>
      </c>
      <c r="F284" s="183" t="s">
        <v>2235</v>
      </c>
      <c r="G284" s="184" t="s">
        <v>178</v>
      </c>
      <c r="H284" s="185">
        <v>23.6</v>
      </c>
      <c r="I284" s="186"/>
      <c r="J284" s="185">
        <f>ROUND(I284*H284,2)</f>
        <v>0</v>
      </c>
      <c r="K284" s="183" t="s">
        <v>18</v>
      </c>
      <c r="L284" s="42"/>
      <c r="M284" s="187" t="s">
        <v>18</v>
      </c>
      <c r="N284" s="188" t="s">
        <v>43</v>
      </c>
      <c r="O284" s="67"/>
      <c r="P284" s="189">
        <f>O284*H284</f>
        <v>0</v>
      </c>
      <c r="Q284" s="189">
        <v>0</v>
      </c>
      <c r="R284" s="189">
        <f>Q284*H284</f>
        <v>0</v>
      </c>
      <c r="S284" s="189">
        <v>0</v>
      </c>
      <c r="T284" s="190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91" t="s">
        <v>168</v>
      </c>
      <c r="AT284" s="191" t="s">
        <v>163</v>
      </c>
      <c r="AU284" s="191" t="s">
        <v>81</v>
      </c>
      <c r="AY284" s="20" t="s">
        <v>160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20" t="s">
        <v>79</v>
      </c>
      <c r="BK284" s="192">
        <f>ROUND(I284*H284,2)</f>
        <v>0</v>
      </c>
      <c r="BL284" s="20" t="s">
        <v>168</v>
      </c>
      <c r="BM284" s="191" t="s">
        <v>2730</v>
      </c>
    </row>
    <row r="285" spans="1:65" s="13" customFormat="1">
      <c r="B285" s="198"/>
      <c r="C285" s="199"/>
      <c r="D285" s="200" t="s">
        <v>172</v>
      </c>
      <c r="E285" s="201" t="s">
        <v>18</v>
      </c>
      <c r="F285" s="202" t="s">
        <v>2724</v>
      </c>
      <c r="G285" s="199"/>
      <c r="H285" s="201" t="s">
        <v>18</v>
      </c>
      <c r="I285" s="203"/>
      <c r="J285" s="199"/>
      <c r="K285" s="199"/>
      <c r="L285" s="204"/>
      <c r="M285" s="205"/>
      <c r="N285" s="206"/>
      <c r="O285" s="206"/>
      <c r="P285" s="206"/>
      <c r="Q285" s="206"/>
      <c r="R285" s="206"/>
      <c r="S285" s="206"/>
      <c r="T285" s="207"/>
      <c r="AT285" s="208" t="s">
        <v>172</v>
      </c>
      <c r="AU285" s="208" t="s">
        <v>81</v>
      </c>
      <c r="AV285" s="13" t="s">
        <v>79</v>
      </c>
      <c r="AW285" s="13" t="s">
        <v>34</v>
      </c>
      <c r="AX285" s="13" t="s">
        <v>72</v>
      </c>
      <c r="AY285" s="208" t="s">
        <v>160</v>
      </c>
    </row>
    <row r="286" spans="1:65" s="14" customFormat="1">
      <c r="B286" s="209"/>
      <c r="C286" s="210"/>
      <c r="D286" s="200" t="s">
        <v>172</v>
      </c>
      <c r="E286" s="211" t="s">
        <v>18</v>
      </c>
      <c r="F286" s="212" t="s">
        <v>2619</v>
      </c>
      <c r="G286" s="210"/>
      <c r="H286" s="213">
        <v>23.6</v>
      </c>
      <c r="I286" s="214"/>
      <c r="J286" s="210"/>
      <c r="K286" s="210"/>
      <c r="L286" s="215"/>
      <c r="M286" s="216"/>
      <c r="N286" s="217"/>
      <c r="O286" s="217"/>
      <c r="P286" s="217"/>
      <c r="Q286" s="217"/>
      <c r="R286" s="217"/>
      <c r="S286" s="217"/>
      <c r="T286" s="218"/>
      <c r="AT286" s="219" t="s">
        <v>172</v>
      </c>
      <c r="AU286" s="219" t="s">
        <v>81</v>
      </c>
      <c r="AV286" s="14" t="s">
        <v>81</v>
      </c>
      <c r="AW286" s="14" t="s">
        <v>34</v>
      </c>
      <c r="AX286" s="14" t="s">
        <v>72</v>
      </c>
      <c r="AY286" s="219" t="s">
        <v>160</v>
      </c>
    </row>
    <row r="287" spans="1:65" s="15" customFormat="1">
      <c r="B287" s="220"/>
      <c r="C287" s="221"/>
      <c r="D287" s="200" t="s">
        <v>172</v>
      </c>
      <c r="E287" s="222" t="s">
        <v>18</v>
      </c>
      <c r="F287" s="223" t="s">
        <v>175</v>
      </c>
      <c r="G287" s="221"/>
      <c r="H287" s="224">
        <v>23.6</v>
      </c>
      <c r="I287" s="225"/>
      <c r="J287" s="221"/>
      <c r="K287" s="221"/>
      <c r="L287" s="226"/>
      <c r="M287" s="227"/>
      <c r="N287" s="228"/>
      <c r="O287" s="228"/>
      <c r="P287" s="228"/>
      <c r="Q287" s="228"/>
      <c r="R287" s="228"/>
      <c r="S287" s="228"/>
      <c r="T287" s="229"/>
      <c r="AT287" s="230" t="s">
        <v>172</v>
      </c>
      <c r="AU287" s="230" t="s">
        <v>81</v>
      </c>
      <c r="AV287" s="15" t="s">
        <v>168</v>
      </c>
      <c r="AW287" s="15" t="s">
        <v>34</v>
      </c>
      <c r="AX287" s="15" t="s">
        <v>79</v>
      </c>
      <c r="AY287" s="230" t="s">
        <v>160</v>
      </c>
    </row>
    <row r="288" spans="1:65" s="2" customFormat="1" ht="22.2" customHeight="1">
      <c r="A288" s="37"/>
      <c r="B288" s="38"/>
      <c r="C288" s="181" t="s">
        <v>479</v>
      </c>
      <c r="D288" s="181" t="s">
        <v>163</v>
      </c>
      <c r="E288" s="182" t="s">
        <v>2237</v>
      </c>
      <c r="F288" s="183" t="s">
        <v>2238</v>
      </c>
      <c r="G288" s="184" t="s">
        <v>178</v>
      </c>
      <c r="H288" s="185">
        <v>23.6</v>
      </c>
      <c r="I288" s="186"/>
      <c r="J288" s="185">
        <f>ROUND(I288*H288,2)</f>
        <v>0</v>
      </c>
      <c r="K288" s="183" t="s">
        <v>167</v>
      </c>
      <c r="L288" s="42"/>
      <c r="M288" s="187" t="s">
        <v>18</v>
      </c>
      <c r="N288" s="188" t="s">
        <v>43</v>
      </c>
      <c r="O288" s="67"/>
      <c r="P288" s="189">
        <f>O288*H288</f>
        <v>0</v>
      </c>
      <c r="Q288" s="189">
        <v>0</v>
      </c>
      <c r="R288" s="189">
        <f>Q288*H288</f>
        <v>0</v>
      </c>
      <c r="S288" s="189">
        <v>0</v>
      </c>
      <c r="T288" s="190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191" t="s">
        <v>168</v>
      </c>
      <c r="AT288" s="191" t="s">
        <v>163</v>
      </c>
      <c r="AU288" s="191" t="s">
        <v>81</v>
      </c>
      <c r="AY288" s="20" t="s">
        <v>160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20" t="s">
        <v>79</v>
      </c>
      <c r="BK288" s="192">
        <f>ROUND(I288*H288,2)</f>
        <v>0</v>
      </c>
      <c r="BL288" s="20" t="s">
        <v>168</v>
      </c>
      <c r="BM288" s="191" t="s">
        <v>2731</v>
      </c>
    </row>
    <row r="289" spans="1:65" s="2" customFormat="1">
      <c r="A289" s="37"/>
      <c r="B289" s="38"/>
      <c r="C289" s="39"/>
      <c r="D289" s="193" t="s">
        <v>170</v>
      </c>
      <c r="E289" s="39"/>
      <c r="F289" s="194" t="s">
        <v>2240</v>
      </c>
      <c r="G289" s="39"/>
      <c r="H289" s="39"/>
      <c r="I289" s="195"/>
      <c r="J289" s="39"/>
      <c r="K289" s="39"/>
      <c r="L289" s="42"/>
      <c r="M289" s="196"/>
      <c r="N289" s="197"/>
      <c r="O289" s="67"/>
      <c r="P289" s="67"/>
      <c r="Q289" s="67"/>
      <c r="R289" s="67"/>
      <c r="S289" s="67"/>
      <c r="T289" s="68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T289" s="20" t="s">
        <v>170</v>
      </c>
      <c r="AU289" s="20" t="s">
        <v>81</v>
      </c>
    </row>
    <row r="290" spans="1:65" s="13" customFormat="1">
      <c r="B290" s="198"/>
      <c r="C290" s="199"/>
      <c r="D290" s="200" t="s">
        <v>172</v>
      </c>
      <c r="E290" s="201" t="s">
        <v>18</v>
      </c>
      <c r="F290" s="202" t="s">
        <v>2241</v>
      </c>
      <c r="G290" s="199"/>
      <c r="H290" s="201" t="s">
        <v>18</v>
      </c>
      <c r="I290" s="203"/>
      <c r="J290" s="199"/>
      <c r="K290" s="199"/>
      <c r="L290" s="204"/>
      <c r="M290" s="205"/>
      <c r="N290" s="206"/>
      <c r="O290" s="206"/>
      <c r="P290" s="206"/>
      <c r="Q290" s="206"/>
      <c r="R290" s="206"/>
      <c r="S290" s="206"/>
      <c r="T290" s="207"/>
      <c r="AT290" s="208" t="s">
        <v>172</v>
      </c>
      <c r="AU290" s="208" t="s">
        <v>81</v>
      </c>
      <c r="AV290" s="13" t="s">
        <v>79</v>
      </c>
      <c r="AW290" s="13" t="s">
        <v>34</v>
      </c>
      <c r="AX290" s="13" t="s">
        <v>72</v>
      </c>
      <c r="AY290" s="208" t="s">
        <v>160</v>
      </c>
    </row>
    <row r="291" spans="1:65" s="13" customFormat="1">
      <c r="B291" s="198"/>
      <c r="C291" s="199"/>
      <c r="D291" s="200" t="s">
        <v>172</v>
      </c>
      <c r="E291" s="201" t="s">
        <v>18</v>
      </c>
      <c r="F291" s="202" t="s">
        <v>2724</v>
      </c>
      <c r="G291" s="199"/>
      <c r="H291" s="201" t="s">
        <v>18</v>
      </c>
      <c r="I291" s="203"/>
      <c r="J291" s="199"/>
      <c r="K291" s="199"/>
      <c r="L291" s="204"/>
      <c r="M291" s="205"/>
      <c r="N291" s="206"/>
      <c r="O291" s="206"/>
      <c r="P291" s="206"/>
      <c r="Q291" s="206"/>
      <c r="R291" s="206"/>
      <c r="S291" s="206"/>
      <c r="T291" s="207"/>
      <c r="AT291" s="208" t="s">
        <v>172</v>
      </c>
      <c r="AU291" s="208" t="s">
        <v>81</v>
      </c>
      <c r="AV291" s="13" t="s">
        <v>79</v>
      </c>
      <c r="AW291" s="13" t="s">
        <v>34</v>
      </c>
      <c r="AX291" s="13" t="s">
        <v>72</v>
      </c>
      <c r="AY291" s="208" t="s">
        <v>160</v>
      </c>
    </row>
    <row r="292" spans="1:65" s="14" customFormat="1">
      <c r="B292" s="209"/>
      <c r="C292" s="210"/>
      <c r="D292" s="200" t="s">
        <v>172</v>
      </c>
      <c r="E292" s="211" t="s">
        <v>18</v>
      </c>
      <c r="F292" s="212" t="s">
        <v>2619</v>
      </c>
      <c r="G292" s="210"/>
      <c r="H292" s="213">
        <v>23.6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172</v>
      </c>
      <c r="AU292" s="219" t="s">
        <v>81</v>
      </c>
      <c r="AV292" s="14" t="s">
        <v>81</v>
      </c>
      <c r="AW292" s="14" t="s">
        <v>34</v>
      </c>
      <c r="AX292" s="14" t="s">
        <v>72</v>
      </c>
      <c r="AY292" s="219" t="s">
        <v>160</v>
      </c>
    </row>
    <row r="293" spans="1:65" s="15" customFormat="1">
      <c r="B293" s="220"/>
      <c r="C293" s="221"/>
      <c r="D293" s="200" t="s">
        <v>172</v>
      </c>
      <c r="E293" s="222" t="s">
        <v>18</v>
      </c>
      <c r="F293" s="223" t="s">
        <v>175</v>
      </c>
      <c r="G293" s="221"/>
      <c r="H293" s="224">
        <v>23.6</v>
      </c>
      <c r="I293" s="225"/>
      <c r="J293" s="221"/>
      <c r="K293" s="221"/>
      <c r="L293" s="226"/>
      <c r="M293" s="227"/>
      <c r="N293" s="228"/>
      <c r="O293" s="228"/>
      <c r="P293" s="228"/>
      <c r="Q293" s="228"/>
      <c r="R293" s="228"/>
      <c r="S293" s="228"/>
      <c r="T293" s="229"/>
      <c r="AT293" s="230" t="s">
        <v>172</v>
      </c>
      <c r="AU293" s="230" t="s">
        <v>81</v>
      </c>
      <c r="AV293" s="15" t="s">
        <v>168</v>
      </c>
      <c r="AW293" s="15" t="s">
        <v>34</v>
      </c>
      <c r="AX293" s="15" t="s">
        <v>79</v>
      </c>
      <c r="AY293" s="230" t="s">
        <v>160</v>
      </c>
    </row>
    <row r="294" spans="1:65" s="12" customFormat="1" ht="22.8" customHeight="1">
      <c r="B294" s="165"/>
      <c r="C294" s="166"/>
      <c r="D294" s="167" t="s">
        <v>71</v>
      </c>
      <c r="E294" s="179" t="s">
        <v>220</v>
      </c>
      <c r="F294" s="179" t="s">
        <v>1004</v>
      </c>
      <c r="G294" s="166"/>
      <c r="H294" s="166"/>
      <c r="I294" s="169"/>
      <c r="J294" s="180">
        <f>BK294</f>
        <v>0</v>
      </c>
      <c r="K294" s="166"/>
      <c r="L294" s="171"/>
      <c r="M294" s="172"/>
      <c r="N294" s="173"/>
      <c r="O294" s="173"/>
      <c r="P294" s="174">
        <f>SUM(P295:P351)</f>
        <v>0</v>
      </c>
      <c r="Q294" s="173"/>
      <c r="R294" s="174">
        <f>SUM(R295:R351)</f>
        <v>0.6310195999999999</v>
      </c>
      <c r="S294" s="173"/>
      <c r="T294" s="175">
        <f>SUM(T295:T351)</f>
        <v>0</v>
      </c>
      <c r="AR294" s="176" t="s">
        <v>79</v>
      </c>
      <c r="AT294" s="177" t="s">
        <v>71</v>
      </c>
      <c r="AU294" s="177" t="s">
        <v>79</v>
      </c>
      <c r="AY294" s="176" t="s">
        <v>160</v>
      </c>
      <c r="BK294" s="178">
        <f>SUM(BK295:BK351)</f>
        <v>0</v>
      </c>
    </row>
    <row r="295" spans="1:65" s="2" customFormat="1" ht="14.4" customHeight="1">
      <c r="A295" s="37"/>
      <c r="B295" s="38"/>
      <c r="C295" s="181" t="s">
        <v>486</v>
      </c>
      <c r="D295" s="181" t="s">
        <v>163</v>
      </c>
      <c r="E295" s="182" t="s">
        <v>2732</v>
      </c>
      <c r="F295" s="183" t="s">
        <v>2733</v>
      </c>
      <c r="G295" s="184" t="s">
        <v>241</v>
      </c>
      <c r="H295" s="185">
        <v>35.299999999999997</v>
      </c>
      <c r="I295" s="186"/>
      <c r="J295" s="185">
        <f>ROUND(I295*H295,2)</f>
        <v>0</v>
      </c>
      <c r="K295" s="183" t="s">
        <v>167</v>
      </c>
      <c r="L295" s="42"/>
      <c r="M295" s="187" t="s">
        <v>18</v>
      </c>
      <c r="N295" s="188" t="s">
        <v>43</v>
      </c>
      <c r="O295" s="67"/>
      <c r="P295" s="189">
        <f>O295*H295</f>
        <v>0</v>
      </c>
      <c r="Q295" s="189">
        <v>1.0000000000000001E-5</v>
      </c>
      <c r="R295" s="189">
        <f>Q295*H295</f>
        <v>3.5300000000000002E-4</v>
      </c>
      <c r="S295" s="189">
        <v>0</v>
      </c>
      <c r="T295" s="190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91" t="s">
        <v>168</v>
      </c>
      <c r="AT295" s="191" t="s">
        <v>163</v>
      </c>
      <c r="AU295" s="191" t="s">
        <v>81</v>
      </c>
      <c r="AY295" s="20" t="s">
        <v>160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20" t="s">
        <v>79</v>
      </c>
      <c r="BK295" s="192">
        <f>ROUND(I295*H295,2)</f>
        <v>0</v>
      </c>
      <c r="BL295" s="20" t="s">
        <v>168</v>
      </c>
      <c r="BM295" s="191" t="s">
        <v>2734</v>
      </c>
    </row>
    <row r="296" spans="1:65" s="2" customFormat="1">
      <c r="A296" s="37"/>
      <c r="B296" s="38"/>
      <c r="C296" s="39"/>
      <c r="D296" s="193" t="s">
        <v>170</v>
      </c>
      <c r="E296" s="39"/>
      <c r="F296" s="194" t="s">
        <v>2735</v>
      </c>
      <c r="G296" s="39"/>
      <c r="H296" s="39"/>
      <c r="I296" s="195"/>
      <c r="J296" s="39"/>
      <c r="K296" s="39"/>
      <c r="L296" s="42"/>
      <c r="M296" s="196"/>
      <c r="N296" s="197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20" t="s">
        <v>170</v>
      </c>
      <c r="AU296" s="20" t="s">
        <v>81</v>
      </c>
    </row>
    <row r="297" spans="1:65" s="13" customFormat="1">
      <c r="B297" s="198"/>
      <c r="C297" s="199"/>
      <c r="D297" s="200" t="s">
        <v>172</v>
      </c>
      <c r="E297" s="201" t="s">
        <v>18</v>
      </c>
      <c r="F297" s="202" t="s">
        <v>2736</v>
      </c>
      <c r="G297" s="199"/>
      <c r="H297" s="201" t="s">
        <v>18</v>
      </c>
      <c r="I297" s="203"/>
      <c r="J297" s="199"/>
      <c r="K297" s="199"/>
      <c r="L297" s="204"/>
      <c r="M297" s="205"/>
      <c r="N297" s="206"/>
      <c r="O297" s="206"/>
      <c r="P297" s="206"/>
      <c r="Q297" s="206"/>
      <c r="R297" s="206"/>
      <c r="S297" s="206"/>
      <c r="T297" s="207"/>
      <c r="AT297" s="208" t="s">
        <v>172</v>
      </c>
      <c r="AU297" s="208" t="s">
        <v>81</v>
      </c>
      <c r="AV297" s="13" t="s">
        <v>79</v>
      </c>
      <c r="AW297" s="13" t="s">
        <v>34</v>
      </c>
      <c r="AX297" s="13" t="s">
        <v>72</v>
      </c>
      <c r="AY297" s="208" t="s">
        <v>160</v>
      </c>
    </row>
    <row r="298" spans="1:65" s="14" customFormat="1">
      <c r="B298" s="209"/>
      <c r="C298" s="210"/>
      <c r="D298" s="200" t="s">
        <v>172</v>
      </c>
      <c r="E298" s="211" t="s">
        <v>18</v>
      </c>
      <c r="F298" s="212" t="s">
        <v>2737</v>
      </c>
      <c r="G298" s="210"/>
      <c r="H298" s="213">
        <v>35.299999999999997</v>
      </c>
      <c r="I298" s="214"/>
      <c r="J298" s="210"/>
      <c r="K298" s="210"/>
      <c r="L298" s="215"/>
      <c r="M298" s="216"/>
      <c r="N298" s="217"/>
      <c r="O298" s="217"/>
      <c r="P298" s="217"/>
      <c r="Q298" s="217"/>
      <c r="R298" s="217"/>
      <c r="S298" s="217"/>
      <c r="T298" s="218"/>
      <c r="AT298" s="219" t="s">
        <v>172</v>
      </c>
      <c r="AU298" s="219" t="s">
        <v>81</v>
      </c>
      <c r="AV298" s="14" t="s">
        <v>81</v>
      </c>
      <c r="AW298" s="14" t="s">
        <v>34</v>
      </c>
      <c r="AX298" s="14" t="s">
        <v>79</v>
      </c>
      <c r="AY298" s="219" t="s">
        <v>160</v>
      </c>
    </row>
    <row r="299" spans="1:65" s="2" customFormat="1" ht="14.4" customHeight="1">
      <c r="A299" s="37"/>
      <c r="B299" s="38"/>
      <c r="C299" s="245" t="s">
        <v>492</v>
      </c>
      <c r="D299" s="245" t="s">
        <v>674</v>
      </c>
      <c r="E299" s="246" t="s">
        <v>2738</v>
      </c>
      <c r="F299" s="247" t="s">
        <v>2739</v>
      </c>
      <c r="G299" s="248" t="s">
        <v>241</v>
      </c>
      <c r="H299" s="249">
        <v>36.36</v>
      </c>
      <c r="I299" s="250"/>
      <c r="J299" s="249">
        <f>ROUND(I299*H299,2)</f>
        <v>0</v>
      </c>
      <c r="K299" s="247" t="s">
        <v>167</v>
      </c>
      <c r="L299" s="251"/>
      <c r="M299" s="252" t="s">
        <v>18</v>
      </c>
      <c r="N299" s="253" t="s">
        <v>43</v>
      </c>
      <c r="O299" s="67"/>
      <c r="P299" s="189">
        <f>O299*H299</f>
        <v>0</v>
      </c>
      <c r="Q299" s="189">
        <v>2.4099999999999998E-3</v>
      </c>
      <c r="R299" s="189">
        <f>Q299*H299</f>
        <v>8.7627599999999986E-2</v>
      </c>
      <c r="S299" s="189">
        <v>0</v>
      </c>
      <c r="T299" s="190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191" t="s">
        <v>220</v>
      </c>
      <c r="AT299" s="191" t="s">
        <v>674</v>
      </c>
      <c r="AU299" s="191" t="s">
        <v>81</v>
      </c>
      <c r="AY299" s="20" t="s">
        <v>160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20" t="s">
        <v>79</v>
      </c>
      <c r="BK299" s="192">
        <f>ROUND(I299*H299,2)</f>
        <v>0</v>
      </c>
      <c r="BL299" s="20" t="s">
        <v>168</v>
      </c>
      <c r="BM299" s="191" t="s">
        <v>2740</v>
      </c>
    </row>
    <row r="300" spans="1:65" s="14" customFormat="1">
      <c r="B300" s="209"/>
      <c r="C300" s="210"/>
      <c r="D300" s="200" t="s">
        <v>172</v>
      </c>
      <c r="E300" s="211" t="s">
        <v>18</v>
      </c>
      <c r="F300" s="212" t="s">
        <v>2741</v>
      </c>
      <c r="G300" s="210"/>
      <c r="H300" s="213">
        <v>36.36</v>
      </c>
      <c r="I300" s="214"/>
      <c r="J300" s="210"/>
      <c r="K300" s="210"/>
      <c r="L300" s="215"/>
      <c r="M300" s="216"/>
      <c r="N300" s="217"/>
      <c r="O300" s="217"/>
      <c r="P300" s="217"/>
      <c r="Q300" s="217"/>
      <c r="R300" s="217"/>
      <c r="S300" s="217"/>
      <c r="T300" s="218"/>
      <c r="AT300" s="219" t="s">
        <v>172</v>
      </c>
      <c r="AU300" s="219" t="s">
        <v>81</v>
      </c>
      <c r="AV300" s="14" t="s">
        <v>81</v>
      </c>
      <c r="AW300" s="14" t="s">
        <v>34</v>
      </c>
      <c r="AX300" s="14" t="s">
        <v>79</v>
      </c>
      <c r="AY300" s="219" t="s">
        <v>160</v>
      </c>
    </row>
    <row r="301" spans="1:65" s="2" customFormat="1" ht="22.2" customHeight="1">
      <c r="A301" s="37"/>
      <c r="B301" s="38"/>
      <c r="C301" s="181" t="s">
        <v>497</v>
      </c>
      <c r="D301" s="181" t="s">
        <v>163</v>
      </c>
      <c r="E301" s="182" t="s">
        <v>2742</v>
      </c>
      <c r="F301" s="183" t="s">
        <v>2743</v>
      </c>
      <c r="G301" s="184" t="s">
        <v>439</v>
      </c>
      <c r="H301" s="185">
        <v>2</v>
      </c>
      <c r="I301" s="186"/>
      <c r="J301" s="185">
        <f>ROUND(I301*H301,2)</f>
        <v>0</v>
      </c>
      <c r="K301" s="183" t="s">
        <v>167</v>
      </c>
      <c r="L301" s="42"/>
      <c r="M301" s="187" t="s">
        <v>18</v>
      </c>
      <c r="N301" s="188" t="s">
        <v>43</v>
      </c>
      <c r="O301" s="67"/>
      <c r="P301" s="189">
        <f>O301*H301</f>
        <v>0</v>
      </c>
      <c r="Q301" s="189">
        <v>0</v>
      </c>
      <c r="R301" s="189">
        <f>Q301*H301</f>
        <v>0</v>
      </c>
      <c r="S301" s="189">
        <v>0</v>
      </c>
      <c r="T301" s="190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91" t="s">
        <v>168</v>
      </c>
      <c r="AT301" s="191" t="s">
        <v>163</v>
      </c>
      <c r="AU301" s="191" t="s">
        <v>81</v>
      </c>
      <c r="AY301" s="20" t="s">
        <v>160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20" t="s">
        <v>79</v>
      </c>
      <c r="BK301" s="192">
        <f>ROUND(I301*H301,2)</f>
        <v>0</v>
      </c>
      <c r="BL301" s="20" t="s">
        <v>168</v>
      </c>
      <c r="BM301" s="191" t="s">
        <v>2744</v>
      </c>
    </row>
    <row r="302" spans="1:65" s="2" customFormat="1">
      <c r="A302" s="37"/>
      <c r="B302" s="38"/>
      <c r="C302" s="39"/>
      <c r="D302" s="193" t="s">
        <v>170</v>
      </c>
      <c r="E302" s="39"/>
      <c r="F302" s="194" t="s">
        <v>2745</v>
      </c>
      <c r="G302" s="39"/>
      <c r="H302" s="39"/>
      <c r="I302" s="195"/>
      <c r="J302" s="39"/>
      <c r="K302" s="39"/>
      <c r="L302" s="42"/>
      <c r="M302" s="196"/>
      <c r="N302" s="197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170</v>
      </c>
      <c r="AU302" s="20" t="s">
        <v>81</v>
      </c>
    </row>
    <row r="303" spans="1:65" s="13" customFormat="1">
      <c r="B303" s="198"/>
      <c r="C303" s="199"/>
      <c r="D303" s="200" t="s">
        <v>172</v>
      </c>
      <c r="E303" s="201" t="s">
        <v>18</v>
      </c>
      <c r="F303" s="202" t="s">
        <v>2746</v>
      </c>
      <c r="G303" s="199"/>
      <c r="H303" s="201" t="s">
        <v>18</v>
      </c>
      <c r="I303" s="203"/>
      <c r="J303" s="199"/>
      <c r="K303" s="199"/>
      <c r="L303" s="204"/>
      <c r="M303" s="205"/>
      <c r="N303" s="206"/>
      <c r="O303" s="206"/>
      <c r="P303" s="206"/>
      <c r="Q303" s="206"/>
      <c r="R303" s="206"/>
      <c r="S303" s="206"/>
      <c r="T303" s="207"/>
      <c r="AT303" s="208" t="s">
        <v>172</v>
      </c>
      <c r="AU303" s="208" t="s">
        <v>81</v>
      </c>
      <c r="AV303" s="13" t="s">
        <v>79</v>
      </c>
      <c r="AW303" s="13" t="s">
        <v>34</v>
      </c>
      <c r="AX303" s="13" t="s">
        <v>72</v>
      </c>
      <c r="AY303" s="208" t="s">
        <v>160</v>
      </c>
    </row>
    <row r="304" spans="1:65" s="14" customFormat="1">
      <c r="B304" s="209"/>
      <c r="C304" s="210"/>
      <c r="D304" s="200" t="s">
        <v>172</v>
      </c>
      <c r="E304" s="211" t="s">
        <v>18</v>
      </c>
      <c r="F304" s="212" t="s">
        <v>1009</v>
      </c>
      <c r="G304" s="210"/>
      <c r="H304" s="213">
        <v>2</v>
      </c>
      <c r="I304" s="214"/>
      <c r="J304" s="210"/>
      <c r="K304" s="210"/>
      <c r="L304" s="215"/>
      <c r="M304" s="216"/>
      <c r="N304" s="217"/>
      <c r="O304" s="217"/>
      <c r="P304" s="217"/>
      <c r="Q304" s="217"/>
      <c r="R304" s="217"/>
      <c r="S304" s="217"/>
      <c r="T304" s="218"/>
      <c r="AT304" s="219" t="s">
        <v>172</v>
      </c>
      <c r="AU304" s="219" t="s">
        <v>81</v>
      </c>
      <c r="AV304" s="14" t="s">
        <v>81</v>
      </c>
      <c r="AW304" s="14" t="s">
        <v>34</v>
      </c>
      <c r="AX304" s="14" t="s">
        <v>79</v>
      </c>
      <c r="AY304" s="219" t="s">
        <v>160</v>
      </c>
    </row>
    <row r="305" spans="1:65" s="2" customFormat="1" ht="14.4" customHeight="1">
      <c r="A305" s="37"/>
      <c r="B305" s="38"/>
      <c r="C305" s="245" t="s">
        <v>503</v>
      </c>
      <c r="D305" s="245" t="s">
        <v>674</v>
      </c>
      <c r="E305" s="246" t="s">
        <v>2747</v>
      </c>
      <c r="F305" s="247" t="s">
        <v>2748</v>
      </c>
      <c r="G305" s="248" t="s">
        <v>439</v>
      </c>
      <c r="H305" s="249">
        <v>2</v>
      </c>
      <c r="I305" s="250"/>
      <c r="J305" s="249">
        <f>ROUND(I305*H305,2)</f>
        <v>0</v>
      </c>
      <c r="K305" s="247" t="s">
        <v>167</v>
      </c>
      <c r="L305" s="251"/>
      <c r="M305" s="252" t="s">
        <v>18</v>
      </c>
      <c r="N305" s="253" t="s">
        <v>43</v>
      </c>
      <c r="O305" s="67"/>
      <c r="P305" s="189">
        <f>O305*H305</f>
        <v>0</v>
      </c>
      <c r="Q305" s="189">
        <v>1.4E-3</v>
      </c>
      <c r="R305" s="189">
        <f>Q305*H305</f>
        <v>2.8E-3</v>
      </c>
      <c r="S305" s="189">
        <v>0</v>
      </c>
      <c r="T305" s="190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91" t="s">
        <v>220</v>
      </c>
      <c r="AT305" s="191" t="s">
        <v>674</v>
      </c>
      <c r="AU305" s="191" t="s">
        <v>81</v>
      </c>
      <c r="AY305" s="20" t="s">
        <v>160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20" t="s">
        <v>79</v>
      </c>
      <c r="BK305" s="192">
        <f>ROUND(I305*H305,2)</f>
        <v>0</v>
      </c>
      <c r="BL305" s="20" t="s">
        <v>168</v>
      </c>
      <c r="BM305" s="191" t="s">
        <v>2749</v>
      </c>
    </row>
    <row r="306" spans="1:65" s="14" customFormat="1">
      <c r="B306" s="209"/>
      <c r="C306" s="210"/>
      <c r="D306" s="200" t="s">
        <v>172</v>
      </c>
      <c r="E306" s="211" t="s">
        <v>18</v>
      </c>
      <c r="F306" s="212" t="s">
        <v>1009</v>
      </c>
      <c r="G306" s="210"/>
      <c r="H306" s="213">
        <v>2</v>
      </c>
      <c r="I306" s="214"/>
      <c r="J306" s="210"/>
      <c r="K306" s="210"/>
      <c r="L306" s="215"/>
      <c r="M306" s="216"/>
      <c r="N306" s="217"/>
      <c r="O306" s="217"/>
      <c r="P306" s="217"/>
      <c r="Q306" s="217"/>
      <c r="R306" s="217"/>
      <c r="S306" s="217"/>
      <c r="T306" s="218"/>
      <c r="AT306" s="219" t="s">
        <v>172</v>
      </c>
      <c r="AU306" s="219" t="s">
        <v>81</v>
      </c>
      <c r="AV306" s="14" t="s">
        <v>81</v>
      </c>
      <c r="AW306" s="14" t="s">
        <v>34</v>
      </c>
      <c r="AX306" s="14" t="s">
        <v>79</v>
      </c>
      <c r="AY306" s="219" t="s">
        <v>160</v>
      </c>
    </row>
    <row r="307" spans="1:65" s="2" customFormat="1" ht="22.2" customHeight="1">
      <c r="A307" s="37"/>
      <c r="B307" s="38"/>
      <c r="C307" s="181" t="s">
        <v>512</v>
      </c>
      <c r="D307" s="181" t="s">
        <v>163</v>
      </c>
      <c r="E307" s="182" t="s">
        <v>2750</v>
      </c>
      <c r="F307" s="183" t="s">
        <v>2751</v>
      </c>
      <c r="G307" s="184" t="s">
        <v>439</v>
      </c>
      <c r="H307" s="185">
        <v>1</v>
      </c>
      <c r="I307" s="186"/>
      <c r="J307" s="185">
        <f>ROUND(I307*H307,2)</f>
        <v>0</v>
      </c>
      <c r="K307" s="183" t="s">
        <v>18</v>
      </c>
      <c r="L307" s="42"/>
      <c r="M307" s="187" t="s">
        <v>18</v>
      </c>
      <c r="N307" s="188" t="s">
        <v>43</v>
      </c>
      <c r="O307" s="67"/>
      <c r="P307" s="189">
        <f>O307*H307</f>
        <v>0</v>
      </c>
      <c r="Q307" s="189">
        <v>3.0000000000000001E-5</v>
      </c>
      <c r="R307" s="189">
        <f>Q307*H307</f>
        <v>3.0000000000000001E-5</v>
      </c>
      <c r="S307" s="189">
        <v>0</v>
      </c>
      <c r="T307" s="190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91" t="s">
        <v>168</v>
      </c>
      <c r="AT307" s="191" t="s">
        <v>163</v>
      </c>
      <c r="AU307" s="191" t="s">
        <v>81</v>
      </c>
      <c r="AY307" s="20" t="s">
        <v>160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20" t="s">
        <v>79</v>
      </c>
      <c r="BK307" s="192">
        <f>ROUND(I307*H307,2)</f>
        <v>0</v>
      </c>
      <c r="BL307" s="20" t="s">
        <v>168</v>
      </c>
      <c r="BM307" s="191" t="s">
        <v>2752</v>
      </c>
    </row>
    <row r="308" spans="1:65" s="13" customFormat="1">
      <c r="B308" s="198"/>
      <c r="C308" s="199"/>
      <c r="D308" s="200" t="s">
        <v>172</v>
      </c>
      <c r="E308" s="201" t="s">
        <v>18</v>
      </c>
      <c r="F308" s="202" t="s">
        <v>2746</v>
      </c>
      <c r="G308" s="199"/>
      <c r="H308" s="201" t="s">
        <v>18</v>
      </c>
      <c r="I308" s="203"/>
      <c r="J308" s="199"/>
      <c r="K308" s="199"/>
      <c r="L308" s="204"/>
      <c r="M308" s="205"/>
      <c r="N308" s="206"/>
      <c r="O308" s="206"/>
      <c r="P308" s="206"/>
      <c r="Q308" s="206"/>
      <c r="R308" s="206"/>
      <c r="S308" s="206"/>
      <c r="T308" s="207"/>
      <c r="AT308" s="208" t="s">
        <v>172</v>
      </c>
      <c r="AU308" s="208" t="s">
        <v>81</v>
      </c>
      <c r="AV308" s="13" t="s">
        <v>79</v>
      </c>
      <c r="AW308" s="13" t="s">
        <v>34</v>
      </c>
      <c r="AX308" s="13" t="s">
        <v>72</v>
      </c>
      <c r="AY308" s="208" t="s">
        <v>160</v>
      </c>
    </row>
    <row r="309" spans="1:65" s="14" customFormat="1">
      <c r="B309" s="209"/>
      <c r="C309" s="210"/>
      <c r="D309" s="200" t="s">
        <v>172</v>
      </c>
      <c r="E309" s="211" t="s">
        <v>18</v>
      </c>
      <c r="F309" s="212" t="s">
        <v>1014</v>
      </c>
      <c r="G309" s="210"/>
      <c r="H309" s="213">
        <v>1</v>
      </c>
      <c r="I309" s="214"/>
      <c r="J309" s="210"/>
      <c r="K309" s="210"/>
      <c r="L309" s="215"/>
      <c r="M309" s="216"/>
      <c r="N309" s="217"/>
      <c r="O309" s="217"/>
      <c r="P309" s="217"/>
      <c r="Q309" s="217"/>
      <c r="R309" s="217"/>
      <c r="S309" s="217"/>
      <c r="T309" s="218"/>
      <c r="AT309" s="219" t="s">
        <v>172</v>
      </c>
      <c r="AU309" s="219" t="s">
        <v>81</v>
      </c>
      <c r="AV309" s="14" t="s">
        <v>81</v>
      </c>
      <c r="AW309" s="14" t="s">
        <v>34</v>
      </c>
      <c r="AX309" s="14" t="s">
        <v>72</v>
      </c>
      <c r="AY309" s="219" t="s">
        <v>160</v>
      </c>
    </row>
    <row r="310" spans="1:65" s="15" customFormat="1">
      <c r="B310" s="220"/>
      <c r="C310" s="221"/>
      <c r="D310" s="200" t="s">
        <v>172</v>
      </c>
      <c r="E310" s="222" t="s">
        <v>18</v>
      </c>
      <c r="F310" s="223" t="s">
        <v>175</v>
      </c>
      <c r="G310" s="221"/>
      <c r="H310" s="224">
        <v>1</v>
      </c>
      <c r="I310" s="225"/>
      <c r="J310" s="221"/>
      <c r="K310" s="221"/>
      <c r="L310" s="226"/>
      <c r="M310" s="227"/>
      <c r="N310" s="228"/>
      <c r="O310" s="228"/>
      <c r="P310" s="228"/>
      <c r="Q310" s="228"/>
      <c r="R310" s="228"/>
      <c r="S310" s="228"/>
      <c r="T310" s="229"/>
      <c r="AT310" s="230" t="s">
        <v>172</v>
      </c>
      <c r="AU310" s="230" t="s">
        <v>81</v>
      </c>
      <c r="AV310" s="15" t="s">
        <v>168</v>
      </c>
      <c r="AW310" s="15" t="s">
        <v>34</v>
      </c>
      <c r="AX310" s="15" t="s">
        <v>79</v>
      </c>
      <c r="AY310" s="230" t="s">
        <v>160</v>
      </c>
    </row>
    <row r="311" spans="1:65" s="2" customFormat="1" ht="14.4" customHeight="1">
      <c r="A311" s="37"/>
      <c r="B311" s="38"/>
      <c r="C311" s="245" t="s">
        <v>827</v>
      </c>
      <c r="D311" s="245" t="s">
        <v>674</v>
      </c>
      <c r="E311" s="246" t="s">
        <v>2753</v>
      </c>
      <c r="F311" s="247" t="s">
        <v>2754</v>
      </c>
      <c r="G311" s="248" t="s">
        <v>439</v>
      </c>
      <c r="H311" s="249">
        <v>1</v>
      </c>
      <c r="I311" s="250"/>
      <c r="J311" s="249">
        <f>ROUND(I311*H311,2)</f>
        <v>0</v>
      </c>
      <c r="K311" s="247" t="s">
        <v>18</v>
      </c>
      <c r="L311" s="251"/>
      <c r="M311" s="252" t="s">
        <v>18</v>
      </c>
      <c r="N311" s="253" t="s">
        <v>43</v>
      </c>
      <c r="O311" s="67"/>
      <c r="P311" s="189">
        <f>O311*H311</f>
        <v>0</v>
      </c>
      <c r="Q311" s="189">
        <v>3.5000000000000001E-3</v>
      </c>
      <c r="R311" s="189">
        <f>Q311*H311</f>
        <v>3.5000000000000001E-3</v>
      </c>
      <c r="S311" s="189">
        <v>0</v>
      </c>
      <c r="T311" s="190">
        <f>S311*H311</f>
        <v>0</v>
      </c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R311" s="191" t="s">
        <v>220</v>
      </c>
      <c r="AT311" s="191" t="s">
        <v>674</v>
      </c>
      <c r="AU311" s="191" t="s">
        <v>81</v>
      </c>
      <c r="AY311" s="20" t="s">
        <v>160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20" t="s">
        <v>79</v>
      </c>
      <c r="BK311" s="192">
        <f>ROUND(I311*H311,2)</f>
        <v>0</v>
      </c>
      <c r="BL311" s="20" t="s">
        <v>168</v>
      </c>
      <c r="BM311" s="191" t="s">
        <v>2755</v>
      </c>
    </row>
    <row r="312" spans="1:65" s="13" customFormat="1">
      <c r="B312" s="198"/>
      <c r="C312" s="199"/>
      <c r="D312" s="200" t="s">
        <v>172</v>
      </c>
      <c r="E312" s="201" t="s">
        <v>18</v>
      </c>
      <c r="F312" s="202" t="s">
        <v>2746</v>
      </c>
      <c r="G312" s="199"/>
      <c r="H312" s="201" t="s">
        <v>18</v>
      </c>
      <c r="I312" s="203"/>
      <c r="J312" s="199"/>
      <c r="K312" s="199"/>
      <c r="L312" s="204"/>
      <c r="M312" s="205"/>
      <c r="N312" s="206"/>
      <c r="O312" s="206"/>
      <c r="P312" s="206"/>
      <c r="Q312" s="206"/>
      <c r="R312" s="206"/>
      <c r="S312" s="206"/>
      <c r="T312" s="207"/>
      <c r="AT312" s="208" t="s">
        <v>172</v>
      </c>
      <c r="AU312" s="208" t="s">
        <v>81</v>
      </c>
      <c r="AV312" s="13" t="s">
        <v>79</v>
      </c>
      <c r="AW312" s="13" t="s">
        <v>34</v>
      </c>
      <c r="AX312" s="13" t="s">
        <v>72</v>
      </c>
      <c r="AY312" s="208" t="s">
        <v>160</v>
      </c>
    </row>
    <row r="313" spans="1:65" s="14" customFormat="1">
      <c r="B313" s="209"/>
      <c r="C313" s="210"/>
      <c r="D313" s="200" t="s">
        <v>172</v>
      </c>
      <c r="E313" s="211" t="s">
        <v>18</v>
      </c>
      <c r="F313" s="212" t="s">
        <v>1014</v>
      </c>
      <c r="G313" s="210"/>
      <c r="H313" s="213">
        <v>1</v>
      </c>
      <c r="I313" s="214"/>
      <c r="J313" s="210"/>
      <c r="K313" s="210"/>
      <c r="L313" s="215"/>
      <c r="M313" s="216"/>
      <c r="N313" s="217"/>
      <c r="O313" s="217"/>
      <c r="P313" s="217"/>
      <c r="Q313" s="217"/>
      <c r="R313" s="217"/>
      <c r="S313" s="217"/>
      <c r="T313" s="218"/>
      <c r="AT313" s="219" t="s">
        <v>172</v>
      </c>
      <c r="AU313" s="219" t="s">
        <v>81</v>
      </c>
      <c r="AV313" s="14" t="s">
        <v>81</v>
      </c>
      <c r="AW313" s="14" t="s">
        <v>34</v>
      </c>
      <c r="AX313" s="14" t="s">
        <v>72</v>
      </c>
      <c r="AY313" s="219" t="s">
        <v>160</v>
      </c>
    </row>
    <row r="314" spans="1:65" s="15" customFormat="1">
      <c r="B314" s="220"/>
      <c r="C314" s="221"/>
      <c r="D314" s="200" t="s">
        <v>172</v>
      </c>
      <c r="E314" s="222" t="s">
        <v>18</v>
      </c>
      <c r="F314" s="223" t="s">
        <v>175</v>
      </c>
      <c r="G314" s="221"/>
      <c r="H314" s="224">
        <v>1</v>
      </c>
      <c r="I314" s="225"/>
      <c r="J314" s="221"/>
      <c r="K314" s="221"/>
      <c r="L314" s="226"/>
      <c r="M314" s="227"/>
      <c r="N314" s="228"/>
      <c r="O314" s="228"/>
      <c r="P314" s="228"/>
      <c r="Q314" s="228"/>
      <c r="R314" s="228"/>
      <c r="S314" s="228"/>
      <c r="T314" s="229"/>
      <c r="AT314" s="230" t="s">
        <v>172</v>
      </c>
      <c r="AU314" s="230" t="s">
        <v>81</v>
      </c>
      <c r="AV314" s="15" t="s">
        <v>168</v>
      </c>
      <c r="AW314" s="15" t="s">
        <v>34</v>
      </c>
      <c r="AX314" s="15" t="s">
        <v>79</v>
      </c>
      <c r="AY314" s="230" t="s">
        <v>160</v>
      </c>
    </row>
    <row r="315" spans="1:65" s="2" customFormat="1" ht="22.2" customHeight="1">
      <c r="A315" s="37"/>
      <c r="B315" s="38"/>
      <c r="C315" s="181" t="s">
        <v>833</v>
      </c>
      <c r="D315" s="181" t="s">
        <v>163</v>
      </c>
      <c r="E315" s="182" t="s">
        <v>2756</v>
      </c>
      <c r="F315" s="183" t="s">
        <v>2757</v>
      </c>
      <c r="G315" s="184" t="s">
        <v>439</v>
      </c>
      <c r="H315" s="185">
        <v>1</v>
      </c>
      <c r="I315" s="186"/>
      <c r="J315" s="185">
        <f>ROUND(I315*H315,2)</f>
        <v>0</v>
      </c>
      <c r="K315" s="183" t="s">
        <v>167</v>
      </c>
      <c r="L315" s="42"/>
      <c r="M315" s="187" t="s">
        <v>18</v>
      </c>
      <c r="N315" s="188" t="s">
        <v>43</v>
      </c>
      <c r="O315" s="67"/>
      <c r="P315" s="189">
        <f>O315*H315</f>
        <v>0</v>
      </c>
      <c r="Q315" s="189">
        <v>0.1056</v>
      </c>
      <c r="R315" s="189">
        <f>Q315*H315</f>
        <v>0.1056</v>
      </c>
      <c r="S315" s="189">
        <v>0</v>
      </c>
      <c r="T315" s="190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91" t="s">
        <v>168</v>
      </c>
      <c r="AT315" s="191" t="s">
        <v>163</v>
      </c>
      <c r="AU315" s="191" t="s">
        <v>81</v>
      </c>
      <c r="AY315" s="20" t="s">
        <v>160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20" t="s">
        <v>79</v>
      </c>
      <c r="BK315" s="192">
        <f>ROUND(I315*H315,2)</f>
        <v>0</v>
      </c>
      <c r="BL315" s="20" t="s">
        <v>168</v>
      </c>
      <c r="BM315" s="191" t="s">
        <v>2758</v>
      </c>
    </row>
    <row r="316" spans="1:65" s="2" customFormat="1">
      <c r="A316" s="37"/>
      <c r="B316" s="38"/>
      <c r="C316" s="39"/>
      <c r="D316" s="193" t="s">
        <v>170</v>
      </c>
      <c r="E316" s="39"/>
      <c r="F316" s="194" t="s">
        <v>2759</v>
      </c>
      <c r="G316" s="39"/>
      <c r="H316" s="39"/>
      <c r="I316" s="195"/>
      <c r="J316" s="39"/>
      <c r="K316" s="39"/>
      <c r="L316" s="42"/>
      <c r="M316" s="196"/>
      <c r="N316" s="197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170</v>
      </c>
      <c r="AU316" s="20" t="s">
        <v>81</v>
      </c>
    </row>
    <row r="317" spans="1:65" s="13" customFormat="1">
      <c r="B317" s="198"/>
      <c r="C317" s="199"/>
      <c r="D317" s="200" t="s">
        <v>172</v>
      </c>
      <c r="E317" s="201" t="s">
        <v>18</v>
      </c>
      <c r="F317" s="202" t="s">
        <v>2760</v>
      </c>
      <c r="G317" s="199"/>
      <c r="H317" s="201" t="s">
        <v>18</v>
      </c>
      <c r="I317" s="203"/>
      <c r="J317" s="199"/>
      <c r="K317" s="199"/>
      <c r="L317" s="204"/>
      <c r="M317" s="205"/>
      <c r="N317" s="206"/>
      <c r="O317" s="206"/>
      <c r="P317" s="206"/>
      <c r="Q317" s="206"/>
      <c r="R317" s="206"/>
      <c r="S317" s="206"/>
      <c r="T317" s="207"/>
      <c r="AT317" s="208" t="s">
        <v>172</v>
      </c>
      <c r="AU317" s="208" t="s">
        <v>81</v>
      </c>
      <c r="AV317" s="13" t="s">
        <v>79</v>
      </c>
      <c r="AW317" s="13" t="s">
        <v>34</v>
      </c>
      <c r="AX317" s="13" t="s">
        <v>72</v>
      </c>
      <c r="AY317" s="208" t="s">
        <v>160</v>
      </c>
    </row>
    <row r="318" spans="1:65" s="14" customFormat="1">
      <c r="B318" s="209"/>
      <c r="C318" s="210"/>
      <c r="D318" s="200" t="s">
        <v>172</v>
      </c>
      <c r="E318" s="211" t="s">
        <v>18</v>
      </c>
      <c r="F318" s="212" t="s">
        <v>1014</v>
      </c>
      <c r="G318" s="210"/>
      <c r="H318" s="213">
        <v>1</v>
      </c>
      <c r="I318" s="214"/>
      <c r="J318" s="210"/>
      <c r="K318" s="210"/>
      <c r="L318" s="215"/>
      <c r="M318" s="216"/>
      <c r="N318" s="217"/>
      <c r="O318" s="217"/>
      <c r="P318" s="217"/>
      <c r="Q318" s="217"/>
      <c r="R318" s="217"/>
      <c r="S318" s="217"/>
      <c r="T318" s="218"/>
      <c r="AT318" s="219" t="s">
        <v>172</v>
      </c>
      <c r="AU318" s="219" t="s">
        <v>81</v>
      </c>
      <c r="AV318" s="14" t="s">
        <v>81</v>
      </c>
      <c r="AW318" s="14" t="s">
        <v>34</v>
      </c>
      <c r="AX318" s="14" t="s">
        <v>72</v>
      </c>
      <c r="AY318" s="219" t="s">
        <v>160</v>
      </c>
    </row>
    <row r="319" spans="1:65" s="15" customFormat="1">
      <c r="B319" s="220"/>
      <c r="C319" s="221"/>
      <c r="D319" s="200" t="s">
        <v>172</v>
      </c>
      <c r="E319" s="222" t="s">
        <v>18</v>
      </c>
      <c r="F319" s="223" t="s">
        <v>175</v>
      </c>
      <c r="G319" s="221"/>
      <c r="H319" s="224">
        <v>1</v>
      </c>
      <c r="I319" s="225"/>
      <c r="J319" s="221"/>
      <c r="K319" s="221"/>
      <c r="L319" s="226"/>
      <c r="M319" s="227"/>
      <c r="N319" s="228"/>
      <c r="O319" s="228"/>
      <c r="P319" s="228"/>
      <c r="Q319" s="228"/>
      <c r="R319" s="228"/>
      <c r="S319" s="228"/>
      <c r="T319" s="229"/>
      <c r="AT319" s="230" t="s">
        <v>172</v>
      </c>
      <c r="AU319" s="230" t="s">
        <v>81</v>
      </c>
      <c r="AV319" s="15" t="s">
        <v>168</v>
      </c>
      <c r="AW319" s="15" t="s">
        <v>34</v>
      </c>
      <c r="AX319" s="15" t="s">
        <v>79</v>
      </c>
      <c r="AY319" s="230" t="s">
        <v>160</v>
      </c>
    </row>
    <row r="320" spans="1:65" s="2" customFormat="1" ht="22.2" customHeight="1">
      <c r="A320" s="37"/>
      <c r="B320" s="38"/>
      <c r="C320" s="181" t="s">
        <v>840</v>
      </c>
      <c r="D320" s="181" t="s">
        <v>163</v>
      </c>
      <c r="E320" s="182" t="s">
        <v>2761</v>
      </c>
      <c r="F320" s="183" t="s">
        <v>2762</v>
      </c>
      <c r="G320" s="184" t="s">
        <v>439</v>
      </c>
      <c r="H320" s="185">
        <v>1</v>
      </c>
      <c r="I320" s="186"/>
      <c r="J320" s="185">
        <f>ROUND(I320*H320,2)</f>
        <v>0</v>
      </c>
      <c r="K320" s="183" t="s">
        <v>167</v>
      </c>
      <c r="L320" s="42"/>
      <c r="M320" s="187" t="s">
        <v>18</v>
      </c>
      <c r="N320" s="188" t="s">
        <v>43</v>
      </c>
      <c r="O320" s="67"/>
      <c r="P320" s="189">
        <f>O320*H320</f>
        <v>0</v>
      </c>
      <c r="Q320" s="189">
        <v>2.4240000000000001E-2</v>
      </c>
      <c r="R320" s="189">
        <f>Q320*H320</f>
        <v>2.4240000000000001E-2</v>
      </c>
      <c r="S320" s="189">
        <v>0</v>
      </c>
      <c r="T320" s="190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191" t="s">
        <v>168</v>
      </c>
      <c r="AT320" s="191" t="s">
        <v>163</v>
      </c>
      <c r="AU320" s="191" t="s">
        <v>81</v>
      </c>
      <c r="AY320" s="20" t="s">
        <v>160</v>
      </c>
      <c r="BE320" s="192">
        <f>IF(N320="základní",J320,0)</f>
        <v>0</v>
      </c>
      <c r="BF320" s="192">
        <f>IF(N320="snížená",J320,0)</f>
        <v>0</v>
      </c>
      <c r="BG320" s="192">
        <f>IF(N320="zákl. přenesená",J320,0)</f>
        <v>0</v>
      </c>
      <c r="BH320" s="192">
        <f>IF(N320="sníž. přenesená",J320,0)</f>
        <v>0</v>
      </c>
      <c r="BI320" s="192">
        <f>IF(N320="nulová",J320,0)</f>
        <v>0</v>
      </c>
      <c r="BJ320" s="20" t="s">
        <v>79</v>
      </c>
      <c r="BK320" s="192">
        <f>ROUND(I320*H320,2)</f>
        <v>0</v>
      </c>
      <c r="BL320" s="20" t="s">
        <v>168</v>
      </c>
      <c r="BM320" s="191" t="s">
        <v>2763</v>
      </c>
    </row>
    <row r="321" spans="1:65" s="2" customFormat="1">
      <c r="A321" s="37"/>
      <c r="B321" s="38"/>
      <c r="C321" s="39"/>
      <c r="D321" s="193" t="s">
        <v>170</v>
      </c>
      <c r="E321" s="39"/>
      <c r="F321" s="194" t="s">
        <v>2764</v>
      </c>
      <c r="G321" s="39"/>
      <c r="H321" s="39"/>
      <c r="I321" s="195"/>
      <c r="J321" s="39"/>
      <c r="K321" s="39"/>
      <c r="L321" s="42"/>
      <c r="M321" s="196"/>
      <c r="N321" s="197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20" t="s">
        <v>170</v>
      </c>
      <c r="AU321" s="20" t="s">
        <v>81</v>
      </c>
    </row>
    <row r="322" spans="1:65" s="13" customFormat="1">
      <c r="B322" s="198"/>
      <c r="C322" s="199"/>
      <c r="D322" s="200" t="s">
        <v>172</v>
      </c>
      <c r="E322" s="201" t="s">
        <v>18</v>
      </c>
      <c r="F322" s="202" t="s">
        <v>2765</v>
      </c>
      <c r="G322" s="199"/>
      <c r="H322" s="201" t="s">
        <v>18</v>
      </c>
      <c r="I322" s="203"/>
      <c r="J322" s="199"/>
      <c r="K322" s="199"/>
      <c r="L322" s="204"/>
      <c r="M322" s="205"/>
      <c r="N322" s="206"/>
      <c r="O322" s="206"/>
      <c r="P322" s="206"/>
      <c r="Q322" s="206"/>
      <c r="R322" s="206"/>
      <c r="S322" s="206"/>
      <c r="T322" s="207"/>
      <c r="AT322" s="208" t="s">
        <v>172</v>
      </c>
      <c r="AU322" s="208" t="s">
        <v>81</v>
      </c>
      <c r="AV322" s="13" t="s">
        <v>79</v>
      </c>
      <c r="AW322" s="13" t="s">
        <v>34</v>
      </c>
      <c r="AX322" s="13" t="s">
        <v>72</v>
      </c>
      <c r="AY322" s="208" t="s">
        <v>160</v>
      </c>
    </row>
    <row r="323" spans="1:65" s="14" customFormat="1">
      <c r="B323" s="209"/>
      <c r="C323" s="210"/>
      <c r="D323" s="200" t="s">
        <v>172</v>
      </c>
      <c r="E323" s="211" t="s">
        <v>18</v>
      </c>
      <c r="F323" s="212" t="s">
        <v>1014</v>
      </c>
      <c r="G323" s="210"/>
      <c r="H323" s="213">
        <v>1</v>
      </c>
      <c r="I323" s="214"/>
      <c r="J323" s="210"/>
      <c r="K323" s="210"/>
      <c r="L323" s="215"/>
      <c r="M323" s="216"/>
      <c r="N323" s="217"/>
      <c r="O323" s="217"/>
      <c r="P323" s="217"/>
      <c r="Q323" s="217"/>
      <c r="R323" s="217"/>
      <c r="S323" s="217"/>
      <c r="T323" s="218"/>
      <c r="AT323" s="219" t="s">
        <v>172</v>
      </c>
      <c r="AU323" s="219" t="s">
        <v>81</v>
      </c>
      <c r="AV323" s="14" t="s">
        <v>81</v>
      </c>
      <c r="AW323" s="14" t="s">
        <v>34</v>
      </c>
      <c r="AX323" s="14" t="s">
        <v>72</v>
      </c>
      <c r="AY323" s="219" t="s">
        <v>160</v>
      </c>
    </row>
    <row r="324" spans="1:65" s="15" customFormat="1">
      <c r="B324" s="220"/>
      <c r="C324" s="221"/>
      <c r="D324" s="200" t="s">
        <v>172</v>
      </c>
      <c r="E324" s="222" t="s">
        <v>18</v>
      </c>
      <c r="F324" s="223" t="s">
        <v>175</v>
      </c>
      <c r="G324" s="221"/>
      <c r="H324" s="224">
        <v>1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AT324" s="230" t="s">
        <v>172</v>
      </c>
      <c r="AU324" s="230" t="s">
        <v>81</v>
      </c>
      <c r="AV324" s="15" t="s">
        <v>168</v>
      </c>
      <c r="AW324" s="15" t="s">
        <v>34</v>
      </c>
      <c r="AX324" s="15" t="s">
        <v>79</v>
      </c>
      <c r="AY324" s="230" t="s">
        <v>160</v>
      </c>
    </row>
    <row r="325" spans="1:65" s="2" customFormat="1" ht="22.2" customHeight="1">
      <c r="A325" s="37"/>
      <c r="B325" s="38"/>
      <c r="C325" s="181" t="s">
        <v>845</v>
      </c>
      <c r="D325" s="181" t="s">
        <v>163</v>
      </c>
      <c r="E325" s="182" t="s">
        <v>2766</v>
      </c>
      <c r="F325" s="183" t="s">
        <v>2767</v>
      </c>
      <c r="G325" s="184" t="s">
        <v>439</v>
      </c>
      <c r="H325" s="185">
        <v>1</v>
      </c>
      <c r="I325" s="186"/>
      <c r="J325" s="185">
        <f>ROUND(I325*H325,2)</f>
        <v>0</v>
      </c>
      <c r="K325" s="183" t="s">
        <v>167</v>
      </c>
      <c r="L325" s="42"/>
      <c r="M325" s="187" t="s">
        <v>18</v>
      </c>
      <c r="N325" s="188" t="s">
        <v>43</v>
      </c>
      <c r="O325" s="67"/>
      <c r="P325" s="189">
        <f>O325*H325</f>
        <v>0</v>
      </c>
      <c r="Q325" s="189">
        <v>0</v>
      </c>
      <c r="R325" s="189">
        <f>Q325*H325</f>
        <v>0</v>
      </c>
      <c r="S325" s="189">
        <v>0</v>
      </c>
      <c r="T325" s="190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91" t="s">
        <v>168</v>
      </c>
      <c r="AT325" s="191" t="s">
        <v>163</v>
      </c>
      <c r="AU325" s="191" t="s">
        <v>81</v>
      </c>
      <c r="AY325" s="20" t="s">
        <v>160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20" t="s">
        <v>79</v>
      </c>
      <c r="BK325" s="192">
        <f>ROUND(I325*H325,2)</f>
        <v>0</v>
      </c>
      <c r="BL325" s="20" t="s">
        <v>168</v>
      </c>
      <c r="BM325" s="191" t="s">
        <v>2768</v>
      </c>
    </row>
    <row r="326" spans="1:65" s="2" customFormat="1">
      <c r="A326" s="37"/>
      <c r="B326" s="38"/>
      <c r="C326" s="39"/>
      <c r="D326" s="193" t="s">
        <v>170</v>
      </c>
      <c r="E326" s="39"/>
      <c r="F326" s="194" t="s">
        <v>2769</v>
      </c>
      <c r="G326" s="39"/>
      <c r="H326" s="39"/>
      <c r="I326" s="195"/>
      <c r="J326" s="39"/>
      <c r="K326" s="39"/>
      <c r="L326" s="42"/>
      <c r="M326" s="196"/>
      <c r="N326" s="197"/>
      <c r="O326" s="67"/>
      <c r="P326" s="67"/>
      <c r="Q326" s="67"/>
      <c r="R326" s="67"/>
      <c r="S326" s="67"/>
      <c r="T326" s="68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20" t="s">
        <v>170</v>
      </c>
      <c r="AU326" s="20" t="s">
        <v>81</v>
      </c>
    </row>
    <row r="327" spans="1:65" s="14" customFormat="1">
      <c r="B327" s="209"/>
      <c r="C327" s="210"/>
      <c r="D327" s="200" t="s">
        <v>172</v>
      </c>
      <c r="E327" s="211" t="s">
        <v>18</v>
      </c>
      <c r="F327" s="212" t="s">
        <v>1014</v>
      </c>
      <c r="G327" s="210"/>
      <c r="H327" s="213">
        <v>1</v>
      </c>
      <c r="I327" s="214"/>
      <c r="J327" s="210"/>
      <c r="K327" s="210"/>
      <c r="L327" s="215"/>
      <c r="M327" s="216"/>
      <c r="N327" s="217"/>
      <c r="O327" s="217"/>
      <c r="P327" s="217"/>
      <c r="Q327" s="217"/>
      <c r="R327" s="217"/>
      <c r="S327" s="217"/>
      <c r="T327" s="218"/>
      <c r="AT327" s="219" t="s">
        <v>172</v>
      </c>
      <c r="AU327" s="219" t="s">
        <v>81</v>
      </c>
      <c r="AV327" s="14" t="s">
        <v>81</v>
      </c>
      <c r="AW327" s="14" t="s">
        <v>34</v>
      </c>
      <c r="AX327" s="14" t="s">
        <v>79</v>
      </c>
      <c r="AY327" s="219" t="s">
        <v>160</v>
      </c>
    </row>
    <row r="328" spans="1:65" s="2" customFormat="1" ht="22.2" customHeight="1">
      <c r="A328" s="37"/>
      <c r="B328" s="38"/>
      <c r="C328" s="181" t="s">
        <v>850</v>
      </c>
      <c r="D328" s="181" t="s">
        <v>163</v>
      </c>
      <c r="E328" s="182" t="s">
        <v>2770</v>
      </c>
      <c r="F328" s="183" t="s">
        <v>2771</v>
      </c>
      <c r="G328" s="184" t="s">
        <v>439</v>
      </c>
      <c r="H328" s="185">
        <v>1</v>
      </c>
      <c r="I328" s="186"/>
      <c r="J328" s="185">
        <f>ROUND(I328*H328,2)</f>
        <v>0</v>
      </c>
      <c r="K328" s="183" t="s">
        <v>167</v>
      </c>
      <c r="L328" s="42"/>
      <c r="M328" s="187" t="s">
        <v>18</v>
      </c>
      <c r="N328" s="188" t="s">
        <v>43</v>
      </c>
      <c r="O328" s="67"/>
      <c r="P328" s="189">
        <f>O328*H328</f>
        <v>0</v>
      </c>
      <c r="Q328" s="189">
        <v>0.21007999999999999</v>
      </c>
      <c r="R328" s="189">
        <f>Q328*H328</f>
        <v>0.21007999999999999</v>
      </c>
      <c r="S328" s="189">
        <v>0</v>
      </c>
      <c r="T328" s="190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91" t="s">
        <v>168</v>
      </c>
      <c r="AT328" s="191" t="s">
        <v>163</v>
      </c>
      <c r="AU328" s="191" t="s">
        <v>81</v>
      </c>
      <c r="AY328" s="20" t="s">
        <v>160</v>
      </c>
      <c r="BE328" s="192">
        <f>IF(N328="základní",J328,0)</f>
        <v>0</v>
      </c>
      <c r="BF328" s="192">
        <f>IF(N328="snížená",J328,0)</f>
        <v>0</v>
      </c>
      <c r="BG328" s="192">
        <f>IF(N328="zákl. přenesená",J328,0)</f>
        <v>0</v>
      </c>
      <c r="BH328" s="192">
        <f>IF(N328="sníž. přenesená",J328,0)</f>
        <v>0</v>
      </c>
      <c r="BI328" s="192">
        <f>IF(N328="nulová",J328,0)</f>
        <v>0</v>
      </c>
      <c r="BJ328" s="20" t="s">
        <v>79</v>
      </c>
      <c r="BK328" s="192">
        <f>ROUND(I328*H328,2)</f>
        <v>0</v>
      </c>
      <c r="BL328" s="20" t="s">
        <v>168</v>
      </c>
      <c r="BM328" s="191" t="s">
        <v>2772</v>
      </c>
    </row>
    <row r="329" spans="1:65" s="2" customFormat="1">
      <c r="A329" s="37"/>
      <c r="B329" s="38"/>
      <c r="C329" s="39"/>
      <c r="D329" s="193" t="s">
        <v>170</v>
      </c>
      <c r="E329" s="39"/>
      <c r="F329" s="194" t="s">
        <v>2773</v>
      </c>
      <c r="G329" s="39"/>
      <c r="H329" s="39"/>
      <c r="I329" s="195"/>
      <c r="J329" s="39"/>
      <c r="K329" s="39"/>
      <c r="L329" s="42"/>
      <c r="M329" s="196"/>
      <c r="N329" s="197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20" t="s">
        <v>170</v>
      </c>
      <c r="AU329" s="20" t="s">
        <v>81</v>
      </c>
    </row>
    <row r="330" spans="1:65" s="13" customFormat="1">
      <c r="B330" s="198"/>
      <c r="C330" s="199"/>
      <c r="D330" s="200" t="s">
        <v>172</v>
      </c>
      <c r="E330" s="201" t="s">
        <v>18</v>
      </c>
      <c r="F330" s="202" t="s">
        <v>2765</v>
      </c>
      <c r="G330" s="199"/>
      <c r="H330" s="201" t="s">
        <v>18</v>
      </c>
      <c r="I330" s="203"/>
      <c r="J330" s="199"/>
      <c r="K330" s="199"/>
      <c r="L330" s="204"/>
      <c r="M330" s="205"/>
      <c r="N330" s="206"/>
      <c r="O330" s="206"/>
      <c r="P330" s="206"/>
      <c r="Q330" s="206"/>
      <c r="R330" s="206"/>
      <c r="S330" s="206"/>
      <c r="T330" s="207"/>
      <c r="AT330" s="208" t="s">
        <v>172</v>
      </c>
      <c r="AU330" s="208" t="s">
        <v>81</v>
      </c>
      <c r="AV330" s="13" t="s">
        <v>79</v>
      </c>
      <c r="AW330" s="13" t="s">
        <v>34</v>
      </c>
      <c r="AX330" s="13" t="s">
        <v>72</v>
      </c>
      <c r="AY330" s="208" t="s">
        <v>160</v>
      </c>
    </row>
    <row r="331" spans="1:65" s="14" customFormat="1">
      <c r="B331" s="209"/>
      <c r="C331" s="210"/>
      <c r="D331" s="200" t="s">
        <v>172</v>
      </c>
      <c r="E331" s="211" t="s">
        <v>18</v>
      </c>
      <c r="F331" s="212" t="s">
        <v>1014</v>
      </c>
      <c r="G331" s="210"/>
      <c r="H331" s="213">
        <v>1</v>
      </c>
      <c r="I331" s="214"/>
      <c r="J331" s="210"/>
      <c r="K331" s="210"/>
      <c r="L331" s="215"/>
      <c r="M331" s="216"/>
      <c r="N331" s="217"/>
      <c r="O331" s="217"/>
      <c r="P331" s="217"/>
      <c r="Q331" s="217"/>
      <c r="R331" s="217"/>
      <c r="S331" s="217"/>
      <c r="T331" s="218"/>
      <c r="AT331" s="219" t="s">
        <v>172</v>
      </c>
      <c r="AU331" s="219" t="s">
        <v>81</v>
      </c>
      <c r="AV331" s="14" t="s">
        <v>81</v>
      </c>
      <c r="AW331" s="14" t="s">
        <v>34</v>
      </c>
      <c r="AX331" s="14" t="s">
        <v>72</v>
      </c>
      <c r="AY331" s="219" t="s">
        <v>160</v>
      </c>
    </row>
    <row r="332" spans="1:65" s="15" customFormat="1">
      <c r="B332" s="220"/>
      <c r="C332" s="221"/>
      <c r="D332" s="200" t="s">
        <v>172</v>
      </c>
      <c r="E332" s="222" t="s">
        <v>18</v>
      </c>
      <c r="F332" s="223" t="s">
        <v>175</v>
      </c>
      <c r="G332" s="221"/>
      <c r="H332" s="224">
        <v>1</v>
      </c>
      <c r="I332" s="225"/>
      <c r="J332" s="221"/>
      <c r="K332" s="221"/>
      <c r="L332" s="226"/>
      <c r="M332" s="227"/>
      <c r="N332" s="228"/>
      <c r="O332" s="228"/>
      <c r="P332" s="228"/>
      <c r="Q332" s="228"/>
      <c r="R332" s="228"/>
      <c r="S332" s="228"/>
      <c r="T332" s="229"/>
      <c r="AT332" s="230" t="s">
        <v>172</v>
      </c>
      <c r="AU332" s="230" t="s">
        <v>81</v>
      </c>
      <c r="AV332" s="15" t="s">
        <v>168</v>
      </c>
      <c r="AW332" s="15" t="s">
        <v>34</v>
      </c>
      <c r="AX332" s="15" t="s">
        <v>79</v>
      </c>
      <c r="AY332" s="230" t="s">
        <v>160</v>
      </c>
    </row>
    <row r="333" spans="1:65" s="2" customFormat="1" ht="22.2" customHeight="1">
      <c r="A333" s="37"/>
      <c r="B333" s="38"/>
      <c r="C333" s="181" t="s">
        <v>859</v>
      </c>
      <c r="D333" s="181" t="s">
        <v>163</v>
      </c>
      <c r="E333" s="182" t="s">
        <v>2774</v>
      </c>
      <c r="F333" s="183" t="s">
        <v>2775</v>
      </c>
      <c r="G333" s="184" t="s">
        <v>439</v>
      </c>
      <c r="H333" s="185">
        <v>1</v>
      </c>
      <c r="I333" s="186"/>
      <c r="J333" s="185">
        <f>ROUND(I333*H333,2)</f>
        <v>0</v>
      </c>
      <c r="K333" s="183" t="s">
        <v>167</v>
      </c>
      <c r="L333" s="42"/>
      <c r="M333" s="187" t="s">
        <v>18</v>
      </c>
      <c r="N333" s="188" t="s">
        <v>43</v>
      </c>
      <c r="O333" s="67"/>
      <c r="P333" s="189">
        <f>O333*H333</f>
        <v>0</v>
      </c>
      <c r="Q333" s="189">
        <v>0.09</v>
      </c>
      <c r="R333" s="189">
        <f>Q333*H333</f>
        <v>0.09</v>
      </c>
      <c r="S333" s="189">
        <v>0</v>
      </c>
      <c r="T333" s="190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191" t="s">
        <v>168</v>
      </c>
      <c r="AT333" s="191" t="s">
        <v>163</v>
      </c>
      <c r="AU333" s="191" t="s">
        <v>81</v>
      </c>
      <c r="AY333" s="20" t="s">
        <v>160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20" t="s">
        <v>79</v>
      </c>
      <c r="BK333" s="192">
        <f>ROUND(I333*H333,2)</f>
        <v>0</v>
      </c>
      <c r="BL333" s="20" t="s">
        <v>168</v>
      </c>
      <c r="BM333" s="191" t="s">
        <v>2776</v>
      </c>
    </row>
    <row r="334" spans="1:65" s="2" customFormat="1">
      <c r="A334" s="37"/>
      <c r="B334" s="38"/>
      <c r="C334" s="39"/>
      <c r="D334" s="193" t="s">
        <v>170</v>
      </c>
      <c r="E334" s="39"/>
      <c r="F334" s="194" t="s">
        <v>2777</v>
      </c>
      <c r="G334" s="39"/>
      <c r="H334" s="39"/>
      <c r="I334" s="195"/>
      <c r="J334" s="39"/>
      <c r="K334" s="39"/>
      <c r="L334" s="42"/>
      <c r="M334" s="196"/>
      <c r="N334" s="197"/>
      <c r="O334" s="67"/>
      <c r="P334" s="67"/>
      <c r="Q334" s="67"/>
      <c r="R334" s="67"/>
      <c r="S334" s="67"/>
      <c r="T334" s="68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20" t="s">
        <v>170</v>
      </c>
      <c r="AU334" s="20" t="s">
        <v>81</v>
      </c>
    </row>
    <row r="335" spans="1:65" s="13" customFormat="1">
      <c r="B335" s="198"/>
      <c r="C335" s="199"/>
      <c r="D335" s="200" t="s">
        <v>172</v>
      </c>
      <c r="E335" s="201" t="s">
        <v>18</v>
      </c>
      <c r="F335" s="202" t="s">
        <v>2765</v>
      </c>
      <c r="G335" s="199"/>
      <c r="H335" s="201" t="s">
        <v>18</v>
      </c>
      <c r="I335" s="203"/>
      <c r="J335" s="199"/>
      <c r="K335" s="199"/>
      <c r="L335" s="204"/>
      <c r="M335" s="205"/>
      <c r="N335" s="206"/>
      <c r="O335" s="206"/>
      <c r="P335" s="206"/>
      <c r="Q335" s="206"/>
      <c r="R335" s="206"/>
      <c r="S335" s="206"/>
      <c r="T335" s="207"/>
      <c r="AT335" s="208" t="s">
        <v>172</v>
      </c>
      <c r="AU335" s="208" t="s">
        <v>81</v>
      </c>
      <c r="AV335" s="13" t="s">
        <v>79</v>
      </c>
      <c r="AW335" s="13" t="s">
        <v>34</v>
      </c>
      <c r="AX335" s="13" t="s">
        <v>72</v>
      </c>
      <c r="AY335" s="208" t="s">
        <v>160</v>
      </c>
    </row>
    <row r="336" spans="1:65" s="14" customFormat="1">
      <c r="B336" s="209"/>
      <c r="C336" s="210"/>
      <c r="D336" s="200" t="s">
        <v>172</v>
      </c>
      <c r="E336" s="211" t="s">
        <v>18</v>
      </c>
      <c r="F336" s="212" t="s">
        <v>1014</v>
      </c>
      <c r="G336" s="210"/>
      <c r="H336" s="213">
        <v>1</v>
      </c>
      <c r="I336" s="214"/>
      <c r="J336" s="210"/>
      <c r="K336" s="210"/>
      <c r="L336" s="215"/>
      <c r="M336" s="216"/>
      <c r="N336" s="217"/>
      <c r="O336" s="217"/>
      <c r="P336" s="217"/>
      <c r="Q336" s="217"/>
      <c r="R336" s="217"/>
      <c r="S336" s="217"/>
      <c r="T336" s="218"/>
      <c r="AT336" s="219" t="s">
        <v>172</v>
      </c>
      <c r="AU336" s="219" t="s">
        <v>81</v>
      </c>
      <c r="AV336" s="14" t="s">
        <v>81</v>
      </c>
      <c r="AW336" s="14" t="s">
        <v>34</v>
      </c>
      <c r="AX336" s="14" t="s">
        <v>72</v>
      </c>
      <c r="AY336" s="219" t="s">
        <v>160</v>
      </c>
    </row>
    <row r="337" spans="1:65" s="15" customFormat="1">
      <c r="B337" s="220"/>
      <c r="C337" s="221"/>
      <c r="D337" s="200" t="s">
        <v>172</v>
      </c>
      <c r="E337" s="222" t="s">
        <v>18</v>
      </c>
      <c r="F337" s="223" t="s">
        <v>175</v>
      </c>
      <c r="G337" s="221"/>
      <c r="H337" s="224">
        <v>1</v>
      </c>
      <c r="I337" s="225"/>
      <c r="J337" s="221"/>
      <c r="K337" s="221"/>
      <c r="L337" s="226"/>
      <c r="M337" s="227"/>
      <c r="N337" s="228"/>
      <c r="O337" s="228"/>
      <c r="P337" s="228"/>
      <c r="Q337" s="228"/>
      <c r="R337" s="228"/>
      <c r="S337" s="228"/>
      <c r="T337" s="229"/>
      <c r="AT337" s="230" t="s">
        <v>172</v>
      </c>
      <c r="AU337" s="230" t="s">
        <v>81</v>
      </c>
      <c r="AV337" s="15" t="s">
        <v>168</v>
      </c>
      <c r="AW337" s="15" t="s">
        <v>34</v>
      </c>
      <c r="AX337" s="15" t="s">
        <v>79</v>
      </c>
      <c r="AY337" s="230" t="s">
        <v>160</v>
      </c>
    </row>
    <row r="338" spans="1:65" s="2" customFormat="1" ht="14.4" customHeight="1">
      <c r="A338" s="37"/>
      <c r="B338" s="38"/>
      <c r="C338" s="245" t="s">
        <v>872</v>
      </c>
      <c r="D338" s="245" t="s">
        <v>674</v>
      </c>
      <c r="E338" s="246" t="s">
        <v>2778</v>
      </c>
      <c r="F338" s="247" t="s">
        <v>2779</v>
      </c>
      <c r="G338" s="248" t="s">
        <v>439</v>
      </c>
      <c r="H338" s="249">
        <v>1</v>
      </c>
      <c r="I338" s="250"/>
      <c r="J338" s="249">
        <f>ROUND(I338*H338,2)</f>
        <v>0</v>
      </c>
      <c r="K338" s="247" t="s">
        <v>167</v>
      </c>
      <c r="L338" s="251"/>
      <c r="M338" s="252" t="s">
        <v>18</v>
      </c>
      <c r="N338" s="253" t="s">
        <v>43</v>
      </c>
      <c r="O338" s="67"/>
      <c r="P338" s="189">
        <f>O338*H338</f>
        <v>0</v>
      </c>
      <c r="Q338" s="189">
        <v>0.10199999999999999</v>
      </c>
      <c r="R338" s="189">
        <f>Q338*H338</f>
        <v>0.10199999999999999</v>
      </c>
      <c r="S338" s="189">
        <v>0</v>
      </c>
      <c r="T338" s="190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91" t="s">
        <v>220</v>
      </c>
      <c r="AT338" s="191" t="s">
        <v>674</v>
      </c>
      <c r="AU338" s="191" t="s">
        <v>81</v>
      </c>
      <c r="AY338" s="20" t="s">
        <v>160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20" t="s">
        <v>79</v>
      </c>
      <c r="BK338" s="192">
        <f>ROUND(I338*H338,2)</f>
        <v>0</v>
      </c>
      <c r="BL338" s="20" t="s">
        <v>168</v>
      </c>
      <c r="BM338" s="191" t="s">
        <v>2780</v>
      </c>
    </row>
    <row r="339" spans="1:65" s="13" customFormat="1">
      <c r="B339" s="198"/>
      <c r="C339" s="199"/>
      <c r="D339" s="200" t="s">
        <v>172</v>
      </c>
      <c r="E339" s="201" t="s">
        <v>18</v>
      </c>
      <c r="F339" s="202" t="s">
        <v>2765</v>
      </c>
      <c r="G339" s="199"/>
      <c r="H339" s="201" t="s">
        <v>18</v>
      </c>
      <c r="I339" s="203"/>
      <c r="J339" s="199"/>
      <c r="K339" s="199"/>
      <c r="L339" s="204"/>
      <c r="M339" s="205"/>
      <c r="N339" s="206"/>
      <c r="O339" s="206"/>
      <c r="P339" s="206"/>
      <c r="Q339" s="206"/>
      <c r="R339" s="206"/>
      <c r="S339" s="206"/>
      <c r="T339" s="207"/>
      <c r="AT339" s="208" t="s">
        <v>172</v>
      </c>
      <c r="AU339" s="208" t="s">
        <v>81</v>
      </c>
      <c r="AV339" s="13" t="s">
        <v>79</v>
      </c>
      <c r="AW339" s="13" t="s">
        <v>34</v>
      </c>
      <c r="AX339" s="13" t="s">
        <v>72</v>
      </c>
      <c r="AY339" s="208" t="s">
        <v>160</v>
      </c>
    </row>
    <row r="340" spans="1:65" s="14" customFormat="1">
      <c r="B340" s="209"/>
      <c r="C340" s="210"/>
      <c r="D340" s="200" t="s">
        <v>172</v>
      </c>
      <c r="E340" s="211" t="s">
        <v>18</v>
      </c>
      <c r="F340" s="212" t="s">
        <v>1014</v>
      </c>
      <c r="G340" s="210"/>
      <c r="H340" s="213">
        <v>1</v>
      </c>
      <c r="I340" s="214"/>
      <c r="J340" s="210"/>
      <c r="K340" s="210"/>
      <c r="L340" s="215"/>
      <c r="M340" s="216"/>
      <c r="N340" s="217"/>
      <c r="O340" s="217"/>
      <c r="P340" s="217"/>
      <c r="Q340" s="217"/>
      <c r="R340" s="217"/>
      <c r="S340" s="217"/>
      <c r="T340" s="218"/>
      <c r="AT340" s="219" t="s">
        <v>172</v>
      </c>
      <c r="AU340" s="219" t="s">
        <v>81</v>
      </c>
      <c r="AV340" s="14" t="s">
        <v>81</v>
      </c>
      <c r="AW340" s="14" t="s">
        <v>34</v>
      </c>
      <c r="AX340" s="14" t="s">
        <v>72</v>
      </c>
      <c r="AY340" s="219" t="s">
        <v>160</v>
      </c>
    </row>
    <row r="341" spans="1:65" s="15" customFormat="1">
      <c r="B341" s="220"/>
      <c r="C341" s="221"/>
      <c r="D341" s="200" t="s">
        <v>172</v>
      </c>
      <c r="E341" s="222" t="s">
        <v>18</v>
      </c>
      <c r="F341" s="223" t="s">
        <v>175</v>
      </c>
      <c r="G341" s="221"/>
      <c r="H341" s="224">
        <v>1</v>
      </c>
      <c r="I341" s="225"/>
      <c r="J341" s="221"/>
      <c r="K341" s="221"/>
      <c r="L341" s="226"/>
      <c r="M341" s="227"/>
      <c r="N341" s="228"/>
      <c r="O341" s="228"/>
      <c r="P341" s="228"/>
      <c r="Q341" s="228"/>
      <c r="R341" s="228"/>
      <c r="S341" s="228"/>
      <c r="T341" s="229"/>
      <c r="AT341" s="230" t="s">
        <v>172</v>
      </c>
      <c r="AU341" s="230" t="s">
        <v>81</v>
      </c>
      <c r="AV341" s="15" t="s">
        <v>168</v>
      </c>
      <c r="AW341" s="15" t="s">
        <v>34</v>
      </c>
      <c r="AX341" s="15" t="s">
        <v>79</v>
      </c>
      <c r="AY341" s="230" t="s">
        <v>160</v>
      </c>
    </row>
    <row r="342" spans="1:65" s="2" customFormat="1" ht="14.4" customHeight="1">
      <c r="A342" s="37"/>
      <c r="B342" s="38"/>
      <c r="C342" s="181" t="s">
        <v>888</v>
      </c>
      <c r="D342" s="181" t="s">
        <v>163</v>
      </c>
      <c r="E342" s="182" t="s">
        <v>2781</v>
      </c>
      <c r="F342" s="183" t="s">
        <v>2782</v>
      </c>
      <c r="G342" s="184" t="s">
        <v>2783</v>
      </c>
      <c r="H342" s="185">
        <v>2</v>
      </c>
      <c r="I342" s="186"/>
      <c r="J342" s="185">
        <f>ROUND(I342*H342,2)</f>
        <v>0</v>
      </c>
      <c r="K342" s="183" t="s">
        <v>167</v>
      </c>
      <c r="L342" s="42"/>
      <c r="M342" s="187" t="s">
        <v>18</v>
      </c>
      <c r="N342" s="188" t="s">
        <v>43</v>
      </c>
      <c r="O342" s="67"/>
      <c r="P342" s="189">
        <f>O342*H342</f>
        <v>0</v>
      </c>
      <c r="Q342" s="189">
        <v>1E-4</v>
      </c>
      <c r="R342" s="189">
        <f>Q342*H342</f>
        <v>2.0000000000000001E-4</v>
      </c>
      <c r="S342" s="189">
        <v>0</v>
      </c>
      <c r="T342" s="190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91" t="s">
        <v>168</v>
      </c>
      <c r="AT342" s="191" t="s">
        <v>163</v>
      </c>
      <c r="AU342" s="191" t="s">
        <v>81</v>
      </c>
      <c r="AY342" s="20" t="s">
        <v>160</v>
      </c>
      <c r="BE342" s="192">
        <f>IF(N342="základní",J342,0)</f>
        <v>0</v>
      </c>
      <c r="BF342" s="192">
        <f>IF(N342="snížená",J342,0)</f>
        <v>0</v>
      </c>
      <c r="BG342" s="192">
        <f>IF(N342="zákl. přenesená",J342,0)</f>
        <v>0</v>
      </c>
      <c r="BH342" s="192">
        <f>IF(N342="sníž. přenesená",J342,0)</f>
        <v>0</v>
      </c>
      <c r="BI342" s="192">
        <f>IF(N342="nulová",J342,0)</f>
        <v>0</v>
      </c>
      <c r="BJ342" s="20" t="s">
        <v>79</v>
      </c>
      <c r="BK342" s="192">
        <f>ROUND(I342*H342,2)</f>
        <v>0</v>
      </c>
      <c r="BL342" s="20" t="s">
        <v>168</v>
      </c>
      <c r="BM342" s="191" t="s">
        <v>2784</v>
      </c>
    </row>
    <row r="343" spans="1:65" s="2" customFormat="1">
      <c r="A343" s="37"/>
      <c r="B343" s="38"/>
      <c r="C343" s="39"/>
      <c r="D343" s="193" t="s">
        <v>170</v>
      </c>
      <c r="E343" s="39"/>
      <c r="F343" s="194" t="s">
        <v>2785</v>
      </c>
      <c r="G343" s="39"/>
      <c r="H343" s="39"/>
      <c r="I343" s="195"/>
      <c r="J343" s="39"/>
      <c r="K343" s="39"/>
      <c r="L343" s="42"/>
      <c r="M343" s="196"/>
      <c r="N343" s="197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20" t="s">
        <v>170</v>
      </c>
      <c r="AU343" s="20" t="s">
        <v>81</v>
      </c>
    </row>
    <row r="344" spans="1:65" s="2" customFormat="1" ht="14.4" customHeight="1">
      <c r="A344" s="37"/>
      <c r="B344" s="38"/>
      <c r="C344" s="181" t="s">
        <v>898</v>
      </c>
      <c r="D344" s="181" t="s">
        <v>163</v>
      </c>
      <c r="E344" s="182" t="s">
        <v>2786</v>
      </c>
      <c r="F344" s="183" t="s">
        <v>2787</v>
      </c>
      <c r="G344" s="184" t="s">
        <v>241</v>
      </c>
      <c r="H344" s="185">
        <v>35.299999999999997</v>
      </c>
      <c r="I344" s="186"/>
      <c r="J344" s="185">
        <f>ROUND(I344*H344,2)</f>
        <v>0</v>
      </c>
      <c r="K344" s="183" t="s">
        <v>18</v>
      </c>
      <c r="L344" s="42"/>
      <c r="M344" s="187" t="s">
        <v>18</v>
      </c>
      <c r="N344" s="188" t="s">
        <v>43</v>
      </c>
      <c r="O344" s="67"/>
      <c r="P344" s="189">
        <f>O344*H344</f>
        <v>0</v>
      </c>
      <c r="Q344" s="189">
        <v>0</v>
      </c>
      <c r="R344" s="189">
        <f>Q344*H344</f>
        <v>0</v>
      </c>
      <c r="S344" s="189">
        <v>0</v>
      </c>
      <c r="T344" s="190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91" t="s">
        <v>168</v>
      </c>
      <c r="AT344" s="191" t="s">
        <v>163</v>
      </c>
      <c r="AU344" s="191" t="s">
        <v>81</v>
      </c>
      <c r="AY344" s="20" t="s">
        <v>160</v>
      </c>
      <c r="BE344" s="192">
        <f>IF(N344="základní",J344,0)</f>
        <v>0</v>
      </c>
      <c r="BF344" s="192">
        <f>IF(N344="snížená",J344,0)</f>
        <v>0</v>
      </c>
      <c r="BG344" s="192">
        <f>IF(N344="zákl. přenesená",J344,0)</f>
        <v>0</v>
      </c>
      <c r="BH344" s="192">
        <f>IF(N344="sníž. přenesená",J344,0)</f>
        <v>0</v>
      </c>
      <c r="BI344" s="192">
        <f>IF(N344="nulová",J344,0)</f>
        <v>0</v>
      </c>
      <c r="BJ344" s="20" t="s">
        <v>79</v>
      </c>
      <c r="BK344" s="192">
        <f>ROUND(I344*H344,2)</f>
        <v>0</v>
      </c>
      <c r="BL344" s="20" t="s">
        <v>168</v>
      </c>
      <c r="BM344" s="191" t="s">
        <v>2788</v>
      </c>
    </row>
    <row r="345" spans="1:65" s="14" customFormat="1">
      <c r="B345" s="209"/>
      <c r="C345" s="210"/>
      <c r="D345" s="200" t="s">
        <v>172</v>
      </c>
      <c r="E345" s="211" t="s">
        <v>18</v>
      </c>
      <c r="F345" s="212" t="s">
        <v>2737</v>
      </c>
      <c r="G345" s="210"/>
      <c r="H345" s="213">
        <v>35.299999999999997</v>
      </c>
      <c r="I345" s="214"/>
      <c r="J345" s="210"/>
      <c r="K345" s="210"/>
      <c r="L345" s="215"/>
      <c r="M345" s="216"/>
      <c r="N345" s="217"/>
      <c r="O345" s="217"/>
      <c r="P345" s="217"/>
      <c r="Q345" s="217"/>
      <c r="R345" s="217"/>
      <c r="S345" s="217"/>
      <c r="T345" s="218"/>
      <c r="AT345" s="219" t="s">
        <v>172</v>
      </c>
      <c r="AU345" s="219" t="s">
        <v>81</v>
      </c>
      <c r="AV345" s="14" t="s">
        <v>81</v>
      </c>
      <c r="AW345" s="14" t="s">
        <v>34</v>
      </c>
      <c r="AX345" s="14" t="s">
        <v>79</v>
      </c>
      <c r="AY345" s="219" t="s">
        <v>160</v>
      </c>
    </row>
    <row r="346" spans="1:65" s="2" customFormat="1" ht="14.4" customHeight="1">
      <c r="A346" s="37"/>
      <c r="B346" s="38"/>
      <c r="C346" s="181" t="s">
        <v>913</v>
      </c>
      <c r="D346" s="181" t="s">
        <v>163</v>
      </c>
      <c r="E346" s="182" t="s">
        <v>2789</v>
      </c>
      <c r="F346" s="183" t="s">
        <v>2790</v>
      </c>
      <c r="G346" s="184" t="s">
        <v>241</v>
      </c>
      <c r="H346" s="185">
        <v>35.299999999999997</v>
      </c>
      <c r="I346" s="186"/>
      <c r="J346" s="185">
        <f>ROUND(I346*H346,2)</f>
        <v>0</v>
      </c>
      <c r="K346" s="183" t="s">
        <v>167</v>
      </c>
      <c r="L346" s="42"/>
      <c r="M346" s="187" t="s">
        <v>18</v>
      </c>
      <c r="N346" s="188" t="s">
        <v>43</v>
      </c>
      <c r="O346" s="67"/>
      <c r="P346" s="189">
        <f>O346*H346</f>
        <v>0</v>
      </c>
      <c r="Q346" s="189">
        <v>1.2999999999999999E-4</v>
      </c>
      <c r="R346" s="189">
        <f>Q346*H346</f>
        <v>4.5889999999999993E-3</v>
      </c>
      <c r="S346" s="189">
        <v>0</v>
      </c>
      <c r="T346" s="190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91" t="s">
        <v>168</v>
      </c>
      <c r="AT346" s="191" t="s">
        <v>163</v>
      </c>
      <c r="AU346" s="191" t="s">
        <v>81</v>
      </c>
      <c r="AY346" s="20" t="s">
        <v>160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20" t="s">
        <v>79</v>
      </c>
      <c r="BK346" s="192">
        <f>ROUND(I346*H346,2)</f>
        <v>0</v>
      </c>
      <c r="BL346" s="20" t="s">
        <v>168</v>
      </c>
      <c r="BM346" s="191" t="s">
        <v>2791</v>
      </c>
    </row>
    <row r="347" spans="1:65" s="2" customFormat="1">
      <c r="A347" s="37"/>
      <c r="B347" s="38"/>
      <c r="C347" s="39"/>
      <c r="D347" s="193" t="s">
        <v>170</v>
      </c>
      <c r="E347" s="39"/>
      <c r="F347" s="194" t="s">
        <v>2792</v>
      </c>
      <c r="G347" s="39"/>
      <c r="H347" s="39"/>
      <c r="I347" s="195"/>
      <c r="J347" s="39"/>
      <c r="K347" s="39"/>
      <c r="L347" s="42"/>
      <c r="M347" s="196"/>
      <c r="N347" s="197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170</v>
      </c>
      <c r="AU347" s="20" t="s">
        <v>81</v>
      </c>
    </row>
    <row r="348" spans="1:65" s="14" customFormat="1">
      <c r="B348" s="209"/>
      <c r="C348" s="210"/>
      <c r="D348" s="200" t="s">
        <v>172</v>
      </c>
      <c r="E348" s="211" t="s">
        <v>18</v>
      </c>
      <c r="F348" s="212" t="s">
        <v>2737</v>
      </c>
      <c r="G348" s="210"/>
      <c r="H348" s="213">
        <v>35.299999999999997</v>
      </c>
      <c r="I348" s="214"/>
      <c r="J348" s="210"/>
      <c r="K348" s="210"/>
      <c r="L348" s="215"/>
      <c r="M348" s="216"/>
      <c r="N348" s="217"/>
      <c r="O348" s="217"/>
      <c r="P348" s="217"/>
      <c r="Q348" s="217"/>
      <c r="R348" s="217"/>
      <c r="S348" s="217"/>
      <c r="T348" s="218"/>
      <c r="AT348" s="219" t="s">
        <v>172</v>
      </c>
      <c r="AU348" s="219" t="s">
        <v>81</v>
      </c>
      <c r="AV348" s="14" t="s">
        <v>81</v>
      </c>
      <c r="AW348" s="14" t="s">
        <v>34</v>
      </c>
      <c r="AX348" s="14" t="s">
        <v>79</v>
      </c>
      <c r="AY348" s="219" t="s">
        <v>160</v>
      </c>
    </row>
    <row r="349" spans="1:65" s="2" customFormat="1" ht="14.4" customHeight="1">
      <c r="A349" s="37"/>
      <c r="B349" s="38"/>
      <c r="C349" s="181" t="s">
        <v>919</v>
      </c>
      <c r="D349" s="181" t="s">
        <v>163</v>
      </c>
      <c r="E349" s="182" t="s">
        <v>2793</v>
      </c>
      <c r="F349" s="183" t="s">
        <v>2794</v>
      </c>
      <c r="G349" s="184" t="s">
        <v>241</v>
      </c>
      <c r="H349" s="185">
        <v>35.299999999999997</v>
      </c>
      <c r="I349" s="186"/>
      <c r="J349" s="185">
        <f>ROUND(I349*H349,2)</f>
        <v>0</v>
      </c>
      <c r="K349" s="183" t="s">
        <v>167</v>
      </c>
      <c r="L349" s="42"/>
      <c r="M349" s="187" t="s">
        <v>18</v>
      </c>
      <c r="N349" s="188" t="s">
        <v>43</v>
      </c>
      <c r="O349" s="67"/>
      <c r="P349" s="189">
        <f>O349*H349</f>
        <v>0</v>
      </c>
      <c r="Q349" s="189">
        <v>0</v>
      </c>
      <c r="R349" s="189">
        <f>Q349*H349</f>
        <v>0</v>
      </c>
      <c r="S349" s="189">
        <v>0</v>
      </c>
      <c r="T349" s="190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91" t="s">
        <v>168</v>
      </c>
      <c r="AT349" s="191" t="s">
        <v>163</v>
      </c>
      <c r="AU349" s="191" t="s">
        <v>81</v>
      </c>
      <c r="AY349" s="20" t="s">
        <v>160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20" t="s">
        <v>79</v>
      </c>
      <c r="BK349" s="192">
        <f>ROUND(I349*H349,2)</f>
        <v>0</v>
      </c>
      <c r="BL349" s="20" t="s">
        <v>168</v>
      </c>
      <c r="BM349" s="191" t="s">
        <v>2795</v>
      </c>
    </row>
    <row r="350" spans="1:65" s="2" customFormat="1">
      <c r="A350" s="37"/>
      <c r="B350" s="38"/>
      <c r="C350" s="39"/>
      <c r="D350" s="193" t="s">
        <v>170</v>
      </c>
      <c r="E350" s="39"/>
      <c r="F350" s="194" t="s">
        <v>2796</v>
      </c>
      <c r="G350" s="39"/>
      <c r="H350" s="39"/>
      <c r="I350" s="195"/>
      <c r="J350" s="39"/>
      <c r="K350" s="39"/>
      <c r="L350" s="42"/>
      <c r="M350" s="196"/>
      <c r="N350" s="197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170</v>
      </c>
      <c r="AU350" s="20" t="s">
        <v>81</v>
      </c>
    </row>
    <row r="351" spans="1:65" s="14" customFormat="1">
      <c r="B351" s="209"/>
      <c r="C351" s="210"/>
      <c r="D351" s="200" t="s">
        <v>172</v>
      </c>
      <c r="E351" s="211" t="s">
        <v>18</v>
      </c>
      <c r="F351" s="212" t="s">
        <v>2737</v>
      </c>
      <c r="G351" s="210"/>
      <c r="H351" s="213">
        <v>35.299999999999997</v>
      </c>
      <c r="I351" s="214"/>
      <c r="J351" s="210"/>
      <c r="K351" s="210"/>
      <c r="L351" s="215"/>
      <c r="M351" s="216"/>
      <c r="N351" s="217"/>
      <c r="O351" s="217"/>
      <c r="P351" s="217"/>
      <c r="Q351" s="217"/>
      <c r="R351" s="217"/>
      <c r="S351" s="217"/>
      <c r="T351" s="218"/>
      <c r="AT351" s="219" t="s">
        <v>172</v>
      </c>
      <c r="AU351" s="219" t="s">
        <v>81</v>
      </c>
      <c r="AV351" s="14" t="s">
        <v>81</v>
      </c>
      <c r="AW351" s="14" t="s">
        <v>34</v>
      </c>
      <c r="AX351" s="14" t="s">
        <v>79</v>
      </c>
      <c r="AY351" s="219" t="s">
        <v>160</v>
      </c>
    </row>
    <row r="352" spans="1:65" s="12" customFormat="1" ht="22.8" customHeight="1">
      <c r="B352" s="165"/>
      <c r="C352" s="166"/>
      <c r="D352" s="167" t="s">
        <v>71</v>
      </c>
      <c r="E352" s="179" t="s">
        <v>161</v>
      </c>
      <c r="F352" s="179" t="s">
        <v>1057</v>
      </c>
      <c r="G352" s="166"/>
      <c r="H352" s="166"/>
      <c r="I352" s="169"/>
      <c r="J352" s="180">
        <f>BK352</f>
        <v>0</v>
      </c>
      <c r="K352" s="166"/>
      <c r="L352" s="171"/>
      <c r="M352" s="172"/>
      <c r="N352" s="173"/>
      <c r="O352" s="173"/>
      <c r="P352" s="174">
        <f>SUM(P353:P377)</f>
        <v>0</v>
      </c>
      <c r="Q352" s="173"/>
      <c r="R352" s="174">
        <f>SUM(R353:R377)</f>
        <v>1.9719980000000001</v>
      </c>
      <c r="S352" s="173"/>
      <c r="T352" s="175">
        <f>SUM(T353:T377)</f>
        <v>0</v>
      </c>
      <c r="AR352" s="176" t="s">
        <v>79</v>
      </c>
      <c r="AT352" s="177" t="s">
        <v>71</v>
      </c>
      <c r="AU352" s="177" t="s">
        <v>79</v>
      </c>
      <c r="AY352" s="176" t="s">
        <v>160</v>
      </c>
      <c r="BK352" s="178">
        <f>SUM(BK353:BK377)</f>
        <v>0</v>
      </c>
    </row>
    <row r="353" spans="1:65" s="2" customFormat="1" ht="22.2" customHeight="1">
      <c r="A353" s="37"/>
      <c r="B353" s="38"/>
      <c r="C353" s="181" t="s">
        <v>925</v>
      </c>
      <c r="D353" s="181" t="s">
        <v>163</v>
      </c>
      <c r="E353" s="182" t="s">
        <v>2797</v>
      </c>
      <c r="F353" s="183" t="s">
        <v>2798</v>
      </c>
      <c r="G353" s="184" t="s">
        <v>241</v>
      </c>
      <c r="H353" s="185">
        <v>15</v>
      </c>
      <c r="I353" s="186"/>
      <c r="J353" s="185">
        <f>ROUND(I353*H353,2)</f>
        <v>0</v>
      </c>
      <c r="K353" s="183" t="s">
        <v>167</v>
      </c>
      <c r="L353" s="42"/>
      <c r="M353" s="187" t="s">
        <v>18</v>
      </c>
      <c r="N353" s="188" t="s">
        <v>43</v>
      </c>
      <c r="O353" s="67"/>
      <c r="P353" s="189">
        <f>O353*H353</f>
        <v>0</v>
      </c>
      <c r="Q353" s="189">
        <v>0.11519</v>
      </c>
      <c r="R353" s="189">
        <f>Q353*H353</f>
        <v>1.7278500000000001</v>
      </c>
      <c r="S353" s="189">
        <v>0</v>
      </c>
      <c r="T353" s="190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191" t="s">
        <v>168</v>
      </c>
      <c r="AT353" s="191" t="s">
        <v>163</v>
      </c>
      <c r="AU353" s="191" t="s">
        <v>81</v>
      </c>
      <c r="AY353" s="20" t="s">
        <v>160</v>
      </c>
      <c r="BE353" s="192">
        <f>IF(N353="základní",J353,0)</f>
        <v>0</v>
      </c>
      <c r="BF353" s="192">
        <f>IF(N353="snížená",J353,0)</f>
        <v>0</v>
      </c>
      <c r="BG353" s="192">
        <f>IF(N353="zákl. přenesená",J353,0)</f>
        <v>0</v>
      </c>
      <c r="BH353" s="192">
        <f>IF(N353="sníž. přenesená",J353,0)</f>
        <v>0</v>
      </c>
      <c r="BI353" s="192">
        <f>IF(N353="nulová",J353,0)</f>
        <v>0</v>
      </c>
      <c r="BJ353" s="20" t="s">
        <v>79</v>
      </c>
      <c r="BK353" s="192">
        <f>ROUND(I353*H353,2)</f>
        <v>0</v>
      </c>
      <c r="BL353" s="20" t="s">
        <v>168</v>
      </c>
      <c r="BM353" s="191" t="s">
        <v>2799</v>
      </c>
    </row>
    <row r="354" spans="1:65" s="2" customFormat="1">
      <c r="A354" s="37"/>
      <c r="B354" s="38"/>
      <c r="C354" s="39"/>
      <c r="D354" s="193" t="s">
        <v>170</v>
      </c>
      <c r="E354" s="39"/>
      <c r="F354" s="194" t="s">
        <v>2800</v>
      </c>
      <c r="G354" s="39"/>
      <c r="H354" s="39"/>
      <c r="I354" s="195"/>
      <c r="J354" s="39"/>
      <c r="K354" s="39"/>
      <c r="L354" s="42"/>
      <c r="M354" s="196"/>
      <c r="N354" s="197"/>
      <c r="O354" s="67"/>
      <c r="P354" s="67"/>
      <c r="Q354" s="67"/>
      <c r="R354" s="67"/>
      <c r="S354" s="67"/>
      <c r="T354" s="68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20" t="s">
        <v>170</v>
      </c>
      <c r="AU354" s="20" t="s">
        <v>81</v>
      </c>
    </row>
    <row r="355" spans="1:65" s="14" customFormat="1">
      <c r="B355" s="209"/>
      <c r="C355" s="210"/>
      <c r="D355" s="200" t="s">
        <v>172</v>
      </c>
      <c r="E355" s="211" t="s">
        <v>18</v>
      </c>
      <c r="F355" s="212" t="s">
        <v>2801</v>
      </c>
      <c r="G355" s="210"/>
      <c r="H355" s="213">
        <v>15</v>
      </c>
      <c r="I355" s="214"/>
      <c r="J355" s="210"/>
      <c r="K355" s="210"/>
      <c r="L355" s="215"/>
      <c r="M355" s="216"/>
      <c r="N355" s="217"/>
      <c r="O355" s="217"/>
      <c r="P355" s="217"/>
      <c r="Q355" s="217"/>
      <c r="R355" s="217"/>
      <c r="S355" s="217"/>
      <c r="T355" s="218"/>
      <c r="AT355" s="219" t="s">
        <v>172</v>
      </c>
      <c r="AU355" s="219" t="s">
        <v>81</v>
      </c>
      <c r="AV355" s="14" t="s">
        <v>81</v>
      </c>
      <c r="AW355" s="14" t="s">
        <v>34</v>
      </c>
      <c r="AX355" s="14" t="s">
        <v>79</v>
      </c>
      <c r="AY355" s="219" t="s">
        <v>160</v>
      </c>
    </row>
    <row r="356" spans="1:65" s="2" customFormat="1" ht="14.4" customHeight="1">
      <c r="A356" s="37"/>
      <c r="B356" s="38"/>
      <c r="C356" s="245" t="s">
        <v>938</v>
      </c>
      <c r="D356" s="245" t="s">
        <v>674</v>
      </c>
      <c r="E356" s="246" t="s">
        <v>2802</v>
      </c>
      <c r="F356" s="247" t="s">
        <v>2803</v>
      </c>
      <c r="G356" s="248" t="s">
        <v>241</v>
      </c>
      <c r="H356" s="249">
        <v>3</v>
      </c>
      <c r="I356" s="250"/>
      <c r="J356" s="249">
        <f>ROUND(I356*H356,2)</f>
        <v>0</v>
      </c>
      <c r="K356" s="247" t="s">
        <v>167</v>
      </c>
      <c r="L356" s="251"/>
      <c r="M356" s="252" t="s">
        <v>18</v>
      </c>
      <c r="N356" s="253" t="s">
        <v>43</v>
      </c>
      <c r="O356" s="67"/>
      <c r="P356" s="189">
        <f>O356*H356</f>
        <v>0</v>
      </c>
      <c r="Q356" s="189">
        <v>0.08</v>
      </c>
      <c r="R356" s="189">
        <f>Q356*H356</f>
        <v>0.24</v>
      </c>
      <c r="S356" s="189">
        <v>0</v>
      </c>
      <c r="T356" s="190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191" t="s">
        <v>220</v>
      </c>
      <c r="AT356" s="191" t="s">
        <v>674</v>
      </c>
      <c r="AU356" s="191" t="s">
        <v>81</v>
      </c>
      <c r="AY356" s="20" t="s">
        <v>160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20" t="s">
        <v>79</v>
      </c>
      <c r="BK356" s="192">
        <f>ROUND(I356*H356,2)</f>
        <v>0</v>
      </c>
      <c r="BL356" s="20" t="s">
        <v>168</v>
      </c>
      <c r="BM356" s="191" t="s">
        <v>2804</v>
      </c>
    </row>
    <row r="357" spans="1:65" s="13" customFormat="1">
      <c r="B357" s="198"/>
      <c r="C357" s="199"/>
      <c r="D357" s="200" t="s">
        <v>172</v>
      </c>
      <c r="E357" s="201" t="s">
        <v>18</v>
      </c>
      <c r="F357" s="202" t="s">
        <v>2805</v>
      </c>
      <c r="G357" s="199"/>
      <c r="H357" s="201" t="s">
        <v>18</v>
      </c>
      <c r="I357" s="203"/>
      <c r="J357" s="199"/>
      <c r="K357" s="199"/>
      <c r="L357" s="204"/>
      <c r="M357" s="205"/>
      <c r="N357" s="206"/>
      <c r="O357" s="206"/>
      <c r="P357" s="206"/>
      <c r="Q357" s="206"/>
      <c r="R357" s="206"/>
      <c r="S357" s="206"/>
      <c r="T357" s="207"/>
      <c r="AT357" s="208" t="s">
        <v>172</v>
      </c>
      <c r="AU357" s="208" t="s">
        <v>81</v>
      </c>
      <c r="AV357" s="13" t="s">
        <v>79</v>
      </c>
      <c r="AW357" s="13" t="s">
        <v>34</v>
      </c>
      <c r="AX357" s="13" t="s">
        <v>72</v>
      </c>
      <c r="AY357" s="208" t="s">
        <v>160</v>
      </c>
    </row>
    <row r="358" spans="1:65" s="14" customFormat="1">
      <c r="B358" s="209"/>
      <c r="C358" s="210"/>
      <c r="D358" s="200" t="s">
        <v>172</v>
      </c>
      <c r="E358" s="211" t="s">
        <v>18</v>
      </c>
      <c r="F358" s="212" t="s">
        <v>2806</v>
      </c>
      <c r="G358" s="210"/>
      <c r="H358" s="213">
        <v>3</v>
      </c>
      <c r="I358" s="214"/>
      <c r="J358" s="210"/>
      <c r="K358" s="210"/>
      <c r="L358" s="215"/>
      <c r="M358" s="216"/>
      <c r="N358" s="217"/>
      <c r="O358" s="217"/>
      <c r="P358" s="217"/>
      <c r="Q358" s="217"/>
      <c r="R358" s="217"/>
      <c r="S358" s="217"/>
      <c r="T358" s="218"/>
      <c r="AT358" s="219" t="s">
        <v>172</v>
      </c>
      <c r="AU358" s="219" t="s">
        <v>81</v>
      </c>
      <c r="AV358" s="14" t="s">
        <v>81</v>
      </c>
      <c r="AW358" s="14" t="s">
        <v>34</v>
      </c>
      <c r="AX358" s="14" t="s">
        <v>72</v>
      </c>
      <c r="AY358" s="219" t="s">
        <v>160</v>
      </c>
    </row>
    <row r="359" spans="1:65" s="15" customFormat="1">
      <c r="B359" s="220"/>
      <c r="C359" s="221"/>
      <c r="D359" s="200" t="s">
        <v>172</v>
      </c>
      <c r="E359" s="222" t="s">
        <v>18</v>
      </c>
      <c r="F359" s="223" t="s">
        <v>175</v>
      </c>
      <c r="G359" s="221"/>
      <c r="H359" s="224">
        <v>3</v>
      </c>
      <c r="I359" s="225"/>
      <c r="J359" s="221"/>
      <c r="K359" s="221"/>
      <c r="L359" s="226"/>
      <c r="M359" s="227"/>
      <c r="N359" s="228"/>
      <c r="O359" s="228"/>
      <c r="P359" s="228"/>
      <c r="Q359" s="228"/>
      <c r="R359" s="228"/>
      <c r="S359" s="228"/>
      <c r="T359" s="229"/>
      <c r="AT359" s="230" t="s">
        <v>172</v>
      </c>
      <c r="AU359" s="230" t="s">
        <v>81</v>
      </c>
      <c r="AV359" s="15" t="s">
        <v>168</v>
      </c>
      <c r="AW359" s="15" t="s">
        <v>34</v>
      </c>
      <c r="AX359" s="15" t="s">
        <v>79</v>
      </c>
      <c r="AY359" s="230" t="s">
        <v>160</v>
      </c>
    </row>
    <row r="360" spans="1:65" s="2" customFormat="1" ht="14.4" customHeight="1">
      <c r="A360" s="37"/>
      <c r="B360" s="38"/>
      <c r="C360" s="181" t="s">
        <v>944</v>
      </c>
      <c r="D360" s="181" t="s">
        <v>163</v>
      </c>
      <c r="E360" s="182" t="s">
        <v>2807</v>
      </c>
      <c r="F360" s="183" t="s">
        <v>2808</v>
      </c>
      <c r="G360" s="184" t="s">
        <v>241</v>
      </c>
      <c r="H360" s="185">
        <v>24.4</v>
      </c>
      <c r="I360" s="186"/>
      <c r="J360" s="185">
        <f>ROUND(I360*H360,2)</f>
        <v>0</v>
      </c>
      <c r="K360" s="183" t="s">
        <v>167</v>
      </c>
      <c r="L360" s="42"/>
      <c r="M360" s="187" t="s">
        <v>18</v>
      </c>
      <c r="N360" s="188" t="s">
        <v>43</v>
      </c>
      <c r="O360" s="67"/>
      <c r="P360" s="189">
        <f>O360*H360</f>
        <v>0</v>
      </c>
      <c r="Q360" s="189">
        <v>0</v>
      </c>
      <c r="R360" s="189">
        <f>Q360*H360</f>
        <v>0</v>
      </c>
      <c r="S360" s="189">
        <v>0</v>
      </c>
      <c r="T360" s="190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91" t="s">
        <v>168</v>
      </c>
      <c r="AT360" s="191" t="s">
        <v>163</v>
      </c>
      <c r="AU360" s="191" t="s">
        <v>81</v>
      </c>
      <c r="AY360" s="20" t="s">
        <v>160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20" t="s">
        <v>79</v>
      </c>
      <c r="BK360" s="192">
        <f>ROUND(I360*H360,2)</f>
        <v>0</v>
      </c>
      <c r="BL360" s="20" t="s">
        <v>168</v>
      </c>
      <c r="BM360" s="191" t="s">
        <v>2809</v>
      </c>
    </row>
    <row r="361" spans="1:65" s="2" customFormat="1">
      <c r="A361" s="37"/>
      <c r="B361" s="38"/>
      <c r="C361" s="39"/>
      <c r="D361" s="193" t="s">
        <v>170</v>
      </c>
      <c r="E361" s="39"/>
      <c r="F361" s="194" t="s">
        <v>2810</v>
      </c>
      <c r="G361" s="39"/>
      <c r="H361" s="39"/>
      <c r="I361" s="195"/>
      <c r="J361" s="39"/>
      <c r="K361" s="39"/>
      <c r="L361" s="42"/>
      <c r="M361" s="196"/>
      <c r="N361" s="197"/>
      <c r="O361" s="67"/>
      <c r="P361" s="67"/>
      <c r="Q361" s="67"/>
      <c r="R361" s="67"/>
      <c r="S361" s="67"/>
      <c r="T361" s="68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T361" s="20" t="s">
        <v>170</v>
      </c>
      <c r="AU361" s="20" t="s">
        <v>81</v>
      </c>
    </row>
    <row r="362" spans="1:65" s="14" customFormat="1">
      <c r="B362" s="209"/>
      <c r="C362" s="210"/>
      <c r="D362" s="200" t="s">
        <v>172</v>
      </c>
      <c r="E362" s="211" t="s">
        <v>18</v>
      </c>
      <c r="F362" s="212" t="s">
        <v>2811</v>
      </c>
      <c r="G362" s="210"/>
      <c r="H362" s="213">
        <v>24.4</v>
      </c>
      <c r="I362" s="214"/>
      <c r="J362" s="210"/>
      <c r="K362" s="210"/>
      <c r="L362" s="215"/>
      <c r="M362" s="216"/>
      <c r="N362" s="217"/>
      <c r="O362" s="217"/>
      <c r="P362" s="217"/>
      <c r="Q362" s="217"/>
      <c r="R362" s="217"/>
      <c r="S362" s="217"/>
      <c r="T362" s="218"/>
      <c r="AT362" s="219" t="s">
        <v>172</v>
      </c>
      <c r="AU362" s="219" t="s">
        <v>81</v>
      </c>
      <c r="AV362" s="14" t="s">
        <v>81</v>
      </c>
      <c r="AW362" s="14" t="s">
        <v>34</v>
      </c>
      <c r="AX362" s="14" t="s">
        <v>72</v>
      </c>
      <c r="AY362" s="219" t="s">
        <v>160</v>
      </c>
    </row>
    <row r="363" spans="1:65" s="15" customFormat="1">
      <c r="B363" s="220"/>
      <c r="C363" s="221"/>
      <c r="D363" s="200" t="s">
        <v>172</v>
      </c>
      <c r="E363" s="222" t="s">
        <v>18</v>
      </c>
      <c r="F363" s="223" t="s">
        <v>175</v>
      </c>
      <c r="G363" s="221"/>
      <c r="H363" s="224">
        <v>24.4</v>
      </c>
      <c r="I363" s="225"/>
      <c r="J363" s="221"/>
      <c r="K363" s="221"/>
      <c r="L363" s="226"/>
      <c r="M363" s="227"/>
      <c r="N363" s="228"/>
      <c r="O363" s="228"/>
      <c r="P363" s="228"/>
      <c r="Q363" s="228"/>
      <c r="R363" s="228"/>
      <c r="S363" s="228"/>
      <c r="T363" s="229"/>
      <c r="AT363" s="230" t="s">
        <v>172</v>
      </c>
      <c r="AU363" s="230" t="s">
        <v>81</v>
      </c>
      <c r="AV363" s="15" t="s">
        <v>168</v>
      </c>
      <c r="AW363" s="15" t="s">
        <v>34</v>
      </c>
      <c r="AX363" s="15" t="s">
        <v>79</v>
      </c>
      <c r="AY363" s="230" t="s">
        <v>160</v>
      </c>
    </row>
    <row r="364" spans="1:65" s="2" customFormat="1" ht="22.2" customHeight="1">
      <c r="A364" s="37"/>
      <c r="B364" s="38"/>
      <c r="C364" s="181" t="s">
        <v>951</v>
      </c>
      <c r="D364" s="181" t="s">
        <v>163</v>
      </c>
      <c r="E364" s="182" t="s">
        <v>2812</v>
      </c>
      <c r="F364" s="183" t="s">
        <v>2813</v>
      </c>
      <c r="G364" s="184" t="s">
        <v>241</v>
      </c>
      <c r="H364" s="185">
        <v>24.4</v>
      </c>
      <c r="I364" s="186"/>
      <c r="J364" s="185">
        <f>ROUND(I364*H364,2)</f>
        <v>0</v>
      </c>
      <c r="K364" s="183" t="s">
        <v>167</v>
      </c>
      <c r="L364" s="42"/>
      <c r="M364" s="187" t="s">
        <v>18</v>
      </c>
      <c r="N364" s="188" t="s">
        <v>43</v>
      </c>
      <c r="O364" s="67"/>
      <c r="P364" s="189">
        <f>O364*H364</f>
        <v>0</v>
      </c>
      <c r="Q364" s="189">
        <v>0</v>
      </c>
      <c r="R364" s="189">
        <f>Q364*H364</f>
        <v>0</v>
      </c>
      <c r="S364" s="189">
        <v>0</v>
      </c>
      <c r="T364" s="190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91" t="s">
        <v>168</v>
      </c>
      <c r="AT364" s="191" t="s">
        <v>163</v>
      </c>
      <c r="AU364" s="191" t="s">
        <v>81</v>
      </c>
      <c r="AY364" s="20" t="s">
        <v>160</v>
      </c>
      <c r="BE364" s="192">
        <f>IF(N364="základní",J364,0)</f>
        <v>0</v>
      </c>
      <c r="BF364" s="192">
        <f>IF(N364="snížená",J364,0)</f>
        <v>0</v>
      </c>
      <c r="BG364" s="192">
        <f>IF(N364="zákl. přenesená",J364,0)</f>
        <v>0</v>
      </c>
      <c r="BH364" s="192">
        <f>IF(N364="sníž. přenesená",J364,0)</f>
        <v>0</v>
      </c>
      <c r="BI364" s="192">
        <f>IF(N364="nulová",J364,0)</f>
        <v>0</v>
      </c>
      <c r="BJ364" s="20" t="s">
        <v>79</v>
      </c>
      <c r="BK364" s="192">
        <f>ROUND(I364*H364,2)</f>
        <v>0</v>
      </c>
      <c r="BL364" s="20" t="s">
        <v>168</v>
      </c>
      <c r="BM364" s="191" t="s">
        <v>2814</v>
      </c>
    </row>
    <row r="365" spans="1:65" s="2" customFormat="1">
      <c r="A365" s="37"/>
      <c r="B365" s="38"/>
      <c r="C365" s="39"/>
      <c r="D365" s="193" t="s">
        <v>170</v>
      </c>
      <c r="E365" s="39"/>
      <c r="F365" s="194" t="s">
        <v>2815</v>
      </c>
      <c r="G365" s="39"/>
      <c r="H365" s="39"/>
      <c r="I365" s="195"/>
      <c r="J365" s="39"/>
      <c r="K365" s="39"/>
      <c r="L365" s="42"/>
      <c r="M365" s="196"/>
      <c r="N365" s="197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170</v>
      </c>
      <c r="AU365" s="20" t="s">
        <v>81</v>
      </c>
    </row>
    <row r="366" spans="1:65" s="14" customFormat="1">
      <c r="B366" s="209"/>
      <c r="C366" s="210"/>
      <c r="D366" s="200" t="s">
        <v>172</v>
      </c>
      <c r="E366" s="211" t="s">
        <v>18</v>
      </c>
      <c r="F366" s="212" t="s">
        <v>2811</v>
      </c>
      <c r="G366" s="210"/>
      <c r="H366" s="213">
        <v>24.4</v>
      </c>
      <c r="I366" s="214"/>
      <c r="J366" s="210"/>
      <c r="K366" s="210"/>
      <c r="L366" s="215"/>
      <c r="M366" s="216"/>
      <c r="N366" s="217"/>
      <c r="O366" s="217"/>
      <c r="P366" s="217"/>
      <c r="Q366" s="217"/>
      <c r="R366" s="217"/>
      <c r="S366" s="217"/>
      <c r="T366" s="218"/>
      <c r="AT366" s="219" t="s">
        <v>172</v>
      </c>
      <c r="AU366" s="219" t="s">
        <v>81</v>
      </c>
      <c r="AV366" s="14" t="s">
        <v>81</v>
      </c>
      <c r="AW366" s="14" t="s">
        <v>34</v>
      </c>
      <c r="AX366" s="14" t="s">
        <v>72</v>
      </c>
      <c r="AY366" s="219" t="s">
        <v>160</v>
      </c>
    </row>
    <row r="367" spans="1:65" s="15" customFormat="1">
      <c r="B367" s="220"/>
      <c r="C367" s="221"/>
      <c r="D367" s="200" t="s">
        <v>172</v>
      </c>
      <c r="E367" s="222" t="s">
        <v>18</v>
      </c>
      <c r="F367" s="223" t="s">
        <v>175</v>
      </c>
      <c r="G367" s="221"/>
      <c r="H367" s="224">
        <v>24.4</v>
      </c>
      <c r="I367" s="225"/>
      <c r="J367" s="221"/>
      <c r="K367" s="221"/>
      <c r="L367" s="226"/>
      <c r="M367" s="227"/>
      <c r="N367" s="228"/>
      <c r="O367" s="228"/>
      <c r="P367" s="228"/>
      <c r="Q367" s="228"/>
      <c r="R367" s="228"/>
      <c r="S367" s="228"/>
      <c r="T367" s="229"/>
      <c r="AT367" s="230" t="s">
        <v>172</v>
      </c>
      <c r="AU367" s="230" t="s">
        <v>81</v>
      </c>
      <c r="AV367" s="15" t="s">
        <v>168</v>
      </c>
      <c r="AW367" s="15" t="s">
        <v>34</v>
      </c>
      <c r="AX367" s="15" t="s">
        <v>79</v>
      </c>
      <c r="AY367" s="230" t="s">
        <v>160</v>
      </c>
    </row>
    <row r="368" spans="1:65" s="2" customFormat="1" ht="22.2" customHeight="1">
      <c r="A368" s="37"/>
      <c r="B368" s="38"/>
      <c r="C368" s="181" t="s">
        <v>957</v>
      </c>
      <c r="D368" s="181" t="s">
        <v>163</v>
      </c>
      <c r="E368" s="182" t="s">
        <v>2816</v>
      </c>
      <c r="F368" s="183" t="s">
        <v>2817</v>
      </c>
      <c r="G368" s="184" t="s">
        <v>241</v>
      </c>
      <c r="H368" s="185">
        <v>24.4</v>
      </c>
      <c r="I368" s="186"/>
      <c r="J368" s="185">
        <f>ROUND(I368*H368,2)</f>
        <v>0</v>
      </c>
      <c r="K368" s="183" t="s">
        <v>167</v>
      </c>
      <c r="L368" s="42"/>
      <c r="M368" s="187" t="s">
        <v>18</v>
      </c>
      <c r="N368" s="188" t="s">
        <v>43</v>
      </c>
      <c r="O368" s="67"/>
      <c r="P368" s="189">
        <f>O368*H368</f>
        <v>0</v>
      </c>
      <c r="Q368" s="189">
        <v>1.7000000000000001E-4</v>
      </c>
      <c r="R368" s="189">
        <f>Q368*H368</f>
        <v>4.1479999999999998E-3</v>
      </c>
      <c r="S368" s="189">
        <v>0</v>
      </c>
      <c r="T368" s="190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191" t="s">
        <v>168</v>
      </c>
      <c r="AT368" s="191" t="s">
        <v>163</v>
      </c>
      <c r="AU368" s="191" t="s">
        <v>81</v>
      </c>
      <c r="AY368" s="20" t="s">
        <v>160</v>
      </c>
      <c r="BE368" s="192">
        <f>IF(N368="základní",J368,0)</f>
        <v>0</v>
      </c>
      <c r="BF368" s="192">
        <f>IF(N368="snížená",J368,0)</f>
        <v>0</v>
      </c>
      <c r="BG368" s="192">
        <f>IF(N368="zákl. přenesená",J368,0)</f>
        <v>0</v>
      </c>
      <c r="BH368" s="192">
        <f>IF(N368="sníž. přenesená",J368,0)</f>
        <v>0</v>
      </c>
      <c r="BI368" s="192">
        <f>IF(N368="nulová",J368,0)</f>
        <v>0</v>
      </c>
      <c r="BJ368" s="20" t="s">
        <v>79</v>
      </c>
      <c r="BK368" s="192">
        <f>ROUND(I368*H368,2)</f>
        <v>0</v>
      </c>
      <c r="BL368" s="20" t="s">
        <v>168</v>
      </c>
      <c r="BM368" s="191" t="s">
        <v>2818</v>
      </c>
    </row>
    <row r="369" spans="1:65" s="2" customFormat="1">
      <c r="A369" s="37"/>
      <c r="B369" s="38"/>
      <c r="C369" s="39"/>
      <c r="D369" s="193" t="s">
        <v>170</v>
      </c>
      <c r="E369" s="39"/>
      <c r="F369" s="194" t="s">
        <v>2819</v>
      </c>
      <c r="G369" s="39"/>
      <c r="H369" s="39"/>
      <c r="I369" s="195"/>
      <c r="J369" s="39"/>
      <c r="K369" s="39"/>
      <c r="L369" s="42"/>
      <c r="M369" s="196"/>
      <c r="N369" s="197"/>
      <c r="O369" s="67"/>
      <c r="P369" s="67"/>
      <c r="Q369" s="67"/>
      <c r="R369" s="67"/>
      <c r="S369" s="67"/>
      <c r="T369" s="68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T369" s="20" t="s">
        <v>170</v>
      </c>
      <c r="AU369" s="20" t="s">
        <v>81</v>
      </c>
    </row>
    <row r="370" spans="1:65" s="14" customFormat="1">
      <c r="B370" s="209"/>
      <c r="C370" s="210"/>
      <c r="D370" s="200" t="s">
        <v>172</v>
      </c>
      <c r="E370" s="211" t="s">
        <v>18</v>
      </c>
      <c r="F370" s="212" t="s">
        <v>2811</v>
      </c>
      <c r="G370" s="210"/>
      <c r="H370" s="213">
        <v>24.4</v>
      </c>
      <c r="I370" s="214"/>
      <c r="J370" s="210"/>
      <c r="K370" s="210"/>
      <c r="L370" s="215"/>
      <c r="M370" s="216"/>
      <c r="N370" s="217"/>
      <c r="O370" s="217"/>
      <c r="P370" s="217"/>
      <c r="Q370" s="217"/>
      <c r="R370" s="217"/>
      <c r="S370" s="217"/>
      <c r="T370" s="218"/>
      <c r="AT370" s="219" t="s">
        <v>172</v>
      </c>
      <c r="AU370" s="219" t="s">
        <v>81</v>
      </c>
      <c r="AV370" s="14" t="s">
        <v>81</v>
      </c>
      <c r="AW370" s="14" t="s">
        <v>34</v>
      </c>
      <c r="AX370" s="14" t="s">
        <v>72</v>
      </c>
      <c r="AY370" s="219" t="s">
        <v>160</v>
      </c>
    </row>
    <row r="371" spans="1:65" s="15" customFormat="1">
      <c r="B371" s="220"/>
      <c r="C371" s="221"/>
      <c r="D371" s="200" t="s">
        <v>172</v>
      </c>
      <c r="E371" s="222" t="s">
        <v>18</v>
      </c>
      <c r="F371" s="223" t="s">
        <v>175</v>
      </c>
      <c r="G371" s="221"/>
      <c r="H371" s="224">
        <v>24.4</v>
      </c>
      <c r="I371" s="225"/>
      <c r="J371" s="221"/>
      <c r="K371" s="221"/>
      <c r="L371" s="226"/>
      <c r="M371" s="227"/>
      <c r="N371" s="228"/>
      <c r="O371" s="228"/>
      <c r="P371" s="228"/>
      <c r="Q371" s="228"/>
      <c r="R371" s="228"/>
      <c r="S371" s="228"/>
      <c r="T371" s="229"/>
      <c r="AT371" s="230" t="s">
        <v>172</v>
      </c>
      <c r="AU371" s="230" t="s">
        <v>81</v>
      </c>
      <c r="AV371" s="15" t="s">
        <v>168</v>
      </c>
      <c r="AW371" s="15" t="s">
        <v>34</v>
      </c>
      <c r="AX371" s="15" t="s">
        <v>79</v>
      </c>
      <c r="AY371" s="230" t="s">
        <v>160</v>
      </c>
    </row>
    <row r="372" spans="1:65" s="2" customFormat="1" ht="34.799999999999997" customHeight="1">
      <c r="A372" s="37"/>
      <c r="B372" s="38"/>
      <c r="C372" s="181" t="s">
        <v>967</v>
      </c>
      <c r="D372" s="181" t="s">
        <v>163</v>
      </c>
      <c r="E372" s="182" t="s">
        <v>2820</v>
      </c>
      <c r="F372" s="183" t="s">
        <v>2821</v>
      </c>
      <c r="G372" s="184" t="s">
        <v>241</v>
      </c>
      <c r="H372" s="185">
        <v>16</v>
      </c>
      <c r="I372" s="186"/>
      <c r="J372" s="185">
        <f>ROUND(I372*H372,2)</f>
        <v>0</v>
      </c>
      <c r="K372" s="183" t="s">
        <v>167</v>
      </c>
      <c r="L372" s="42"/>
      <c r="M372" s="187" t="s">
        <v>18</v>
      </c>
      <c r="N372" s="188" t="s">
        <v>43</v>
      </c>
      <c r="O372" s="67"/>
      <c r="P372" s="189">
        <f>O372*H372</f>
        <v>0</v>
      </c>
      <c r="Q372" s="189">
        <v>0</v>
      </c>
      <c r="R372" s="189">
        <f>Q372*H372</f>
        <v>0</v>
      </c>
      <c r="S372" s="189">
        <v>0</v>
      </c>
      <c r="T372" s="190">
        <f>S372*H372</f>
        <v>0</v>
      </c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R372" s="191" t="s">
        <v>168</v>
      </c>
      <c r="AT372" s="191" t="s">
        <v>163</v>
      </c>
      <c r="AU372" s="191" t="s">
        <v>81</v>
      </c>
      <c r="AY372" s="20" t="s">
        <v>160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20" t="s">
        <v>79</v>
      </c>
      <c r="BK372" s="192">
        <f>ROUND(I372*H372,2)</f>
        <v>0</v>
      </c>
      <c r="BL372" s="20" t="s">
        <v>168</v>
      </c>
      <c r="BM372" s="191" t="s">
        <v>2822</v>
      </c>
    </row>
    <row r="373" spans="1:65" s="2" customFormat="1">
      <c r="A373" s="37"/>
      <c r="B373" s="38"/>
      <c r="C373" s="39"/>
      <c r="D373" s="193" t="s">
        <v>170</v>
      </c>
      <c r="E373" s="39"/>
      <c r="F373" s="194" t="s">
        <v>2823</v>
      </c>
      <c r="G373" s="39"/>
      <c r="H373" s="39"/>
      <c r="I373" s="195"/>
      <c r="J373" s="39"/>
      <c r="K373" s="39"/>
      <c r="L373" s="42"/>
      <c r="M373" s="196"/>
      <c r="N373" s="197"/>
      <c r="O373" s="67"/>
      <c r="P373" s="67"/>
      <c r="Q373" s="67"/>
      <c r="R373" s="67"/>
      <c r="S373" s="67"/>
      <c r="T373" s="68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20" t="s">
        <v>170</v>
      </c>
      <c r="AU373" s="20" t="s">
        <v>81</v>
      </c>
    </row>
    <row r="374" spans="1:65" s="14" customFormat="1">
      <c r="B374" s="209"/>
      <c r="C374" s="210"/>
      <c r="D374" s="200" t="s">
        <v>172</v>
      </c>
      <c r="E374" s="211" t="s">
        <v>18</v>
      </c>
      <c r="F374" s="212" t="s">
        <v>2640</v>
      </c>
      <c r="G374" s="210"/>
      <c r="H374" s="213">
        <v>16</v>
      </c>
      <c r="I374" s="214"/>
      <c r="J374" s="210"/>
      <c r="K374" s="210"/>
      <c r="L374" s="215"/>
      <c r="M374" s="216"/>
      <c r="N374" s="217"/>
      <c r="O374" s="217"/>
      <c r="P374" s="217"/>
      <c r="Q374" s="217"/>
      <c r="R374" s="217"/>
      <c r="S374" s="217"/>
      <c r="T374" s="218"/>
      <c r="AT374" s="219" t="s">
        <v>172</v>
      </c>
      <c r="AU374" s="219" t="s">
        <v>81</v>
      </c>
      <c r="AV374" s="14" t="s">
        <v>81</v>
      </c>
      <c r="AW374" s="14" t="s">
        <v>34</v>
      </c>
      <c r="AX374" s="14" t="s">
        <v>79</v>
      </c>
      <c r="AY374" s="219" t="s">
        <v>160</v>
      </c>
    </row>
    <row r="375" spans="1:65" s="2" customFormat="1" ht="30" customHeight="1">
      <c r="A375" s="37"/>
      <c r="B375" s="38"/>
      <c r="C375" s="181" t="s">
        <v>975</v>
      </c>
      <c r="D375" s="181" t="s">
        <v>163</v>
      </c>
      <c r="E375" s="182" t="s">
        <v>2824</v>
      </c>
      <c r="F375" s="183" t="s">
        <v>2825</v>
      </c>
      <c r="G375" s="184" t="s">
        <v>178</v>
      </c>
      <c r="H375" s="185">
        <v>92.8</v>
      </c>
      <c r="I375" s="186"/>
      <c r="J375" s="185">
        <f>ROUND(I375*H375,2)</f>
        <v>0</v>
      </c>
      <c r="K375" s="183" t="s">
        <v>167</v>
      </c>
      <c r="L375" s="42"/>
      <c r="M375" s="187" t="s">
        <v>18</v>
      </c>
      <c r="N375" s="188" t="s">
        <v>43</v>
      </c>
      <c r="O375" s="67"/>
      <c r="P375" s="189">
        <f>O375*H375</f>
        <v>0</v>
      </c>
      <c r="Q375" s="189">
        <v>0</v>
      </c>
      <c r="R375" s="189">
        <f>Q375*H375</f>
        <v>0</v>
      </c>
      <c r="S375" s="189">
        <v>0</v>
      </c>
      <c r="T375" s="190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191" t="s">
        <v>168</v>
      </c>
      <c r="AT375" s="191" t="s">
        <v>163</v>
      </c>
      <c r="AU375" s="191" t="s">
        <v>81</v>
      </c>
      <c r="AY375" s="20" t="s">
        <v>160</v>
      </c>
      <c r="BE375" s="192">
        <f>IF(N375="základní",J375,0)</f>
        <v>0</v>
      </c>
      <c r="BF375" s="192">
        <f>IF(N375="snížená",J375,0)</f>
        <v>0</v>
      </c>
      <c r="BG375" s="192">
        <f>IF(N375="zákl. přenesená",J375,0)</f>
        <v>0</v>
      </c>
      <c r="BH375" s="192">
        <f>IF(N375="sníž. přenesená",J375,0)</f>
        <v>0</v>
      </c>
      <c r="BI375" s="192">
        <f>IF(N375="nulová",J375,0)</f>
        <v>0</v>
      </c>
      <c r="BJ375" s="20" t="s">
        <v>79</v>
      </c>
      <c r="BK375" s="192">
        <f>ROUND(I375*H375,2)</f>
        <v>0</v>
      </c>
      <c r="BL375" s="20" t="s">
        <v>168</v>
      </c>
      <c r="BM375" s="191" t="s">
        <v>2826</v>
      </c>
    </row>
    <row r="376" spans="1:65" s="2" customFormat="1">
      <c r="A376" s="37"/>
      <c r="B376" s="38"/>
      <c r="C376" s="39"/>
      <c r="D376" s="193" t="s">
        <v>170</v>
      </c>
      <c r="E376" s="39"/>
      <c r="F376" s="194" t="s">
        <v>2827</v>
      </c>
      <c r="G376" s="39"/>
      <c r="H376" s="39"/>
      <c r="I376" s="195"/>
      <c r="J376" s="39"/>
      <c r="K376" s="39"/>
      <c r="L376" s="42"/>
      <c r="M376" s="196"/>
      <c r="N376" s="197"/>
      <c r="O376" s="67"/>
      <c r="P376" s="67"/>
      <c r="Q376" s="67"/>
      <c r="R376" s="67"/>
      <c r="S376" s="67"/>
      <c r="T376" s="68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T376" s="20" t="s">
        <v>170</v>
      </c>
      <c r="AU376" s="20" t="s">
        <v>81</v>
      </c>
    </row>
    <row r="377" spans="1:65" s="14" customFormat="1">
      <c r="B377" s="209"/>
      <c r="C377" s="210"/>
      <c r="D377" s="200" t="s">
        <v>172</v>
      </c>
      <c r="E377" s="211" t="s">
        <v>18</v>
      </c>
      <c r="F377" s="212" t="s">
        <v>2828</v>
      </c>
      <c r="G377" s="210"/>
      <c r="H377" s="213">
        <v>92.8</v>
      </c>
      <c r="I377" s="214"/>
      <c r="J377" s="210"/>
      <c r="K377" s="210"/>
      <c r="L377" s="215"/>
      <c r="M377" s="216"/>
      <c r="N377" s="217"/>
      <c r="O377" s="217"/>
      <c r="P377" s="217"/>
      <c r="Q377" s="217"/>
      <c r="R377" s="217"/>
      <c r="S377" s="217"/>
      <c r="T377" s="218"/>
      <c r="AT377" s="219" t="s">
        <v>172</v>
      </c>
      <c r="AU377" s="219" t="s">
        <v>81</v>
      </c>
      <c r="AV377" s="14" t="s">
        <v>81</v>
      </c>
      <c r="AW377" s="14" t="s">
        <v>34</v>
      </c>
      <c r="AX377" s="14" t="s">
        <v>79</v>
      </c>
      <c r="AY377" s="219" t="s">
        <v>160</v>
      </c>
    </row>
    <row r="378" spans="1:65" s="12" customFormat="1" ht="22.8" customHeight="1">
      <c r="B378" s="165"/>
      <c r="C378" s="166"/>
      <c r="D378" s="167" t="s">
        <v>71</v>
      </c>
      <c r="E378" s="179" t="s">
        <v>269</v>
      </c>
      <c r="F378" s="179" t="s">
        <v>270</v>
      </c>
      <c r="G378" s="166"/>
      <c r="H378" s="166"/>
      <c r="I378" s="169"/>
      <c r="J378" s="180">
        <f>BK378</f>
        <v>0</v>
      </c>
      <c r="K378" s="166"/>
      <c r="L378" s="171"/>
      <c r="M378" s="172"/>
      <c r="N378" s="173"/>
      <c r="O378" s="173"/>
      <c r="P378" s="174">
        <f>SUM(P379:P422)</f>
        <v>0</v>
      </c>
      <c r="Q378" s="173"/>
      <c r="R378" s="174">
        <f>SUM(R379:R422)</f>
        <v>0</v>
      </c>
      <c r="S378" s="173"/>
      <c r="T378" s="175">
        <f>SUM(T379:T422)</f>
        <v>0</v>
      </c>
      <c r="AR378" s="176" t="s">
        <v>79</v>
      </c>
      <c r="AT378" s="177" t="s">
        <v>71</v>
      </c>
      <c r="AU378" s="177" t="s">
        <v>79</v>
      </c>
      <c r="AY378" s="176" t="s">
        <v>160</v>
      </c>
      <c r="BK378" s="178">
        <f>SUM(BK379:BK422)</f>
        <v>0</v>
      </c>
    </row>
    <row r="379" spans="1:65" s="2" customFormat="1" ht="22.2" customHeight="1">
      <c r="A379" s="37"/>
      <c r="B379" s="38"/>
      <c r="C379" s="181" t="s">
        <v>981</v>
      </c>
      <c r="D379" s="181" t="s">
        <v>163</v>
      </c>
      <c r="E379" s="182" t="s">
        <v>2563</v>
      </c>
      <c r="F379" s="183" t="s">
        <v>2564</v>
      </c>
      <c r="G379" s="184" t="s">
        <v>274</v>
      </c>
      <c r="H379" s="185">
        <v>33.630000000000003</v>
      </c>
      <c r="I379" s="186"/>
      <c r="J379" s="185">
        <f>ROUND(I379*H379,2)</f>
        <v>0</v>
      </c>
      <c r="K379" s="183" t="s">
        <v>167</v>
      </c>
      <c r="L379" s="42"/>
      <c r="M379" s="187" t="s">
        <v>18</v>
      </c>
      <c r="N379" s="188" t="s">
        <v>43</v>
      </c>
      <c r="O379" s="67"/>
      <c r="P379" s="189">
        <f>O379*H379</f>
        <v>0</v>
      </c>
      <c r="Q379" s="189">
        <v>0</v>
      </c>
      <c r="R379" s="189">
        <f>Q379*H379</f>
        <v>0</v>
      </c>
      <c r="S379" s="189">
        <v>0</v>
      </c>
      <c r="T379" s="190">
        <f>S379*H379</f>
        <v>0</v>
      </c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R379" s="191" t="s">
        <v>168</v>
      </c>
      <c r="AT379" s="191" t="s">
        <v>163</v>
      </c>
      <c r="AU379" s="191" t="s">
        <v>81</v>
      </c>
      <c r="AY379" s="20" t="s">
        <v>160</v>
      </c>
      <c r="BE379" s="192">
        <f>IF(N379="základní",J379,0)</f>
        <v>0</v>
      </c>
      <c r="BF379" s="192">
        <f>IF(N379="snížená",J379,0)</f>
        <v>0</v>
      </c>
      <c r="BG379" s="192">
        <f>IF(N379="zákl. přenesená",J379,0)</f>
        <v>0</v>
      </c>
      <c r="BH379" s="192">
        <f>IF(N379="sníž. přenesená",J379,0)</f>
        <v>0</v>
      </c>
      <c r="BI379" s="192">
        <f>IF(N379="nulová",J379,0)</f>
        <v>0</v>
      </c>
      <c r="BJ379" s="20" t="s">
        <v>79</v>
      </c>
      <c r="BK379" s="192">
        <f>ROUND(I379*H379,2)</f>
        <v>0</v>
      </c>
      <c r="BL379" s="20" t="s">
        <v>168</v>
      </c>
      <c r="BM379" s="191" t="s">
        <v>2829</v>
      </c>
    </row>
    <row r="380" spans="1:65" s="2" customFormat="1">
      <c r="A380" s="37"/>
      <c r="B380" s="38"/>
      <c r="C380" s="39"/>
      <c r="D380" s="193" t="s">
        <v>170</v>
      </c>
      <c r="E380" s="39"/>
      <c r="F380" s="194" t="s">
        <v>2566</v>
      </c>
      <c r="G380" s="39"/>
      <c r="H380" s="39"/>
      <c r="I380" s="195"/>
      <c r="J380" s="39"/>
      <c r="K380" s="39"/>
      <c r="L380" s="42"/>
      <c r="M380" s="196"/>
      <c r="N380" s="197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20" t="s">
        <v>170</v>
      </c>
      <c r="AU380" s="20" t="s">
        <v>81</v>
      </c>
    </row>
    <row r="381" spans="1:65" s="13" customFormat="1">
      <c r="B381" s="198"/>
      <c r="C381" s="199"/>
      <c r="D381" s="200" t="s">
        <v>172</v>
      </c>
      <c r="E381" s="201" t="s">
        <v>18</v>
      </c>
      <c r="F381" s="202" t="s">
        <v>2830</v>
      </c>
      <c r="G381" s="199"/>
      <c r="H381" s="201" t="s">
        <v>18</v>
      </c>
      <c r="I381" s="203"/>
      <c r="J381" s="199"/>
      <c r="K381" s="199"/>
      <c r="L381" s="204"/>
      <c r="M381" s="205"/>
      <c r="N381" s="206"/>
      <c r="O381" s="206"/>
      <c r="P381" s="206"/>
      <c r="Q381" s="206"/>
      <c r="R381" s="206"/>
      <c r="S381" s="206"/>
      <c r="T381" s="207"/>
      <c r="AT381" s="208" t="s">
        <v>172</v>
      </c>
      <c r="AU381" s="208" t="s">
        <v>81</v>
      </c>
      <c r="AV381" s="13" t="s">
        <v>79</v>
      </c>
      <c r="AW381" s="13" t="s">
        <v>34</v>
      </c>
      <c r="AX381" s="13" t="s">
        <v>72</v>
      </c>
      <c r="AY381" s="208" t="s">
        <v>160</v>
      </c>
    </row>
    <row r="382" spans="1:65" s="14" customFormat="1">
      <c r="B382" s="209"/>
      <c r="C382" s="210"/>
      <c r="D382" s="200" t="s">
        <v>172</v>
      </c>
      <c r="E382" s="211" t="s">
        <v>18</v>
      </c>
      <c r="F382" s="212" t="s">
        <v>2831</v>
      </c>
      <c r="G382" s="210"/>
      <c r="H382" s="213">
        <v>3.95</v>
      </c>
      <c r="I382" s="214"/>
      <c r="J382" s="210"/>
      <c r="K382" s="210"/>
      <c r="L382" s="215"/>
      <c r="M382" s="216"/>
      <c r="N382" s="217"/>
      <c r="O382" s="217"/>
      <c r="P382" s="217"/>
      <c r="Q382" s="217"/>
      <c r="R382" s="217"/>
      <c r="S382" s="217"/>
      <c r="T382" s="218"/>
      <c r="AT382" s="219" t="s">
        <v>172</v>
      </c>
      <c r="AU382" s="219" t="s">
        <v>81</v>
      </c>
      <c r="AV382" s="14" t="s">
        <v>81</v>
      </c>
      <c r="AW382" s="14" t="s">
        <v>34</v>
      </c>
      <c r="AX382" s="14" t="s">
        <v>72</v>
      </c>
      <c r="AY382" s="219" t="s">
        <v>160</v>
      </c>
    </row>
    <row r="383" spans="1:65" s="14" customFormat="1">
      <c r="B383" s="209"/>
      <c r="C383" s="210"/>
      <c r="D383" s="200" t="s">
        <v>172</v>
      </c>
      <c r="E383" s="211" t="s">
        <v>18</v>
      </c>
      <c r="F383" s="212" t="s">
        <v>2832</v>
      </c>
      <c r="G383" s="210"/>
      <c r="H383" s="213">
        <v>4.1900000000000004</v>
      </c>
      <c r="I383" s="214"/>
      <c r="J383" s="210"/>
      <c r="K383" s="210"/>
      <c r="L383" s="215"/>
      <c r="M383" s="216"/>
      <c r="N383" s="217"/>
      <c r="O383" s="217"/>
      <c r="P383" s="217"/>
      <c r="Q383" s="217"/>
      <c r="R383" s="217"/>
      <c r="S383" s="217"/>
      <c r="T383" s="218"/>
      <c r="AT383" s="219" t="s">
        <v>172</v>
      </c>
      <c r="AU383" s="219" t="s">
        <v>81</v>
      </c>
      <c r="AV383" s="14" t="s">
        <v>81</v>
      </c>
      <c r="AW383" s="14" t="s">
        <v>34</v>
      </c>
      <c r="AX383" s="14" t="s">
        <v>72</v>
      </c>
      <c r="AY383" s="219" t="s">
        <v>160</v>
      </c>
    </row>
    <row r="384" spans="1:65" s="14" customFormat="1">
      <c r="B384" s="209"/>
      <c r="C384" s="210"/>
      <c r="D384" s="200" t="s">
        <v>172</v>
      </c>
      <c r="E384" s="211" t="s">
        <v>18</v>
      </c>
      <c r="F384" s="212" t="s">
        <v>2833</v>
      </c>
      <c r="G384" s="210"/>
      <c r="H384" s="213">
        <v>13.49</v>
      </c>
      <c r="I384" s="214"/>
      <c r="J384" s="210"/>
      <c r="K384" s="210"/>
      <c r="L384" s="215"/>
      <c r="M384" s="216"/>
      <c r="N384" s="217"/>
      <c r="O384" s="217"/>
      <c r="P384" s="217"/>
      <c r="Q384" s="217"/>
      <c r="R384" s="217"/>
      <c r="S384" s="217"/>
      <c r="T384" s="218"/>
      <c r="AT384" s="219" t="s">
        <v>172</v>
      </c>
      <c r="AU384" s="219" t="s">
        <v>81</v>
      </c>
      <c r="AV384" s="14" t="s">
        <v>81</v>
      </c>
      <c r="AW384" s="14" t="s">
        <v>34</v>
      </c>
      <c r="AX384" s="14" t="s">
        <v>72</v>
      </c>
      <c r="AY384" s="219" t="s">
        <v>160</v>
      </c>
    </row>
    <row r="385" spans="1:65" s="14" customFormat="1">
      <c r="B385" s="209"/>
      <c r="C385" s="210"/>
      <c r="D385" s="200" t="s">
        <v>172</v>
      </c>
      <c r="E385" s="211" t="s">
        <v>18</v>
      </c>
      <c r="F385" s="212" t="s">
        <v>2834</v>
      </c>
      <c r="G385" s="210"/>
      <c r="H385" s="213">
        <v>7.08</v>
      </c>
      <c r="I385" s="214"/>
      <c r="J385" s="210"/>
      <c r="K385" s="210"/>
      <c r="L385" s="215"/>
      <c r="M385" s="216"/>
      <c r="N385" s="217"/>
      <c r="O385" s="217"/>
      <c r="P385" s="217"/>
      <c r="Q385" s="217"/>
      <c r="R385" s="217"/>
      <c r="S385" s="217"/>
      <c r="T385" s="218"/>
      <c r="AT385" s="219" t="s">
        <v>172</v>
      </c>
      <c r="AU385" s="219" t="s">
        <v>81</v>
      </c>
      <c r="AV385" s="14" t="s">
        <v>81</v>
      </c>
      <c r="AW385" s="14" t="s">
        <v>34</v>
      </c>
      <c r="AX385" s="14" t="s">
        <v>72</v>
      </c>
      <c r="AY385" s="219" t="s">
        <v>160</v>
      </c>
    </row>
    <row r="386" spans="1:65" s="16" customFormat="1">
      <c r="B386" s="231"/>
      <c r="C386" s="232"/>
      <c r="D386" s="200" t="s">
        <v>172</v>
      </c>
      <c r="E386" s="233" t="s">
        <v>18</v>
      </c>
      <c r="F386" s="234" t="s">
        <v>279</v>
      </c>
      <c r="G386" s="232"/>
      <c r="H386" s="235">
        <v>28.71</v>
      </c>
      <c r="I386" s="236"/>
      <c r="J386" s="232"/>
      <c r="K386" s="232"/>
      <c r="L386" s="237"/>
      <c r="M386" s="238"/>
      <c r="N386" s="239"/>
      <c r="O386" s="239"/>
      <c r="P386" s="239"/>
      <c r="Q386" s="239"/>
      <c r="R386" s="239"/>
      <c r="S386" s="239"/>
      <c r="T386" s="240"/>
      <c r="AT386" s="241" t="s">
        <v>172</v>
      </c>
      <c r="AU386" s="241" t="s">
        <v>81</v>
      </c>
      <c r="AV386" s="16" t="s">
        <v>184</v>
      </c>
      <c r="AW386" s="16" t="s">
        <v>34</v>
      </c>
      <c r="AX386" s="16" t="s">
        <v>72</v>
      </c>
      <c r="AY386" s="241" t="s">
        <v>160</v>
      </c>
    </row>
    <row r="387" spans="1:65" s="13" customFormat="1">
      <c r="B387" s="198"/>
      <c r="C387" s="199"/>
      <c r="D387" s="200" t="s">
        <v>172</v>
      </c>
      <c r="E387" s="201" t="s">
        <v>18</v>
      </c>
      <c r="F387" s="202" t="s">
        <v>2835</v>
      </c>
      <c r="G387" s="199"/>
      <c r="H387" s="201" t="s">
        <v>18</v>
      </c>
      <c r="I387" s="203"/>
      <c r="J387" s="199"/>
      <c r="K387" s="199"/>
      <c r="L387" s="204"/>
      <c r="M387" s="205"/>
      <c r="N387" s="206"/>
      <c r="O387" s="206"/>
      <c r="P387" s="206"/>
      <c r="Q387" s="206"/>
      <c r="R387" s="206"/>
      <c r="S387" s="206"/>
      <c r="T387" s="207"/>
      <c r="AT387" s="208" t="s">
        <v>172</v>
      </c>
      <c r="AU387" s="208" t="s">
        <v>81</v>
      </c>
      <c r="AV387" s="13" t="s">
        <v>79</v>
      </c>
      <c r="AW387" s="13" t="s">
        <v>34</v>
      </c>
      <c r="AX387" s="13" t="s">
        <v>72</v>
      </c>
      <c r="AY387" s="208" t="s">
        <v>160</v>
      </c>
    </row>
    <row r="388" spans="1:65" s="14" customFormat="1">
      <c r="B388" s="209"/>
      <c r="C388" s="210"/>
      <c r="D388" s="200" t="s">
        <v>172</v>
      </c>
      <c r="E388" s="211" t="s">
        <v>18</v>
      </c>
      <c r="F388" s="212" t="s">
        <v>2836</v>
      </c>
      <c r="G388" s="210"/>
      <c r="H388" s="213">
        <v>2.68</v>
      </c>
      <c r="I388" s="214"/>
      <c r="J388" s="210"/>
      <c r="K388" s="210"/>
      <c r="L388" s="215"/>
      <c r="M388" s="216"/>
      <c r="N388" s="217"/>
      <c r="O388" s="217"/>
      <c r="P388" s="217"/>
      <c r="Q388" s="217"/>
      <c r="R388" s="217"/>
      <c r="S388" s="217"/>
      <c r="T388" s="218"/>
      <c r="AT388" s="219" t="s">
        <v>172</v>
      </c>
      <c r="AU388" s="219" t="s">
        <v>81</v>
      </c>
      <c r="AV388" s="14" t="s">
        <v>81</v>
      </c>
      <c r="AW388" s="14" t="s">
        <v>34</v>
      </c>
      <c r="AX388" s="14" t="s">
        <v>72</v>
      </c>
      <c r="AY388" s="219" t="s">
        <v>160</v>
      </c>
    </row>
    <row r="389" spans="1:65" s="14" customFormat="1">
      <c r="B389" s="209"/>
      <c r="C389" s="210"/>
      <c r="D389" s="200" t="s">
        <v>172</v>
      </c>
      <c r="E389" s="211" t="s">
        <v>18</v>
      </c>
      <c r="F389" s="212" t="s">
        <v>2837</v>
      </c>
      <c r="G389" s="210"/>
      <c r="H389" s="213">
        <v>2.2400000000000002</v>
      </c>
      <c r="I389" s="214"/>
      <c r="J389" s="210"/>
      <c r="K389" s="210"/>
      <c r="L389" s="215"/>
      <c r="M389" s="216"/>
      <c r="N389" s="217"/>
      <c r="O389" s="217"/>
      <c r="P389" s="217"/>
      <c r="Q389" s="217"/>
      <c r="R389" s="217"/>
      <c r="S389" s="217"/>
      <c r="T389" s="218"/>
      <c r="AT389" s="219" t="s">
        <v>172</v>
      </c>
      <c r="AU389" s="219" t="s">
        <v>81</v>
      </c>
      <c r="AV389" s="14" t="s">
        <v>81</v>
      </c>
      <c r="AW389" s="14" t="s">
        <v>34</v>
      </c>
      <c r="AX389" s="14" t="s">
        <v>72</v>
      </c>
      <c r="AY389" s="219" t="s">
        <v>160</v>
      </c>
    </row>
    <row r="390" spans="1:65" s="16" customFormat="1">
      <c r="B390" s="231"/>
      <c r="C390" s="232"/>
      <c r="D390" s="200" t="s">
        <v>172</v>
      </c>
      <c r="E390" s="233" t="s">
        <v>18</v>
      </c>
      <c r="F390" s="234" t="s">
        <v>279</v>
      </c>
      <c r="G390" s="232"/>
      <c r="H390" s="235">
        <v>4.92</v>
      </c>
      <c r="I390" s="236"/>
      <c r="J390" s="232"/>
      <c r="K390" s="232"/>
      <c r="L390" s="237"/>
      <c r="M390" s="238"/>
      <c r="N390" s="239"/>
      <c r="O390" s="239"/>
      <c r="P390" s="239"/>
      <c r="Q390" s="239"/>
      <c r="R390" s="239"/>
      <c r="S390" s="239"/>
      <c r="T390" s="240"/>
      <c r="AT390" s="241" t="s">
        <v>172</v>
      </c>
      <c r="AU390" s="241" t="s">
        <v>81</v>
      </c>
      <c r="AV390" s="16" t="s">
        <v>184</v>
      </c>
      <c r="AW390" s="16" t="s">
        <v>34</v>
      </c>
      <c r="AX390" s="16" t="s">
        <v>72</v>
      </c>
      <c r="AY390" s="241" t="s">
        <v>160</v>
      </c>
    </row>
    <row r="391" spans="1:65" s="15" customFormat="1">
      <c r="B391" s="220"/>
      <c r="C391" s="221"/>
      <c r="D391" s="200" t="s">
        <v>172</v>
      </c>
      <c r="E391" s="222" t="s">
        <v>18</v>
      </c>
      <c r="F391" s="223" t="s">
        <v>175</v>
      </c>
      <c r="G391" s="221"/>
      <c r="H391" s="224">
        <v>33.630000000000003</v>
      </c>
      <c r="I391" s="225"/>
      <c r="J391" s="221"/>
      <c r="K391" s="221"/>
      <c r="L391" s="226"/>
      <c r="M391" s="227"/>
      <c r="N391" s="228"/>
      <c r="O391" s="228"/>
      <c r="P391" s="228"/>
      <c r="Q391" s="228"/>
      <c r="R391" s="228"/>
      <c r="S391" s="228"/>
      <c r="T391" s="229"/>
      <c r="AT391" s="230" t="s">
        <v>172</v>
      </c>
      <c r="AU391" s="230" t="s">
        <v>81</v>
      </c>
      <c r="AV391" s="15" t="s">
        <v>168</v>
      </c>
      <c r="AW391" s="15" t="s">
        <v>34</v>
      </c>
      <c r="AX391" s="15" t="s">
        <v>79</v>
      </c>
      <c r="AY391" s="230" t="s">
        <v>160</v>
      </c>
    </row>
    <row r="392" spans="1:65" s="2" customFormat="1" ht="22.2" customHeight="1">
      <c r="A392" s="37"/>
      <c r="B392" s="38"/>
      <c r="C392" s="181" t="s">
        <v>987</v>
      </c>
      <c r="D392" s="181" t="s">
        <v>163</v>
      </c>
      <c r="E392" s="182" t="s">
        <v>2572</v>
      </c>
      <c r="F392" s="183" t="s">
        <v>2573</v>
      </c>
      <c r="G392" s="184" t="s">
        <v>274</v>
      </c>
      <c r="H392" s="185">
        <v>437.19</v>
      </c>
      <c r="I392" s="186"/>
      <c r="J392" s="185">
        <f>ROUND(I392*H392,2)</f>
        <v>0</v>
      </c>
      <c r="K392" s="183" t="s">
        <v>167</v>
      </c>
      <c r="L392" s="42"/>
      <c r="M392" s="187" t="s">
        <v>18</v>
      </c>
      <c r="N392" s="188" t="s">
        <v>43</v>
      </c>
      <c r="O392" s="67"/>
      <c r="P392" s="189">
        <f>O392*H392</f>
        <v>0</v>
      </c>
      <c r="Q392" s="189">
        <v>0</v>
      </c>
      <c r="R392" s="189">
        <f>Q392*H392</f>
        <v>0</v>
      </c>
      <c r="S392" s="189">
        <v>0</v>
      </c>
      <c r="T392" s="190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191" t="s">
        <v>168</v>
      </c>
      <c r="AT392" s="191" t="s">
        <v>163</v>
      </c>
      <c r="AU392" s="191" t="s">
        <v>81</v>
      </c>
      <c r="AY392" s="20" t="s">
        <v>160</v>
      </c>
      <c r="BE392" s="192">
        <f>IF(N392="základní",J392,0)</f>
        <v>0</v>
      </c>
      <c r="BF392" s="192">
        <f>IF(N392="snížená",J392,0)</f>
        <v>0</v>
      </c>
      <c r="BG392" s="192">
        <f>IF(N392="zákl. přenesená",J392,0)</f>
        <v>0</v>
      </c>
      <c r="BH392" s="192">
        <f>IF(N392="sníž. přenesená",J392,0)</f>
        <v>0</v>
      </c>
      <c r="BI392" s="192">
        <f>IF(N392="nulová",J392,0)</f>
        <v>0</v>
      </c>
      <c r="BJ392" s="20" t="s">
        <v>79</v>
      </c>
      <c r="BK392" s="192">
        <f>ROUND(I392*H392,2)</f>
        <v>0</v>
      </c>
      <c r="BL392" s="20" t="s">
        <v>168</v>
      </c>
      <c r="BM392" s="191" t="s">
        <v>2838</v>
      </c>
    </row>
    <row r="393" spans="1:65" s="2" customFormat="1">
      <c r="A393" s="37"/>
      <c r="B393" s="38"/>
      <c r="C393" s="39"/>
      <c r="D393" s="193" t="s">
        <v>170</v>
      </c>
      <c r="E393" s="39"/>
      <c r="F393" s="194" t="s">
        <v>2575</v>
      </c>
      <c r="G393" s="39"/>
      <c r="H393" s="39"/>
      <c r="I393" s="195"/>
      <c r="J393" s="39"/>
      <c r="K393" s="39"/>
      <c r="L393" s="42"/>
      <c r="M393" s="196"/>
      <c r="N393" s="197"/>
      <c r="O393" s="67"/>
      <c r="P393" s="67"/>
      <c r="Q393" s="67"/>
      <c r="R393" s="67"/>
      <c r="S393" s="67"/>
      <c r="T393" s="68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20" t="s">
        <v>170</v>
      </c>
      <c r="AU393" s="20" t="s">
        <v>81</v>
      </c>
    </row>
    <row r="394" spans="1:65" s="13" customFormat="1">
      <c r="B394" s="198"/>
      <c r="C394" s="199"/>
      <c r="D394" s="200" t="s">
        <v>172</v>
      </c>
      <c r="E394" s="201" t="s">
        <v>18</v>
      </c>
      <c r="F394" s="202" t="s">
        <v>2554</v>
      </c>
      <c r="G394" s="199"/>
      <c r="H394" s="201" t="s">
        <v>18</v>
      </c>
      <c r="I394" s="203"/>
      <c r="J394" s="199"/>
      <c r="K394" s="199"/>
      <c r="L394" s="204"/>
      <c r="M394" s="205"/>
      <c r="N394" s="206"/>
      <c r="O394" s="206"/>
      <c r="P394" s="206"/>
      <c r="Q394" s="206"/>
      <c r="R394" s="206"/>
      <c r="S394" s="206"/>
      <c r="T394" s="207"/>
      <c r="AT394" s="208" t="s">
        <v>172</v>
      </c>
      <c r="AU394" s="208" t="s">
        <v>81</v>
      </c>
      <c r="AV394" s="13" t="s">
        <v>79</v>
      </c>
      <c r="AW394" s="13" t="s">
        <v>34</v>
      </c>
      <c r="AX394" s="13" t="s">
        <v>72</v>
      </c>
      <c r="AY394" s="208" t="s">
        <v>160</v>
      </c>
    </row>
    <row r="395" spans="1:65" s="14" customFormat="1">
      <c r="B395" s="209"/>
      <c r="C395" s="210"/>
      <c r="D395" s="200" t="s">
        <v>172</v>
      </c>
      <c r="E395" s="211" t="s">
        <v>18</v>
      </c>
      <c r="F395" s="212" t="s">
        <v>2839</v>
      </c>
      <c r="G395" s="210"/>
      <c r="H395" s="213">
        <v>437.19</v>
      </c>
      <c r="I395" s="214"/>
      <c r="J395" s="210"/>
      <c r="K395" s="210"/>
      <c r="L395" s="215"/>
      <c r="M395" s="216"/>
      <c r="N395" s="217"/>
      <c r="O395" s="217"/>
      <c r="P395" s="217"/>
      <c r="Q395" s="217"/>
      <c r="R395" s="217"/>
      <c r="S395" s="217"/>
      <c r="T395" s="218"/>
      <c r="AT395" s="219" t="s">
        <v>172</v>
      </c>
      <c r="AU395" s="219" t="s">
        <v>81</v>
      </c>
      <c r="AV395" s="14" t="s">
        <v>81</v>
      </c>
      <c r="AW395" s="14" t="s">
        <v>34</v>
      </c>
      <c r="AX395" s="14" t="s">
        <v>79</v>
      </c>
      <c r="AY395" s="219" t="s">
        <v>160</v>
      </c>
    </row>
    <row r="396" spans="1:65" s="2" customFormat="1" ht="22.2" customHeight="1">
      <c r="A396" s="37"/>
      <c r="B396" s="38"/>
      <c r="C396" s="181" t="s">
        <v>993</v>
      </c>
      <c r="D396" s="181" t="s">
        <v>163</v>
      </c>
      <c r="E396" s="182" t="s">
        <v>2577</v>
      </c>
      <c r="F396" s="183" t="s">
        <v>2578</v>
      </c>
      <c r="G396" s="184" t="s">
        <v>274</v>
      </c>
      <c r="H396" s="185">
        <v>8.85</v>
      </c>
      <c r="I396" s="186"/>
      <c r="J396" s="185">
        <f>ROUND(I396*H396,2)</f>
        <v>0</v>
      </c>
      <c r="K396" s="183" t="s">
        <v>167</v>
      </c>
      <c r="L396" s="42"/>
      <c r="M396" s="187" t="s">
        <v>18</v>
      </c>
      <c r="N396" s="188" t="s">
        <v>43</v>
      </c>
      <c r="O396" s="67"/>
      <c r="P396" s="189">
        <f>O396*H396</f>
        <v>0</v>
      </c>
      <c r="Q396" s="189">
        <v>0</v>
      </c>
      <c r="R396" s="189">
        <f>Q396*H396</f>
        <v>0</v>
      </c>
      <c r="S396" s="189">
        <v>0</v>
      </c>
      <c r="T396" s="190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191" t="s">
        <v>168</v>
      </c>
      <c r="AT396" s="191" t="s">
        <v>163</v>
      </c>
      <c r="AU396" s="191" t="s">
        <v>81</v>
      </c>
      <c r="AY396" s="20" t="s">
        <v>160</v>
      </c>
      <c r="BE396" s="192">
        <f>IF(N396="základní",J396,0)</f>
        <v>0</v>
      </c>
      <c r="BF396" s="192">
        <f>IF(N396="snížená",J396,0)</f>
        <v>0</v>
      </c>
      <c r="BG396" s="192">
        <f>IF(N396="zákl. přenesená",J396,0)</f>
        <v>0</v>
      </c>
      <c r="BH396" s="192">
        <f>IF(N396="sníž. přenesená",J396,0)</f>
        <v>0</v>
      </c>
      <c r="BI396" s="192">
        <f>IF(N396="nulová",J396,0)</f>
        <v>0</v>
      </c>
      <c r="BJ396" s="20" t="s">
        <v>79</v>
      </c>
      <c r="BK396" s="192">
        <f>ROUND(I396*H396,2)</f>
        <v>0</v>
      </c>
      <c r="BL396" s="20" t="s">
        <v>168</v>
      </c>
      <c r="BM396" s="191" t="s">
        <v>2840</v>
      </c>
    </row>
    <row r="397" spans="1:65" s="2" customFormat="1">
      <c r="A397" s="37"/>
      <c r="B397" s="38"/>
      <c r="C397" s="39"/>
      <c r="D397" s="193" t="s">
        <v>170</v>
      </c>
      <c r="E397" s="39"/>
      <c r="F397" s="194" t="s">
        <v>2580</v>
      </c>
      <c r="G397" s="39"/>
      <c r="H397" s="39"/>
      <c r="I397" s="195"/>
      <c r="J397" s="39"/>
      <c r="K397" s="39"/>
      <c r="L397" s="42"/>
      <c r="M397" s="196"/>
      <c r="N397" s="197"/>
      <c r="O397" s="67"/>
      <c r="P397" s="67"/>
      <c r="Q397" s="67"/>
      <c r="R397" s="67"/>
      <c r="S397" s="67"/>
      <c r="T397" s="68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T397" s="20" t="s">
        <v>170</v>
      </c>
      <c r="AU397" s="20" t="s">
        <v>81</v>
      </c>
    </row>
    <row r="398" spans="1:65" s="13" customFormat="1">
      <c r="B398" s="198"/>
      <c r="C398" s="199"/>
      <c r="D398" s="200" t="s">
        <v>172</v>
      </c>
      <c r="E398" s="201" t="s">
        <v>18</v>
      </c>
      <c r="F398" s="202" t="s">
        <v>2581</v>
      </c>
      <c r="G398" s="199"/>
      <c r="H398" s="201" t="s">
        <v>18</v>
      </c>
      <c r="I398" s="203"/>
      <c r="J398" s="199"/>
      <c r="K398" s="199"/>
      <c r="L398" s="204"/>
      <c r="M398" s="205"/>
      <c r="N398" s="206"/>
      <c r="O398" s="206"/>
      <c r="P398" s="206"/>
      <c r="Q398" s="206"/>
      <c r="R398" s="206"/>
      <c r="S398" s="206"/>
      <c r="T398" s="207"/>
      <c r="AT398" s="208" t="s">
        <v>172</v>
      </c>
      <c r="AU398" s="208" t="s">
        <v>81</v>
      </c>
      <c r="AV398" s="13" t="s">
        <v>79</v>
      </c>
      <c r="AW398" s="13" t="s">
        <v>34</v>
      </c>
      <c r="AX398" s="13" t="s">
        <v>72</v>
      </c>
      <c r="AY398" s="208" t="s">
        <v>160</v>
      </c>
    </row>
    <row r="399" spans="1:65" s="14" customFormat="1">
      <c r="B399" s="209"/>
      <c r="C399" s="210"/>
      <c r="D399" s="200" t="s">
        <v>172</v>
      </c>
      <c r="E399" s="211" t="s">
        <v>18</v>
      </c>
      <c r="F399" s="212" t="s">
        <v>2841</v>
      </c>
      <c r="G399" s="210"/>
      <c r="H399" s="213">
        <v>3.19</v>
      </c>
      <c r="I399" s="214"/>
      <c r="J399" s="210"/>
      <c r="K399" s="210"/>
      <c r="L399" s="215"/>
      <c r="M399" s="216"/>
      <c r="N399" s="217"/>
      <c r="O399" s="217"/>
      <c r="P399" s="217"/>
      <c r="Q399" s="217"/>
      <c r="R399" s="217"/>
      <c r="S399" s="217"/>
      <c r="T399" s="218"/>
      <c r="AT399" s="219" t="s">
        <v>172</v>
      </c>
      <c r="AU399" s="219" t="s">
        <v>81</v>
      </c>
      <c r="AV399" s="14" t="s">
        <v>81</v>
      </c>
      <c r="AW399" s="14" t="s">
        <v>34</v>
      </c>
      <c r="AX399" s="14" t="s">
        <v>72</v>
      </c>
      <c r="AY399" s="219" t="s">
        <v>160</v>
      </c>
    </row>
    <row r="400" spans="1:65" s="14" customFormat="1">
      <c r="B400" s="209"/>
      <c r="C400" s="210"/>
      <c r="D400" s="200" t="s">
        <v>172</v>
      </c>
      <c r="E400" s="211" t="s">
        <v>18</v>
      </c>
      <c r="F400" s="212" t="s">
        <v>2842</v>
      </c>
      <c r="G400" s="210"/>
      <c r="H400" s="213">
        <v>4.84</v>
      </c>
      <c r="I400" s="214"/>
      <c r="J400" s="210"/>
      <c r="K400" s="210"/>
      <c r="L400" s="215"/>
      <c r="M400" s="216"/>
      <c r="N400" s="217"/>
      <c r="O400" s="217"/>
      <c r="P400" s="217"/>
      <c r="Q400" s="217"/>
      <c r="R400" s="217"/>
      <c r="S400" s="217"/>
      <c r="T400" s="218"/>
      <c r="AT400" s="219" t="s">
        <v>172</v>
      </c>
      <c r="AU400" s="219" t="s">
        <v>81</v>
      </c>
      <c r="AV400" s="14" t="s">
        <v>81</v>
      </c>
      <c r="AW400" s="14" t="s">
        <v>34</v>
      </c>
      <c r="AX400" s="14" t="s">
        <v>72</v>
      </c>
      <c r="AY400" s="219" t="s">
        <v>160</v>
      </c>
    </row>
    <row r="401" spans="1:65" s="13" customFormat="1">
      <c r="B401" s="198"/>
      <c r="C401" s="199"/>
      <c r="D401" s="200" t="s">
        <v>172</v>
      </c>
      <c r="E401" s="201" t="s">
        <v>18</v>
      </c>
      <c r="F401" s="202" t="s">
        <v>2843</v>
      </c>
      <c r="G401" s="199"/>
      <c r="H401" s="201" t="s">
        <v>18</v>
      </c>
      <c r="I401" s="203"/>
      <c r="J401" s="199"/>
      <c r="K401" s="199"/>
      <c r="L401" s="204"/>
      <c r="M401" s="205"/>
      <c r="N401" s="206"/>
      <c r="O401" s="206"/>
      <c r="P401" s="206"/>
      <c r="Q401" s="206"/>
      <c r="R401" s="206"/>
      <c r="S401" s="206"/>
      <c r="T401" s="207"/>
      <c r="AT401" s="208" t="s">
        <v>172</v>
      </c>
      <c r="AU401" s="208" t="s">
        <v>81</v>
      </c>
      <c r="AV401" s="13" t="s">
        <v>79</v>
      </c>
      <c r="AW401" s="13" t="s">
        <v>34</v>
      </c>
      <c r="AX401" s="13" t="s">
        <v>72</v>
      </c>
      <c r="AY401" s="208" t="s">
        <v>160</v>
      </c>
    </row>
    <row r="402" spans="1:65" s="14" customFormat="1">
      <c r="B402" s="209"/>
      <c r="C402" s="210"/>
      <c r="D402" s="200" t="s">
        <v>172</v>
      </c>
      <c r="E402" s="211" t="s">
        <v>18</v>
      </c>
      <c r="F402" s="212" t="s">
        <v>2844</v>
      </c>
      <c r="G402" s="210"/>
      <c r="H402" s="213">
        <v>0.82</v>
      </c>
      <c r="I402" s="214"/>
      <c r="J402" s="210"/>
      <c r="K402" s="210"/>
      <c r="L402" s="215"/>
      <c r="M402" s="216"/>
      <c r="N402" s="217"/>
      <c r="O402" s="217"/>
      <c r="P402" s="217"/>
      <c r="Q402" s="217"/>
      <c r="R402" s="217"/>
      <c r="S402" s="217"/>
      <c r="T402" s="218"/>
      <c r="AT402" s="219" t="s">
        <v>172</v>
      </c>
      <c r="AU402" s="219" t="s">
        <v>81</v>
      </c>
      <c r="AV402" s="14" t="s">
        <v>81</v>
      </c>
      <c r="AW402" s="14" t="s">
        <v>34</v>
      </c>
      <c r="AX402" s="14" t="s">
        <v>72</v>
      </c>
      <c r="AY402" s="219" t="s">
        <v>160</v>
      </c>
    </row>
    <row r="403" spans="1:65" s="15" customFormat="1">
      <c r="B403" s="220"/>
      <c r="C403" s="221"/>
      <c r="D403" s="200" t="s">
        <v>172</v>
      </c>
      <c r="E403" s="222" t="s">
        <v>18</v>
      </c>
      <c r="F403" s="223" t="s">
        <v>175</v>
      </c>
      <c r="G403" s="221"/>
      <c r="H403" s="224">
        <v>8.85</v>
      </c>
      <c r="I403" s="225"/>
      <c r="J403" s="221"/>
      <c r="K403" s="221"/>
      <c r="L403" s="226"/>
      <c r="M403" s="227"/>
      <c r="N403" s="228"/>
      <c r="O403" s="228"/>
      <c r="P403" s="228"/>
      <c r="Q403" s="228"/>
      <c r="R403" s="228"/>
      <c r="S403" s="228"/>
      <c r="T403" s="229"/>
      <c r="AT403" s="230" t="s">
        <v>172</v>
      </c>
      <c r="AU403" s="230" t="s">
        <v>81</v>
      </c>
      <c r="AV403" s="15" t="s">
        <v>168</v>
      </c>
      <c r="AW403" s="15" t="s">
        <v>34</v>
      </c>
      <c r="AX403" s="15" t="s">
        <v>79</v>
      </c>
      <c r="AY403" s="230" t="s">
        <v>160</v>
      </c>
    </row>
    <row r="404" spans="1:65" s="2" customFormat="1" ht="22.2" customHeight="1">
      <c r="A404" s="37"/>
      <c r="B404" s="38"/>
      <c r="C404" s="181" t="s">
        <v>999</v>
      </c>
      <c r="D404" s="181" t="s">
        <v>163</v>
      </c>
      <c r="E404" s="182" t="s">
        <v>2587</v>
      </c>
      <c r="F404" s="183" t="s">
        <v>2573</v>
      </c>
      <c r="G404" s="184" t="s">
        <v>274</v>
      </c>
      <c r="H404" s="185">
        <v>115.05</v>
      </c>
      <c r="I404" s="186"/>
      <c r="J404" s="185">
        <f>ROUND(I404*H404,2)</f>
        <v>0</v>
      </c>
      <c r="K404" s="183" t="s">
        <v>167</v>
      </c>
      <c r="L404" s="42"/>
      <c r="M404" s="187" t="s">
        <v>18</v>
      </c>
      <c r="N404" s="188" t="s">
        <v>43</v>
      </c>
      <c r="O404" s="67"/>
      <c r="P404" s="189">
        <f>O404*H404</f>
        <v>0</v>
      </c>
      <c r="Q404" s="189">
        <v>0</v>
      </c>
      <c r="R404" s="189">
        <f>Q404*H404</f>
        <v>0</v>
      </c>
      <c r="S404" s="189">
        <v>0</v>
      </c>
      <c r="T404" s="190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191" t="s">
        <v>168</v>
      </c>
      <c r="AT404" s="191" t="s">
        <v>163</v>
      </c>
      <c r="AU404" s="191" t="s">
        <v>81</v>
      </c>
      <c r="AY404" s="20" t="s">
        <v>160</v>
      </c>
      <c r="BE404" s="192">
        <f>IF(N404="základní",J404,0)</f>
        <v>0</v>
      </c>
      <c r="BF404" s="192">
        <f>IF(N404="snížená",J404,0)</f>
        <v>0</v>
      </c>
      <c r="BG404" s="192">
        <f>IF(N404="zákl. přenesená",J404,0)</f>
        <v>0</v>
      </c>
      <c r="BH404" s="192">
        <f>IF(N404="sníž. přenesená",J404,0)</f>
        <v>0</v>
      </c>
      <c r="BI404" s="192">
        <f>IF(N404="nulová",J404,0)</f>
        <v>0</v>
      </c>
      <c r="BJ404" s="20" t="s">
        <v>79</v>
      </c>
      <c r="BK404" s="192">
        <f>ROUND(I404*H404,2)</f>
        <v>0</v>
      </c>
      <c r="BL404" s="20" t="s">
        <v>168</v>
      </c>
      <c r="BM404" s="191" t="s">
        <v>2845</v>
      </c>
    </row>
    <row r="405" spans="1:65" s="2" customFormat="1">
      <c r="A405" s="37"/>
      <c r="B405" s="38"/>
      <c r="C405" s="39"/>
      <c r="D405" s="193" t="s">
        <v>170</v>
      </c>
      <c r="E405" s="39"/>
      <c r="F405" s="194" t="s">
        <v>2589</v>
      </c>
      <c r="G405" s="39"/>
      <c r="H405" s="39"/>
      <c r="I405" s="195"/>
      <c r="J405" s="39"/>
      <c r="K405" s="39"/>
      <c r="L405" s="42"/>
      <c r="M405" s="196"/>
      <c r="N405" s="197"/>
      <c r="O405" s="67"/>
      <c r="P405" s="67"/>
      <c r="Q405" s="67"/>
      <c r="R405" s="67"/>
      <c r="S405" s="67"/>
      <c r="T405" s="68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T405" s="20" t="s">
        <v>170</v>
      </c>
      <c r="AU405" s="20" t="s">
        <v>81</v>
      </c>
    </row>
    <row r="406" spans="1:65" s="13" customFormat="1">
      <c r="B406" s="198"/>
      <c r="C406" s="199"/>
      <c r="D406" s="200" t="s">
        <v>172</v>
      </c>
      <c r="E406" s="201" t="s">
        <v>18</v>
      </c>
      <c r="F406" s="202" t="s">
        <v>2554</v>
      </c>
      <c r="G406" s="199"/>
      <c r="H406" s="201" t="s">
        <v>18</v>
      </c>
      <c r="I406" s="203"/>
      <c r="J406" s="199"/>
      <c r="K406" s="199"/>
      <c r="L406" s="204"/>
      <c r="M406" s="205"/>
      <c r="N406" s="206"/>
      <c r="O406" s="206"/>
      <c r="P406" s="206"/>
      <c r="Q406" s="206"/>
      <c r="R406" s="206"/>
      <c r="S406" s="206"/>
      <c r="T406" s="207"/>
      <c r="AT406" s="208" t="s">
        <v>172</v>
      </c>
      <c r="AU406" s="208" t="s">
        <v>81</v>
      </c>
      <c r="AV406" s="13" t="s">
        <v>79</v>
      </c>
      <c r="AW406" s="13" t="s">
        <v>34</v>
      </c>
      <c r="AX406" s="13" t="s">
        <v>72</v>
      </c>
      <c r="AY406" s="208" t="s">
        <v>160</v>
      </c>
    </row>
    <row r="407" spans="1:65" s="14" customFormat="1">
      <c r="B407" s="209"/>
      <c r="C407" s="210"/>
      <c r="D407" s="200" t="s">
        <v>172</v>
      </c>
      <c r="E407" s="211" t="s">
        <v>18</v>
      </c>
      <c r="F407" s="212" t="s">
        <v>2846</v>
      </c>
      <c r="G407" s="210"/>
      <c r="H407" s="213">
        <v>115.05</v>
      </c>
      <c r="I407" s="214"/>
      <c r="J407" s="210"/>
      <c r="K407" s="210"/>
      <c r="L407" s="215"/>
      <c r="M407" s="216"/>
      <c r="N407" s="217"/>
      <c r="O407" s="217"/>
      <c r="P407" s="217"/>
      <c r="Q407" s="217"/>
      <c r="R407" s="217"/>
      <c r="S407" s="217"/>
      <c r="T407" s="218"/>
      <c r="AT407" s="219" t="s">
        <v>172</v>
      </c>
      <c r="AU407" s="219" t="s">
        <v>81</v>
      </c>
      <c r="AV407" s="14" t="s">
        <v>81</v>
      </c>
      <c r="AW407" s="14" t="s">
        <v>34</v>
      </c>
      <c r="AX407" s="14" t="s">
        <v>79</v>
      </c>
      <c r="AY407" s="219" t="s">
        <v>160</v>
      </c>
    </row>
    <row r="408" spans="1:65" s="2" customFormat="1" ht="14.4" customHeight="1">
      <c r="A408" s="37"/>
      <c r="B408" s="38"/>
      <c r="C408" s="181" t="s">
        <v>1005</v>
      </c>
      <c r="D408" s="181" t="s">
        <v>163</v>
      </c>
      <c r="E408" s="182" t="s">
        <v>2591</v>
      </c>
      <c r="F408" s="183" t="s">
        <v>2592</v>
      </c>
      <c r="G408" s="184" t="s">
        <v>274</v>
      </c>
      <c r="H408" s="185">
        <v>28.71</v>
      </c>
      <c r="I408" s="186"/>
      <c r="J408" s="185">
        <f>ROUND(I408*H408,2)</f>
        <v>0</v>
      </c>
      <c r="K408" s="183" t="s">
        <v>167</v>
      </c>
      <c r="L408" s="42"/>
      <c r="M408" s="187" t="s">
        <v>18</v>
      </c>
      <c r="N408" s="188" t="s">
        <v>43</v>
      </c>
      <c r="O408" s="67"/>
      <c r="P408" s="189">
        <f>O408*H408</f>
        <v>0</v>
      </c>
      <c r="Q408" s="189">
        <v>0</v>
      </c>
      <c r="R408" s="189">
        <f>Q408*H408</f>
        <v>0</v>
      </c>
      <c r="S408" s="189">
        <v>0</v>
      </c>
      <c r="T408" s="190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191" t="s">
        <v>168</v>
      </c>
      <c r="AT408" s="191" t="s">
        <v>163</v>
      </c>
      <c r="AU408" s="191" t="s">
        <v>81</v>
      </c>
      <c r="AY408" s="20" t="s">
        <v>160</v>
      </c>
      <c r="BE408" s="192">
        <f>IF(N408="základní",J408,0)</f>
        <v>0</v>
      </c>
      <c r="BF408" s="192">
        <f>IF(N408="snížená",J408,0)</f>
        <v>0</v>
      </c>
      <c r="BG408" s="192">
        <f>IF(N408="zákl. přenesená",J408,0)</f>
        <v>0</v>
      </c>
      <c r="BH408" s="192">
        <f>IF(N408="sníž. přenesená",J408,0)</f>
        <v>0</v>
      </c>
      <c r="BI408" s="192">
        <f>IF(N408="nulová",J408,0)</f>
        <v>0</v>
      </c>
      <c r="BJ408" s="20" t="s">
        <v>79</v>
      </c>
      <c r="BK408" s="192">
        <f>ROUND(I408*H408,2)</f>
        <v>0</v>
      </c>
      <c r="BL408" s="20" t="s">
        <v>168</v>
      </c>
      <c r="BM408" s="191" t="s">
        <v>2847</v>
      </c>
    </row>
    <row r="409" spans="1:65" s="2" customFormat="1">
      <c r="A409" s="37"/>
      <c r="B409" s="38"/>
      <c r="C409" s="39"/>
      <c r="D409" s="193" t="s">
        <v>170</v>
      </c>
      <c r="E409" s="39"/>
      <c r="F409" s="194" t="s">
        <v>2594</v>
      </c>
      <c r="G409" s="39"/>
      <c r="H409" s="39"/>
      <c r="I409" s="195"/>
      <c r="J409" s="39"/>
      <c r="K409" s="39"/>
      <c r="L409" s="42"/>
      <c r="M409" s="196"/>
      <c r="N409" s="197"/>
      <c r="O409" s="67"/>
      <c r="P409" s="67"/>
      <c r="Q409" s="67"/>
      <c r="R409" s="67"/>
      <c r="S409" s="67"/>
      <c r="T409" s="68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20" t="s">
        <v>170</v>
      </c>
      <c r="AU409" s="20" t="s">
        <v>81</v>
      </c>
    </row>
    <row r="410" spans="1:65" s="14" customFormat="1">
      <c r="B410" s="209"/>
      <c r="C410" s="210"/>
      <c r="D410" s="200" t="s">
        <v>172</v>
      </c>
      <c r="E410" s="211" t="s">
        <v>18</v>
      </c>
      <c r="F410" s="212" t="s">
        <v>2848</v>
      </c>
      <c r="G410" s="210"/>
      <c r="H410" s="213">
        <v>28.71</v>
      </c>
      <c r="I410" s="214"/>
      <c r="J410" s="210"/>
      <c r="K410" s="210"/>
      <c r="L410" s="215"/>
      <c r="M410" s="216"/>
      <c r="N410" s="217"/>
      <c r="O410" s="217"/>
      <c r="P410" s="217"/>
      <c r="Q410" s="217"/>
      <c r="R410" s="217"/>
      <c r="S410" s="217"/>
      <c r="T410" s="218"/>
      <c r="AT410" s="219" t="s">
        <v>172</v>
      </c>
      <c r="AU410" s="219" t="s">
        <v>81</v>
      </c>
      <c r="AV410" s="14" t="s">
        <v>81</v>
      </c>
      <c r="AW410" s="14" t="s">
        <v>34</v>
      </c>
      <c r="AX410" s="14" t="s">
        <v>79</v>
      </c>
      <c r="AY410" s="219" t="s">
        <v>160</v>
      </c>
    </row>
    <row r="411" spans="1:65" s="2" customFormat="1" ht="14.4" customHeight="1">
      <c r="A411" s="37"/>
      <c r="B411" s="38"/>
      <c r="C411" s="181" t="s">
        <v>1010</v>
      </c>
      <c r="D411" s="181" t="s">
        <v>163</v>
      </c>
      <c r="E411" s="182" t="s">
        <v>323</v>
      </c>
      <c r="F411" s="183" t="s">
        <v>324</v>
      </c>
      <c r="G411" s="184" t="s">
        <v>274</v>
      </c>
      <c r="H411" s="185">
        <v>8.85</v>
      </c>
      <c r="I411" s="186"/>
      <c r="J411" s="185">
        <f>ROUND(I411*H411,2)</f>
        <v>0</v>
      </c>
      <c r="K411" s="183" t="s">
        <v>167</v>
      </c>
      <c r="L411" s="42"/>
      <c r="M411" s="187" t="s">
        <v>18</v>
      </c>
      <c r="N411" s="188" t="s">
        <v>43</v>
      </c>
      <c r="O411" s="67"/>
      <c r="P411" s="189">
        <f>O411*H411</f>
        <v>0</v>
      </c>
      <c r="Q411" s="189">
        <v>0</v>
      </c>
      <c r="R411" s="189">
        <f>Q411*H411</f>
        <v>0</v>
      </c>
      <c r="S411" s="189">
        <v>0</v>
      </c>
      <c r="T411" s="190">
        <f>S411*H411</f>
        <v>0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191" t="s">
        <v>168</v>
      </c>
      <c r="AT411" s="191" t="s">
        <v>163</v>
      </c>
      <c r="AU411" s="191" t="s">
        <v>81</v>
      </c>
      <c r="AY411" s="20" t="s">
        <v>160</v>
      </c>
      <c r="BE411" s="192">
        <f>IF(N411="základní",J411,0)</f>
        <v>0</v>
      </c>
      <c r="BF411" s="192">
        <f>IF(N411="snížená",J411,0)</f>
        <v>0</v>
      </c>
      <c r="BG411" s="192">
        <f>IF(N411="zákl. přenesená",J411,0)</f>
        <v>0</v>
      </c>
      <c r="BH411" s="192">
        <f>IF(N411="sníž. přenesená",J411,0)</f>
        <v>0</v>
      </c>
      <c r="BI411" s="192">
        <f>IF(N411="nulová",J411,0)</f>
        <v>0</v>
      </c>
      <c r="BJ411" s="20" t="s">
        <v>79</v>
      </c>
      <c r="BK411" s="192">
        <f>ROUND(I411*H411,2)</f>
        <v>0</v>
      </c>
      <c r="BL411" s="20" t="s">
        <v>168</v>
      </c>
      <c r="BM411" s="191" t="s">
        <v>2849</v>
      </c>
    </row>
    <row r="412" spans="1:65" s="2" customFormat="1">
      <c r="A412" s="37"/>
      <c r="B412" s="38"/>
      <c r="C412" s="39"/>
      <c r="D412" s="193" t="s">
        <v>170</v>
      </c>
      <c r="E412" s="39"/>
      <c r="F412" s="194" t="s">
        <v>326</v>
      </c>
      <c r="G412" s="39"/>
      <c r="H412" s="39"/>
      <c r="I412" s="195"/>
      <c r="J412" s="39"/>
      <c r="K412" s="39"/>
      <c r="L412" s="42"/>
      <c r="M412" s="196"/>
      <c r="N412" s="197"/>
      <c r="O412" s="67"/>
      <c r="P412" s="67"/>
      <c r="Q412" s="67"/>
      <c r="R412" s="67"/>
      <c r="S412" s="67"/>
      <c r="T412" s="68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T412" s="20" t="s">
        <v>170</v>
      </c>
      <c r="AU412" s="20" t="s">
        <v>81</v>
      </c>
    </row>
    <row r="413" spans="1:65" s="14" customFormat="1">
      <c r="B413" s="209"/>
      <c r="C413" s="210"/>
      <c r="D413" s="200" t="s">
        <v>172</v>
      </c>
      <c r="E413" s="211" t="s">
        <v>18</v>
      </c>
      <c r="F413" s="212" t="s">
        <v>2850</v>
      </c>
      <c r="G413" s="210"/>
      <c r="H413" s="213">
        <v>8.85</v>
      </c>
      <c r="I413" s="214"/>
      <c r="J413" s="210"/>
      <c r="K413" s="210"/>
      <c r="L413" s="215"/>
      <c r="M413" s="216"/>
      <c r="N413" s="217"/>
      <c r="O413" s="217"/>
      <c r="P413" s="217"/>
      <c r="Q413" s="217"/>
      <c r="R413" s="217"/>
      <c r="S413" s="217"/>
      <c r="T413" s="218"/>
      <c r="AT413" s="219" t="s">
        <v>172</v>
      </c>
      <c r="AU413" s="219" t="s">
        <v>81</v>
      </c>
      <c r="AV413" s="14" t="s">
        <v>81</v>
      </c>
      <c r="AW413" s="14" t="s">
        <v>34</v>
      </c>
      <c r="AX413" s="14" t="s">
        <v>79</v>
      </c>
      <c r="AY413" s="219" t="s">
        <v>160</v>
      </c>
    </row>
    <row r="414" spans="1:65" s="2" customFormat="1" ht="22.2" customHeight="1">
      <c r="A414" s="37"/>
      <c r="B414" s="38"/>
      <c r="C414" s="181" t="s">
        <v>1015</v>
      </c>
      <c r="D414" s="181" t="s">
        <v>163</v>
      </c>
      <c r="E414" s="182" t="s">
        <v>2598</v>
      </c>
      <c r="F414" s="183" t="s">
        <v>352</v>
      </c>
      <c r="G414" s="184" t="s">
        <v>274</v>
      </c>
      <c r="H414" s="185">
        <v>8.85</v>
      </c>
      <c r="I414" s="186"/>
      <c r="J414" s="185">
        <f>ROUND(I414*H414,2)</f>
        <v>0</v>
      </c>
      <c r="K414" s="183" t="s">
        <v>167</v>
      </c>
      <c r="L414" s="42"/>
      <c r="M414" s="187" t="s">
        <v>18</v>
      </c>
      <c r="N414" s="188" t="s">
        <v>43</v>
      </c>
      <c r="O414" s="67"/>
      <c r="P414" s="189">
        <f>O414*H414</f>
        <v>0</v>
      </c>
      <c r="Q414" s="189">
        <v>0</v>
      </c>
      <c r="R414" s="189">
        <f>Q414*H414</f>
        <v>0</v>
      </c>
      <c r="S414" s="189">
        <v>0</v>
      </c>
      <c r="T414" s="190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191" t="s">
        <v>168</v>
      </c>
      <c r="AT414" s="191" t="s">
        <v>163</v>
      </c>
      <c r="AU414" s="191" t="s">
        <v>81</v>
      </c>
      <c r="AY414" s="20" t="s">
        <v>160</v>
      </c>
      <c r="BE414" s="192">
        <f>IF(N414="základní",J414,0)</f>
        <v>0</v>
      </c>
      <c r="BF414" s="192">
        <f>IF(N414="snížená",J414,0)</f>
        <v>0</v>
      </c>
      <c r="BG414" s="192">
        <f>IF(N414="zákl. přenesená",J414,0)</f>
        <v>0</v>
      </c>
      <c r="BH414" s="192">
        <f>IF(N414="sníž. přenesená",J414,0)</f>
        <v>0</v>
      </c>
      <c r="BI414" s="192">
        <f>IF(N414="nulová",J414,0)</f>
        <v>0</v>
      </c>
      <c r="BJ414" s="20" t="s">
        <v>79</v>
      </c>
      <c r="BK414" s="192">
        <f>ROUND(I414*H414,2)</f>
        <v>0</v>
      </c>
      <c r="BL414" s="20" t="s">
        <v>168</v>
      </c>
      <c r="BM414" s="191" t="s">
        <v>2851</v>
      </c>
    </row>
    <row r="415" spans="1:65" s="2" customFormat="1">
      <c r="A415" s="37"/>
      <c r="B415" s="38"/>
      <c r="C415" s="39"/>
      <c r="D415" s="193" t="s">
        <v>170</v>
      </c>
      <c r="E415" s="39"/>
      <c r="F415" s="194" t="s">
        <v>2600</v>
      </c>
      <c r="G415" s="39"/>
      <c r="H415" s="39"/>
      <c r="I415" s="195"/>
      <c r="J415" s="39"/>
      <c r="K415" s="39"/>
      <c r="L415" s="42"/>
      <c r="M415" s="196"/>
      <c r="N415" s="197"/>
      <c r="O415" s="67"/>
      <c r="P415" s="67"/>
      <c r="Q415" s="67"/>
      <c r="R415" s="67"/>
      <c r="S415" s="67"/>
      <c r="T415" s="68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T415" s="20" t="s">
        <v>170</v>
      </c>
      <c r="AU415" s="20" t="s">
        <v>81</v>
      </c>
    </row>
    <row r="416" spans="1:65" s="14" customFormat="1">
      <c r="B416" s="209"/>
      <c r="C416" s="210"/>
      <c r="D416" s="200" t="s">
        <v>172</v>
      </c>
      <c r="E416" s="211" t="s">
        <v>18</v>
      </c>
      <c r="F416" s="212" t="s">
        <v>2850</v>
      </c>
      <c r="G416" s="210"/>
      <c r="H416" s="213">
        <v>8.85</v>
      </c>
      <c r="I416" s="214"/>
      <c r="J416" s="210"/>
      <c r="K416" s="210"/>
      <c r="L416" s="215"/>
      <c r="M416" s="216"/>
      <c r="N416" s="217"/>
      <c r="O416" s="217"/>
      <c r="P416" s="217"/>
      <c r="Q416" s="217"/>
      <c r="R416" s="217"/>
      <c r="S416" s="217"/>
      <c r="T416" s="218"/>
      <c r="AT416" s="219" t="s">
        <v>172</v>
      </c>
      <c r="AU416" s="219" t="s">
        <v>81</v>
      </c>
      <c r="AV416" s="14" t="s">
        <v>81</v>
      </c>
      <c r="AW416" s="14" t="s">
        <v>34</v>
      </c>
      <c r="AX416" s="14" t="s">
        <v>79</v>
      </c>
      <c r="AY416" s="219" t="s">
        <v>160</v>
      </c>
    </row>
    <row r="417" spans="1:65" s="2" customFormat="1" ht="22.2" customHeight="1">
      <c r="A417" s="37"/>
      <c r="B417" s="38"/>
      <c r="C417" s="181" t="s">
        <v>1019</v>
      </c>
      <c r="D417" s="181" t="s">
        <v>163</v>
      </c>
      <c r="E417" s="182" t="s">
        <v>2606</v>
      </c>
      <c r="F417" s="183" t="s">
        <v>629</v>
      </c>
      <c r="G417" s="184" t="s">
        <v>274</v>
      </c>
      <c r="H417" s="185">
        <v>28.71</v>
      </c>
      <c r="I417" s="186"/>
      <c r="J417" s="185">
        <f>ROUND(I417*H417,2)</f>
        <v>0</v>
      </c>
      <c r="K417" s="183" t="s">
        <v>167</v>
      </c>
      <c r="L417" s="42"/>
      <c r="M417" s="187" t="s">
        <v>18</v>
      </c>
      <c r="N417" s="188" t="s">
        <v>43</v>
      </c>
      <c r="O417" s="67"/>
      <c r="P417" s="189">
        <f>O417*H417</f>
        <v>0</v>
      </c>
      <c r="Q417" s="189">
        <v>0</v>
      </c>
      <c r="R417" s="189">
        <f>Q417*H417</f>
        <v>0</v>
      </c>
      <c r="S417" s="189">
        <v>0</v>
      </c>
      <c r="T417" s="190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191" t="s">
        <v>168</v>
      </c>
      <c r="AT417" s="191" t="s">
        <v>163</v>
      </c>
      <c r="AU417" s="191" t="s">
        <v>81</v>
      </c>
      <c r="AY417" s="20" t="s">
        <v>160</v>
      </c>
      <c r="BE417" s="192">
        <f>IF(N417="základní",J417,0)</f>
        <v>0</v>
      </c>
      <c r="BF417" s="192">
        <f>IF(N417="snížená",J417,0)</f>
        <v>0</v>
      </c>
      <c r="BG417" s="192">
        <f>IF(N417="zákl. přenesená",J417,0)</f>
        <v>0</v>
      </c>
      <c r="BH417" s="192">
        <f>IF(N417="sníž. přenesená",J417,0)</f>
        <v>0</v>
      </c>
      <c r="BI417" s="192">
        <f>IF(N417="nulová",J417,0)</f>
        <v>0</v>
      </c>
      <c r="BJ417" s="20" t="s">
        <v>79</v>
      </c>
      <c r="BK417" s="192">
        <f>ROUND(I417*H417,2)</f>
        <v>0</v>
      </c>
      <c r="BL417" s="20" t="s">
        <v>168</v>
      </c>
      <c r="BM417" s="191" t="s">
        <v>2852</v>
      </c>
    </row>
    <row r="418" spans="1:65" s="2" customFormat="1">
      <c r="A418" s="37"/>
      <c r="B418" s="38"/>
      <c r="C418" s="39"/>
      <c r="D418" s="193" t="s">
        <v>170</v>
      </c>
      <c r="E418" s="39"/>
      <c r="F418" s="194" t="s">
        <v>2608</v>
      </c>
      <c r="G418" s="39"/>
      <c r="H418" s="39"/>
      <c r="I418" s="195"/>
      <c r="J418" s="39"/>
      <c r="K418" s="39"/>
      <c r="L418" s="42"/>
      <c r="M418" s="196"/>
      <c r="N418" s="197"/>
      <c r="O418" s="67"/>
      <c r="P418" s="67"/>
      <c r="Q418" s="67"/>
      <c r="R418" s="67"/>
      <c r="S418" s="67"/>
      <c r="T418" s="68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T418" s="20" t="s">
        <v>170</v>
      </c>
      <c r="AU418" s="20" t="s">
        <v>81</v>
      </c>
    </row>
    <row r="419" spans="1:65" s="14" customFormat="1">
      <c r="B419" s="209"/>
      <c r="C419" s="210"/>
      <c r="D419" s="200" t="s">
        <v>172</v>
      </c>
      <c r="E419" s="211" t="s">
        <v>18</v>
      </c>
      <c r="F419" s="212" t="s">
        <v>2848</v>
      </c>
      <c r="G419" s="210"/>
      <c r="H419" s="213">
        <v>28.71</v>
      </c>
      <c r="I419" s="214"/>
      <c r="J419" s="210"/>
      <c r="K419" s="210"/>
      <c r="L419" s="215"/>
      <c r="M419" s="216"/>
      <c r="N419" s="217"/>
      <c r="O419" s="217"/>
      <c r="P419" s="217"/>
      <c r="Q419" s="217"/>
      <c r="R419" s="217"/>
      <c r="S419" s="217"/>
      <c r="T419" s="218"/>
      <c r="AT419" s="219" t="s">
        <v>172</v>
      </c>
      <c r="AU419" s="219" t="s">
        <v>81</v>
      </c>
      <c r="AV419" s="14" t="s">
        <v>81</v>
      </c>
      <c r="AW419" s="14" t="s">
        <v>34</v>
      </c>
      <c r="AX419" s="14" t="s">
        <v>79</v>
      </c>
      <c r="AY419" s="219" t="s">
        <v>160</v>
      </c>
    </row>
    <row r="420" spans="1:65" s="2" customFormat="1" ht="22.2" customHeight="1">
      <c r="A420" s="37"/>
      <c r="B420" s="38"/>
      <c r="C420" s="181" t="s">
        <v>1024</v>
      </c>
      <c r="D420" s="181" t="s">
        <v>163</v>
      </c>
      <c r="E420" s="182" t="s">
        <v>2853</v>
      </c>
      <c r="F420" s="183" t="s">
        <v>2854</v>
      </c>
      <c r="G420" s="184" t="s">
        <v>274</v>
      </c>
      <c r="H420" s="185">
        <v>4.92</v>
      </c>
      <c r="I420" s="186"/>
      <c r="J420" s="185">
        <f>ROUND(I420*H420,2)</f>
        <v>0</v>
      </c>
      <c r="K420" s="183" t="s">
        <v>167</v>
      </c>
      <c r="L420" s="42"/>
      <c r="M420" s="187" t="s">
        <v>18</v>
      </c>
      <c r="N420" s="188" t="s">
        <v>43</v>
      </c>
      <c r="O420" s="67"/>
      <c r="P420" s="189">
        <f>O420*H420</f>
        <v>0</v>
      </c>
      <c r="Q420" s="189">
        <v>0</v>
      </c>
      <c r="R420" s="189">
        <f>Q420*H420</f>
        <v>0</v>
      </c>
      <c r="S420" s="189">
        <v>0</v>
      </c>
      <c r="T420" s="190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191" t="s">
        <v>168</v>
      </c>
      <c r="AT420" s="191" t="s">
        <v>163</v>
      </c>
      <c r="AU420" s="191" t="s">
        <v>81</v>
      </c>
      <c r="AY420" s="20" t="s">
        <v>160</v>
      </c>
      <c r="BE420" s="192">
        <f>IF(N420="základní",J420,0)</f>
        <v>0</v>
      </c>
      <c r="BF420" s="192">
        <f>IF(N420="snížená",J420,0)</f>
        <v>0</v>
      </c>
      <c r="BG420" s="192">
        <f>IF(N420="zákl. přenesená",J420,0)</f>
        <v>0</v>
      </c>
      <c r="BH420" s="192">
        <f>IF(N420="sníž. přenesená",J420,0)</f>
        <v>0</v>
      </c>
      <c r="BI420" s="192">
        <f>IF(N420="nulová",J420,0)</f>
        <v>0</v>
      </c>
      <c r="BJ420" s="20" t="s">
        <v>79</v>
      </c>
      <c r="BK420" s="192">
        <f>ROUND(I420*H420,2)</f>
        <v>0</v>
      </c>
      <c r="BL420" s="20" t="s">
        <v>168</v>
      </c>
      <c r="BM420" s="191" t="s">
        <v>2855</v>
      </c>
    </row>
    <row r="421" spans="1:65" s="2" customFormat="1">
      <c r="A421" s="37"/>
      <c r="B421" s="38"/>
      <c r="C421" s="39"/>
      <c r="D421" s="193" t="s">
        <v>170</v>
      </c>
      <c r="E421" s="39"/>
      <c r="F421" s="194" t="s">
        <v>2856</v>
      </c>
      <c r="G421" s="39"/>
      <c r="H421" s="39"/>
      <c r="I421" s="195"/>
      <c r="J421" s="39"/>
      <c r="K421" s="39"/>
      <c r="L421" s="42"/>
      <c r="M421" s="196"/>
      <c r="N421" s="197"/>
      <c r="O421" s="67"/>
      <c r="P421" s="67"/>
      <c r="Q421" s="67"/>
      <c r="R421" s="67"/>
      <c r="S421" s="67"/>
      <c r="T421" s="68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T421" s="20" t="s">
        <v>170</v>
      </c>
      <c r="AU421" s="20" t="s">
        <v>81</v>
      </c>
    </row>
    <row r="422" spans="1:65" s="14" customFormat="1">
      <c r="B422" s="209"/>
      <c r="C422" s="210"/>
      <c r="D422" s="200" t="s">
        <v>172</v>
      </c>
      <c r="E422" s="211" t="s">
        <v>18</v>
      </c>
      <c r="F422" s="212" t="s">
        <v>2857</v>
      </c>
      <c r="G422" s="210"/>
      <c r="H422" s="213">
        <v>4.92</v>
      </c>
      <c r="I422" s="214"/>
      <c r="J422" s="210"/>
      <c r="K422" s="210"/>
      <c r="L422" s="215"/>
      <c r="M422" s="216"/>
      <c r="N422" s="217"/>
      <c r="O422" s="217"/>
      <c r="P422" s="217"/>
      <c r="Q422" s="217"/>
      <c r="R422" s="217"/>
      <c r="S422" s="217"/>
      <c r="T422" s="218"/>
      <c r="AT422" s="219" t="s">
        <v>172</v>
      </c>
      <c r="AU422" s="219" t="s">
        <v>81</v>
      </c>
      <c r="AV422" s="14" t="s">
        <v>81</v>
      </c>
      <c r="AW422" s="14" t="s">
        <v>34</v>
      </c>
      <c r="AX422" s="14" t="s">
        <v>79</v>
      </c>
      <c r="AY422" s="219" t="s">
        <v>160</v>
      </c>
    </row>
    <row r="423" spans="1:65" s="12" customFormat="1" ht="22.8" customHeight="1">
      <c r="B423" s="165"/>
      <c r="C423" s="166"/>
      <c r="D423" s="167" t="s">
        <v>71</v>
      </c>
      <c r="E423" s="179" t="s">
        <v>1382</v>
      </c>
      <c r="F423" s="179" t="s">
        <v>1383</v>
      </c>
      <c r="G423" s="166"/>
      <c r="H423" s="166"/>
      <c r="I423" s="169"/>
      <c r="J423" s="180">
        <f>BK423</f>
        <v>0</v>
      </c>
      <c r="K423" s="166"/>
      <c r="L423" s="171"/>
      <c r="M423" s="172"/>
      <c r="N423" s="173"/>
      <c r="O423" s="173"/>
      <c r="P423" s="174">
        <f>SUM(P424:P425)</f>
        <v>0</v>
      </c>
      <c r="Q423" s="173"/>
      <c r="R423" s="174">
        <f>SUM(R424:R425)</f>
        <v>0</v>
      </c>
      <c r="S423" s="173"/>
      <c r="T423" s="175">
        <f>SUM(T424:T425)</f>
        <v>0</v>
      </c>
      <c r="AR423" s="176" t="s">
        <v>79</v>
      </c>
      <c r="AT423" s="177" t="s">
        <v>71</v>
      </c>
      <c r="AU423" s="177" t="s">
        <v>79</v>
      </c>
      <c r="AY423" s="176" t="s">
        <v>160</v>
      </c>
      <c r="BK423" s="178">
        <f>SUM(BK424:BK425)</f>
        <v>0</v>
      </c>
    </row>
    <row r="424" spans="1:65" s="2" customFormat="1" ht="22.2" customHeight="1">
      <c r="A424" s="37"/>
      <c r="B424" s="38"/>
      <c r="C424" s="181" t="s">
        <v>1028</v>
      </c>
      <c r="D424" s="181" t="s">
        <v>163</v>
      </c>
      <c r="E424" s="182" t="s">
        <v>2609</v>
      </c>
      <c r="F424" s="183" t="s">
        <v>2610</v>
      </c>
      <c r="G424" s="184" t="s">
        <v>274</v>
      </c>
      <c r="H424" s="185">
        <v>15.13</v>
      </c>
      <c r="I424" s="186"/>
      <c r="J424" s="185">
        <f>ROUND(I424*H424,2)</f>
        <v>0</v>
      </c>
      <c r="K424" s="183" t="s">
        <v>167</v>
      </c>
      <c r="L424" s="42"/>
      <c r="M424" s="187" t="s">
        <v>18</v>
      </c>
      <c r="N424" s="188" t="s">
        <v>43</v>
      </c>
      <c r="O424" s="67"/>
      <c r="P424" s="189">
        <f>O424*H424</f>
        <v>0</v>
      </c>
      <c r="Q424" s="189">
        <v>0</v>
      </c>
      <c r="R424" s="189">
        <f>Q424*H424</f>
        <v>0</v>
      </c>
      <c r="S424" s="189">
        <v>0</v>
      </c>
      <c r="T424" s="190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191" t="s">
        <v>168</v>
      </c>
      <c r="AT424" s="191" t="s">
        <v>163</v>
      </c>
      <c r="AU424" s="191" t="s">
        <v>81</v>
      </c>
      <c r="AY424" s="20" t="s">
        <v>160</v>
      </c>
      <c r="BE424" s="192">
        <f>IF(N424="základní",J424,0)</f>
        <v>0</v>
      </c>
      <c r="BF424" s="192">
        <f>IF(N424="snížená",J424,0)</f>
        <v>0</v>
      </c>
      <c r="BG424" s="192">
        <f>IF(N424="zákl. přenesená",J424,0)</f>
        <v>0</v>
      </c>
      <c r="BH424" s="192">
        <f>IF(N424="sníž. přenesená",J424,0)</f>
        <v>0</v>
      </c>
      <c r="BI424" s="192">
        <f>IF(N424="nulová",J424,0)</f>
        <v>0</v>
      </c>
      <c r="BJ424" s="20" t="s">
        <v>79</v>
      </c>
      <c r="BK424" s="192">
        <f>ROUND(I424*H424,2)</f>
        <v>0</v>
      </c>
      <c r="BL424" s="20" t="s">
        <v>168</v>
      </c>
      <c r="BM424" s="191" t="s">
        <v>2858</v>
      </c>
    </row>
    <row r="425" spans="1:65" s="2" customFormat="1">
      <c r="A425" s="37"/>
      <c r="B425" s="38"/>
      <c r="C425" s="39"/>
      <c r="D425" s="193" t="s">
        <v>170</v>
      </c>
      <c r="E425" s="39"/>
      <c r="F425" s="194" t="s">
        <v>2612</v>
      </c>
      <c r="G425" s="39"/>
      <c r="H425" s="39"/>
      <c r="I425" s="195"/>
      <c r="J425" s="39"/>
      <c r="K425" s="39"/>
      <c r="L425" s="42"/>
      <c r="M425" s="259"/>
      <c r="N425" s="260"/>
      <c r="O425" s="256"/>
      <c r="P425" s="256"/>
      <c r="Q425" s="256"/>
      <c r="R425" s="256"/>
      <c r="S425" s="256"/>
      <c r="T425" s="261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20" t="s">
        <v>170</v>
      </c>
      <c r="AU425" s="20" t="s">
        <v>81</v>
      </c>
    </row>
    <row r="426" spans="1:65" s="2" customFormat="1" ht="6.9" customHeight="1">
      <c r="A426" s="37"/>
      <c r="B426" s="50"/>
      <c r="C426" s="51"/>
      <c r="D426" s="51"/>
      <c r="E426" s="51"/>
      <c r="F426" s="51"/>
      <c r="G426" s="51"/>
      <c r="H426" s="51"/>
      <c r="I426" s="51"/>
      <c r="J426" s="51"/>
      <c r="K426" s="51"/>
      <c r="L426" s="42"/>
      <c r="M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</sheetData>
  <sheetProtection algorithmName="SHA-512" hashValue="A0FqCvNCRAFX/pWBcUb1Hsh5btiQeQ3AK3KuT9+s21N3rCrOKq05HKX3Y4xd0CIuY59yYM0nlGI/GY2kHs/n3g==" saltValue="+4XbeRnulzb6T4v2uzU+ellLtmtQM53sMD4nf5NsXgpl7Ix++4R82O0lDE46Ui3FyhiNpBP9nPyKvq+gm3SUdQ==" spinCount="100000" sheet="1" objects="1" scenarios="1" formatColumns="0" formatRows="0" autoFilter="0"/>
  <autoFilter ref="C86:K425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/>
    <hyperlink ref="F96" r:id="rId2"/>
    <hyperlink ref="F102" r:id="rId3"/>
    <hyperlink ref="F108" r:id="rId4"/>
    <hyperlink ref="F115" r:id="rId5"/>
    <hyperlink ref="F121" r:id="rId6"/>
    <hyperlink ref="F127" r:id="rId7"/>
    <hyperlink ref="F133" r:id="rId8"/>
    <hyperlink ref="F137" r:id="rId9"/>
    <hyperlink ref="F140" r:id="rId10"/>
    <hyperlink ref="F143" r:id="rId11"/>
    <hyperlink ref="F148" r:id="rId12"/>
    <hyperlink ref="F153" r:id="rId13"/>
    <hyperlink ref="F166" r:id="rId14"/>
    <hyperlink ref="F172" r:id="rId15"/>
    <hyperlink ref="F177" r:id="rId16"/>
    <hyperlink ref="F183" r:id="rId17"/>
    <hyperlink ref="F186" r:id="rId18"/>
    <hyperlink ref="F194" r:id="rId19"/>
    <hyperlink ref="F199" r:id="rId20"/>
    <hyperlink ref="F205" r:id="rId21"/>
    <hyperlink ref="F210" r:id="rId22"/>
    <hyperlink ref="F215" r:id="rId23"/>
    <hyperlink ref="F220" r:id="rId24"/>
    <hyperlink ref="F224" r:id="rId25"/>
    <hyperlink ref="F228" r:id="rId26"/>
    <hyperlink ref="F237" r:id="rId27"/>
    <hyperlink ref="F253" r:id="rId28"/>
    <hyperlink ref="F259" r:id="rId29"/>
    <hyperlink ref="F264" r:id="rId30"/>
    <hyperlink ref="F269" r:id="rId31"/>
    <hyperlink ref="F280" r:id="rId32"/>
    <hyperlink ref="F289" r:id="rId33"/>
    <hyperlink ref="F296" r:id="rId34"/>
    <hyperlink ref="F302" r:id="rId35"/>
    <hyperlink ref="F316" r:id="rId36"/>
    <hyperlink ref="F321" r:id="rId37"/>
    <hyperlink ref="F326" r:id="rId38"/>
    <hyperlink ref="F329" r:id="rId39"/>
    <hyperlink ref="F334" r:id="rId40"/>
    <hyperlink ref="F343" r:id="rId41"/>
    <hyperlink ref="F347" r:id="rId42"/>
    <hyperlink ref="F350" r:id="rId43"/>
    <hyperlink ref="F354" r:id="rId44"/>
    <hyperlink ref="F361" r:id="rId45"/>
    <hyperlink ref="F365" r:id="rId46"/>
    <hyperlink ref="F369" r:id="rId47"/>
    <hyperlink ref="F373" r:id="rId48"/>
    <hyperlink ref="F376" r:id="rId49"/>
    <hyperlink ref="F380" r:id="rId50"/>
    <hyperlink ref="F393" r:id="rId51"/>
    <hyperlink ref="F397" r:id="rId52"/>
    <hyperlink ref="F405" r:id="rId53"/>
    <hyperlink ref="F409" r:id="rId54"/>
    <hyperlink ref="F412" r:id="rId55"/>
    <hyperlink ref="F415" r:id="rId56"/>
    <hyperlink ref="F418" r:id="rId57"/>
    <hyperlink ref="F421" r:id="rId58"/>
    <hyperlink ref="F425" r:id="rId5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7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101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2" customFormat="1" ht="12" customHeight="1">
      <c r="A8" s="37"/>
      <c r="B8" s="42"/>
      <c r="C8" s="37"/>
      <c r="D8" s="115" t="s">
        <v>126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99" t="s">
        <v>2859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17</v>
      </c>
      <c r="E11" s="37"/>
      <c r="F11" s="106" t="s">
        <v>18</v>
      </c>
      <c r="G11" s="37"/>
      <c r="H11" s="37"/>
      <c r="I11" s="115" t="s">
        <v>19</v>
      </c>
      <c r="J11" s="106" t="s">
        <v>18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20</v>
      </c>
      <c r="E12" s="37"/>
      <c r="F12" s="106" t="s">
        <v>21</v>
      </c>
      <c r="G12" s="37"/>
      <c r="H12" s="37"/>
      <c r="I12" s="115" t="s">
        <v>22</v>
      </c>
      <c r="J12" s="117" t="str">
        <f>'Rekapitulace stavby'!AN8</f>
        <v>19. 9. 2024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24</v>
      </c>
      <c r="E14" s="37"/>
      <c r="F14" s="37"/>
      <c r="G14" s="37"/>
      <c r="H14" s="37"/>
      <c r="I14" s="115" t="s">
        <v>25</v>
      </c>
      <c r="J14" s="106" t="s">
        <v>26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27</v>
      </c>
      <c r="F15" s="37"/>
      <c r="G15" s="37"/>
      <c r="H15" s="37"/>
      <c r="I15" s="115" t="s">
        <v>28</v>
      </c>
      <c r="J15" s="106" t="s">
        <v>18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29</v>
      </c>
      <c r="E17" s="37"/>
      <c r="F17" s="37"/>
      <c r="G17" s="37"/>
      <c r="H17" s="37"/>
      <c r="I17" s="115" t="s">
        <v>25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400" t="str">
        <f>'Rekapitulace stavby'!E14</f>
        <v>Vyplň údaj</v>
      </c>
      <c r="F18" s="401"/>
      <c r="G18" s="401"/>
      <c r="H18" s="401"/>
      <c r="I18" s="115" t="s">
        <v>28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31</v>
      </c>
      <c r="E20" s="37"/>
      <c r="F20" s="37"/>
      <c r="G20" s="37"/>
      <c r="H20" s="37"/>
      <c r="I20" s="115" t="s">
        <v>25</v>
      </c>
      <c r="J20" s="106" t="s">
        <v>32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33</v>
      </c>
      <c r="F21" s="37"/>
      <c r="G21" s="37"/>
      <c r="H21" s="37"/>
      <c r="I21" s="115" t="s">
        <v>28</v>
      </c>
      <c r="J21" s="106" t="s">
        <v>18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35</v>
      </c>
      <c r="E23" s="37"/>
      <c r="F23" s="37"/>
      <c r="G23" s="37"/>
      <c r="H23" s="37"/>
      <c r="I23" s="115" t="s">
        <v>25</v>
      </c>
      <c r="J23" s="106" t="s">
        <v>32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33</v>
      </c>
      <c r="F24" s="37"/>
      <c r="G24" s="37"/>
      <c r="H24" s="37"/>
      <c r="I24" s="115" t="s">
        <v>28</v>
      </c>
      <c r="J24" s="106" t="s">
        <v>18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36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8"/>
      <c r="B27" s="119"/>
      <c r="C27" s="118"/>
      <c r="D27" s="118"/>
      <c r="E27" s="402" t="s">
        <v>18</v>
      </c>
      <c r="F27" s="402"/>
      <c r="G27" s="402"/>
      <c r="H27" s="40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38</v>
      </c>
      <c r="E30" s="37"/>
      <c r="F30" s="37"/>
      <c r="G30" s="37"/>
      <c r="H30" s="37"/>
      <c r="I30" s="37"/>
      <c r="J30" s="123">
        <f>ROUND(J85,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24" t="s">
        <v>40</v>
      </c>
      <c r="G32" s="37"/>
      <c r="H32" s="37"/>
      <c r="I32" s="124" t="s">
        <v>39</v>
      </c>
      <c r="J32" s="124" t="s">
        <v>41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25" t="s">
        <v>42</v>
      </c>
      <c r="E33" s="115" t="s">
        <v>43</v>
      </c>
      <c r="F33" s="126">
        <f>ROUND((SUM(BE85:BE196)),  2)</f>
        <v>0</v>
      </c>
      <c r="G33" s="37"/>
      <c r="H33" s="37"/>
      <c r="I33" s="127">
        <v>0.21</v>
      </c>
      <c r="J33" s="126">
        <f>ROUND(((SUM(BE85:BE196))*I33),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15" t="s">
        <v>44</v>
      </c>
      <c r="F34" s="126">
        <f>ROUND((SUM(BF85:BF196)),  2)</f>
        <v>0</v>
      </c>
      <c r="G34" s="37"/>
      <c r="H34" s="37"/>
      <c r="I34" s="127">
        <v>0.12</v>
      </c>
      <c r="J34" s="126">
        <f>ROUND(((SUM(BF85:BF196))*I34),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15" t="s">
        <v>45</v>
      </c>
      <c r="F35" s="126">
        <f>ROUND((SUM(BG85:BG196)),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15" t="s">
        <v>46</v>
      </c>
      <c r="F36" s="126">
        <f>ROUND((SUM(BH85:BH196)),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47</v>
      </c>
      <c r="F37" s="126">
        <f>ROUND((SUM(BI85:BI196)),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48</v>
      </c>
      <c r="E39" s="130"/>
      <c r="F39" s="130"/>
      <c r="G39" s="131" t="s">
        <v>49</v>
      </c>
      <c r="H39" s="132" t="s">
        <v>50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130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4.4" customHeight="1">
      <c r="A48" s="37"/>
      <c r="B48" s="38"/>
      <c r="C48" s="39"/>
      <c r="D48" s="39"/>
      <c r="E48" s="394" t="str">
        <f>E7</f>
        <v>Stod – ÚV III – doplnění technologického stupně úpravy vody</v>
      </c>
      <c r="F48" s="395"/>
      <c r="G48" s="395"/>
      <c r="H48" s="395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126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89" t="str">
        <f>E9</f>
        <v>SO 04 - Oplocení VDJ</v>
      </c>
      <c r="F50" s="393"/>
      <c r="G50" s="393"/>
      <c r="H50" s="393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Stod</v>
      </c>
      <c r="G52" s="39"/>
      <c r="H52" s="39"/>
      <c r="I52" s="32" t="s">
        <v>22</v>
      </c>
      <c r="J52" s="62" t="str">
        <f>IF(J12="","",J12)</f>
        <v>19. 9. 2024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26.4" customHeight="1">
      <c r="A54" s="37"/>
      <c r="B54" s="38"/>
      <c r="C54" s="32" t="s">
        <v>24</v>
      </c>
      <c r="D54" s="39"/>
      <c r="E54" s="39"/>
      <c r="F54" s="30" t="str">
        <f>E15</f>
        <v>Město Stod</v>
      </c>
      <c r="G54" s="39"/>
      <c r="H54" s="39"/>
      <c r="I54" s="32" t="s">
        <v>31</v>
      </c>
      <c r="J54" s="35" t="str">
        <f>E21</f>
        <v>Vodohospodářský podnik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26.4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35</v>
      </c>
      <c r="J55" s="35" t="str">
        <f>E24</f>
        <v>Vodohospodářský podnik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131</v>
      </c>
      <c r="D57" s="140"/>
      <c r="E57" s="140"/>
      <c r="F57" s="140"/>
      <c r="G57" s="140"/>
      <c r="H57" s="140"/>
      <c r="I57" s="140"/>
      <c r="J57" s="141" t="s">
        <v>132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42" t="s">
        <v>70</v>
      </c>
      <c r="D59" s="39"/>
      <c r="E59" s="39"/>
      <c r="F59" s="39"/>
      <c r="G59" s="39"/>
      <c r="H59" s="39"/>
      <c r="I59" s="39"/>
      <c r="J59" s="80">
        <f>J85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133</v>
      </c>
    </row>
    <row r="60" spans="1:47" s="9" customFormat="1" ht="24.9" customHeight="1">
      <c r="B60" s="143"/>
      <c r="C60" s="144"/>
      <c r="D60" s="145" t="s">
        <v>134</v>
      </c>
      <c r="E60" s="146"/>
      <c r="F60" s="146"/>
      <c r="G60" s="146"/>
      <c r="H60" s="146"/>
      <c r="I60" s="146"/>
      <c r="J60" s="147">
        <f>J86</f>
        <v>0</v>
      </c>
      <c r="K60" s="144"/>
      <c r="L60" s="148"/>
    </row>
    <row r="61" spans="1:47" s="10" customFormat="1" ht="19.95" customHeight="1">
      <c r="B61" s="149"/>
      <c r="C61" s="100"/>
      <c r="D61" s="150" t="s">
        <v>524</v>
      </c>
      <c r="E61" s="151"/>
      <c r="F61" s="151"/>
      <c r="G61" s="151"/>
      <c r="H61" s="151"/>
      <c r="I61" s="151"/>
      <c r="J61" s="152">
        <f>J87</f>
        <v>0</v>
      </c>
      <c r="K61" s="100"/>
      <c r="L61" s="153"/>
    </row>
    <row r="62" spans="1:47" s="10" customFormat="1" ht="19.95" customHeight="1">
      <c r="B62" s="149"/>
      <c r="C62" s="100"/>
      <c r="D62" s="150" t="s">
        <v>525</v>
      </c>
      <c r="E62" s="151"/>
      <c r="F62" s="151"/>
      <c r="G62" s="151"/>
      <c r="H62" s="151"/>
      <c r="I62" s="151"/>
      <c r="J62" s="152">
        <f>J114</f>
        <v>0</v>
      </c>
      <c r="K62" s="100"/>
      <c r="L62" s="153"/>
    </row>
    <row r="63" spans="1:47" s="10" customFormat="1" ht="19.95" customHeight="1">
      <c r="B63" s="149"/>
      <c r="C63" s="100"/>
      <c r="D63" s="150" t="s">
        <v>526</v>
      </c>
      <c r="E63" s="151"/>
      <c r="F63" s="151"/>
      <c r="G63" s="151"/>
      <c r="H63" s="151"/>
      <c r="I63" s="151"/>
      <c r="J63" s="152">
        <f>J123</f>
        <v>0</v>
      </c>
      <c r="K63" s="100"/>
      <c r="L63" s="153"/>
    </row>
    <row r="64" spans="1:47" s="10" customFormat="1" ht="19.95" customHeight="1">
      <c r="B64" s="149"/>
      <c r="C64" s="100"/>
      <c r="D64" s="150" t="s">
        <v>530</v>
      </c>
      <c r="E64" s="151"/>
      <c r="F64" s="151"/>
      <c r="G64" s="151"/>
      <c r="H64" s="151"/>
      <c r="I64" s="151"/>
      <c r="J64" s="152">
        <f>J190</f>
        <v>0</v>
      </c>
      <c r="K64" s="100"/>
      <c r="L64" s="153"/>
    </row>
    <row r="65" spans="1:31" s="10" customFormat="1" ht="19.95" customHeight="1">
      <c r="B65" s="149"/>
      <c r="C65" s="100"/>
      <c r="D65" s="150" t="s">
        <v>532</v>
      </c>
      <c r="E65" s="151"/>
      <c r="F65" s="151"/>
      <c r="G65" s="151"/>
      <c r="H65" s="151"/>
      <c r="I65" s="151"/>
      <c r="J65" s="152">
        <f>J195</f>
        <v>0</v>
      </c>
      <c r="K65" s="100"/>
      <c r="L65" s="153"/>
    </row>
    <row r="66" spans="1:31" s="2" customFormat="1" ht="21.75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16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pans="1:31" s="2" customFormat="1" ht="6.9" customHeight="1">
      <c r="A67" s="37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116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pans="1:31" s="2" customFormat="1" ht="6.9" customHeight="1">
      <c r="A71" s="37"/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24.9" customHeight="1">
      <c r="A72" s="37"/>
      <c r="B72" s="38"/>
      <c r="C72" s="26" t="s">
        <v>145</v>
      </c>
      <c r="D72" s="39"/>
      <c r="E72" s="39"/>
      <c r="F72" s="39"/>
      <c r="G72" s="39"/>
      <c r="H72" s="39"/>
      <c r="I72" s="39"/>
      <c r="J72" s="39"/>
      <c r="K72" s="39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2" customHeight="1">
      <c r="A74" s="37"/>
      <c r="B74" s="38"/>
      <c r="C74" s="32" t="s">
        <v>15</v>
      </c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4.4" customHeight="1">
      <c r="A75" s="37"/>
      <c r="B75" s="38"/>
      <c r="C75" s="39"/>
      <c r="D75" s="39"/>
      <c r="E75" s="394" t="str">
        <f>E7</f>
        <v>Stod – ÚV III – doplnění technologického stupně úpravy vody</v>
      </c>
      <c r="F75" s="395"/>
      <c r="G75" s="395"/>
      <c r="H75" s="395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2" customHeight="1">
      <c r="A76" s="37"/>
      <c r="B76" s="38"/>
      <c r="C76" s="32" t="s">
        <v>126</v>
      </c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5.6" customHeight="1">
      <c r="A77" s="37"/>
      <c r="B77" s="38"/>
      <c r="C77" s="39"/>
      <c r="D77" s="39"/>
      <c r="E77" s="389" t="str">
        <f>E9</f>
        <v>SO 04 - Oplocení VDJ</v>
      </c>
      <c r="F77" s="393"/>
      <c r="G77" s="393"/>
      <c r="H77" s="393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20</v>
      </c>
      <c r="D79" s="39"/>
      <c r="E79" s="39"/>
      <c r="F79" s="30" t="str">
        <f>F12</f>
        <v>Stod</v>
      </c>
      <c r="G79" s="39"/>
      <c r="H79" s="39"/>
      <c r="I79" s="32" t="s">
        <v>22</v>
      </c>
      <c r="J79" s="62" t="str">
        <f>IF(J12="","",J12)</f>
        <v>19. 9. 2024</v>
      </c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26.4" customHeight="1">
      <c r="A81" s="37"/>
      <c r="B81" s="38"/>
      <c r="C81" s="32" t="s">
        <v>24</v>
      </c>
      <c r="D81" s="39"/>
      <c r="E81" s="39"/>
      <c r="F81" s="30" t="str">
        <f>E15</f>
        <v>Město Stod</v>
      </c>
      <c r="G81" s="39"/>
      <c r="H81" s="39"/>
      <c r="I81" s="32" t="s">
        <v>31</v>
      </c>
      <c r="J81" s="35" t="str">
        <f>E21</f>
        <v>Vodohospodářský podnik a.s.</v>
      </c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26.4" customHeight="1">
      <c r="A82" s="37"/>
      <c r="B82" s="38"/>
      <c r="C82" s="32" t="s">
        <v>29</v>
      </c>
      <c r="D82" s="39"/>
      <c r="E82" s="39"/>
      <c r="F82" s="30" t="str">
        <f>IF(E18="","",E18)</f>
        <v>Vyplň údaj</v>
      </c>
      <c r="G82" s="39"/>
      <c r="H82" s="39"/>
      <c r="I82" s="32" t="s">
        <v>35</v>
      </c>
      <c r="J82" s="35" t="str">
        <f>E24</f>
        <v>Vodohospodářský podnik a.s.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0.3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11" customFormat="1" ht="29.25" customHeight="1">
      <c r="A84" s="154"/>
      <c r="B84" s="155"/>
      <c r="C84" s="156" t="s">
        <v>146</v>
      </c>
      <c r="D84" s="157" t="s">
        <v>57</v>
      </c>
      <c r="E84" s="157" t="s">
        <v>53</v>
      </c>
      <c r="F84" s="157" t="s">
        <v>54</v>
      </c>
      <c r="G84" s="157" t="s">
        <v>147</v>
      </c>
      <c r="H84" s="157" t="s">
        <v>148</v>
      </c>
      <c r="I84" s="157" t="s">
        <v>149</v>
      </c>
      <c r="J84" s="157" t="s">
        <v>132</v>
      </c>
      <c r="K84" s="158" t="s">
        <v>150</v>
      </c>
      <c r="L84" s="159"/>
      <c r="M84" s="71" t="s">
        <v>18</v>
      </c>
      <c r="N84" s="72" t="s">
        <v>42</v>
      </c>
      <c r="O84" s="72" t="s">
        <v>151</v>
      </c>
      <c r="P84" s="72" t="s">
        <v>152</v>
      </c>
      <c r="Q84" s="72" t="s">
        <v>153</v>
      </c>
      <c r="R84" s="72" t="s">
        <v>154</v>
      </c>
      <c r="S84" s="72" t="s">
        <v>155</v>
      </c>
      <c r="T84" s="73" t="s">
        <v>156</v>
      </c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</row>
    <row r="85" spans="1:65" s="2" customFormat="1" ht="22.8" customHeight="1">
      <c r="A85" s="37"/>
      <c r="B85" s="38"/>
      <c r="C85" s="78" t="s">
        <v>157</v>
      </c>
      <c r="D85" s="39"/>
      <c r="E85" s="39"/>
      <c r="F85" s="39"/>
      <c r="G85" s="39"/>
      <c r="H85" s="39"/>
      <c r="I85" s="39"/>
      <c r="J85" s="160">
        <f>BK85</f>
        <v>0</v>
      </c>
      <c r="K85" s="39"/>
      <c r="L85" s="42"/>
      <c r="M85" s="74"/>
      <c r="N85" s="161"/>
      <c r="O85" s="75"/>
      <c r="P85" s="162">
        <f>P86</f>
        <v>0</v>
      </c>
      <c r="Q85" s="75"/>
      <c r="R85" s="162">
        <f>R86</f>
        <v>8.5519344000000004</v>
      </c>
      <c r="S85" s="75"/>
      <c r="T85" s="163">
        <f>T86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20" t="s">
        <v>71</v>
      </c>
      <c r="AU85" s="20" t="s">
        <v>133</v>
      </c>
      <c r="BK85" s="164">
        <f>BK86</f>
        <v>0</v>
      </c>
    </row>
    <row r="86" spans="1:65" s="12" customFormat="1" ht="25.95" customHeight="1">
      <c r="B86" s="165"/>
      <c r="C86" s="166"/>
      <c r="D86" s="167" t="s">
        <v>71</v>
      </c>
      <c r="E86" s="168" t="s">
        <v>158</v>
      </c>
      <c r="F86" s="168" t="s">
        <v>159</v>
      </c>
      <c r="G86" s="166"/>
      <c r="H86" s="166"/>
      <c r="I86" s="169"/>
      <c r="J86" s="170">
        <f>BK86</f>
        <v>0</v>
      </c>
      <c r="K86" s="166"/>
      <c r="L86" s="171"/>
      <c r="M86" s="172"/>
      <c r="N86" s="173"/>
      <c r="O86" s="173"/>
      <c r="P86" s="174">
        <f>P87+P114+P123+P190+P195</f>
        <v>0</v>
      </c>
      <c r="Q86" s="173"/>
      <c r="R86" s="174">
        <f>R87+R114+R123+R190+R195</f>
        <v>8.5519344000000004</v>
      </c>
      <c r="S86" s="173"/>
      <c r="T86" s="175">
        <f>T87+T114+T123+T190+T195</f>
        <v>0</v>
      </c>
      <c r="AR86" s="176" t="s">
        <v>79</v>
      </c>
      <c r="AT86" s="177" t="s">
        <v>71</v>
      </c>
      <c r="AU86" s="177" t="s">
        <v>72</v>
      </c>
      <c r="AY86" s="176" t="s">
        <v>160</v>
      </c>
      <c r="BK86" s="178">
        <f>BK87+BK114+BK123+BK190+BK195</f>
        <v>0</v>
      </c>
    </row>
    <row r="87" spans="1:65" s="12" customFormat="1" ht="22.8" customHeight="1">
      <c r="B87" s="165"/>
      <c r="C87" s="166"/>
      <c r="D87" s="167" t="s">
        <v>71</v>
      </c>
      <c r="E87" s="179" t="s">
        <v>79</v>
      </c>
      <c r="F87" s="179" t="s">
        <v>539</v>
      </c>
      <c r="G87" s="166"/>
      <c r="H87" s="166"/>
      <c r="I87" s="169"/>
      <c r="J87" s="180">
        <f>BK87</f>
        <v>0</v>
      </c>
      <c r="K87" s="166"/>
      <c r="L87" s="171"/>
      <c r="M87" s="172"/>
      <c r="N87" s="173"/>
      <c r="O87" s="173"/>
      <c r="P87" s="174">
        <f>SUM(P88:P113)</f>
        <v>0</v>
      </c>
      <c r="Q87" s="173"/>
      <c r="R87" s="174">
        <f>SUM(R88:R113)</f>
        <v>0</v>
      </c>
      <c r="S87" s="173"/>
      <c r="T87" s="175">
        <f>SUM(T88:T113)</f>
        <v>0</v>
      </c>
      <c r="AR87" s="176" t="s">
        <v>79</v>
      </c>
      <c r="AT87" s="177" t="s">
        <v>71</v>
      </c>
      <c r="AU87" s="177" t="s">
        <v>79</v>
      </c>
      <c r="AY87" s="176" t="s">
        <v>160</v>
      </c>
      <c r="BK87" s="178">
        <f>SUM(BK88:BK113)</f>
        <v>0</v>
      </c>
    </row>
    <row r="88" spans="1:65" s="2" customFormat="1" ht="22.2" customHeight="1">
      <c r="A88" s="37"/>
      <c r="B88" s="38"/>
      <c r="C88" s="181" t="s">
        <v>79</v>
      </c>
      <c r="D88" s="181" t="s">
        <v>163</v>
      </c>
      <c r="E88" s="182" t="s">
        <v>540</v>
      </c>
      <c r="F88" s="183" t="s">
        <v>541</v>
      </c>
      <c r="G88" s="184" t="s">
        <v>178</v>
      </c>
      <c r="H88" s="185">
        <v>10</v>
      </c>
      <c r="I88" s="186"/>
      <c r="J88" s="185">
        <f>ROUND(I88*H88,2)</f>
        <v>0</v>
      </c>
      <c r="K88" s="183" t="s">
        <v>167</v>
      </c>
      <c r="L88" s="42"/>
      <c r="M88" s="187" t="s">
        <v>18</v>
      </c>
      <c r="N88" s="188" t="s">
        <v>43</v>
      </c>
      <c r="O88" s="67"/>
      <c r="P88" s="189">
        <f>O88*H88</f>
        <v>0</v>
      </c>
      <c r="Q88" s="189">
        <v>0</v>
      </c>
      <c r="R88" s="189">
        <f>Q88*H88</f>
        <v>0</v>
      </c>
      <c r="S88" s="189">
        <v>0</v>
      </c>
      <c r="T88" s="190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91" t="s">
        <v>168</v>
      </c>
      <c r="AT88" s="191" t="s">
        <v>163</v>
      </c>
      <c r="AU88" s="191" t="s">
        <v>81</v>
      </c>
      <c r="AY88" s="20" t="s">
        <v>160</v>
      </c>
      <c r="BE88" s="192">
        <f>IF(N88="základní",J88,0)</f>
        <v>0</v>
      </c>
      <c r="BF88" s="192">
        <f>IF(N88="snížená",J88,0)</f>
        <v>0</v>
      </c>
      <c r="BG88" s="192">
        <f>IF(N88="zákl. přenesená",J88,0)</f>
        <v>0</v>
      </c>
      <c r="BH88" s="192">
        <f>IF(N88="sníž. přenesená",J88,0)</f>
        <v>0</v>
      </c>
      <c r="BI88" s="192">
        <f>IF(N88="nulová",J88,0)</f>
        <v>0</v>
      </c>
      <c r="BJ88" s="20" t="s">
        <v>79</v>
      </c>
      <c r="BK88" s="192">
        <f>ROUND(I88*H88,2)</f>
        <v>0</v>
      </c>
      <c r="BL88" s="20" t="s">
        <v>168</v>
      </c>
      <c r="BM88" s="191" t="s">
        <v>2860</v>
      </c>
    </row>
    <row r="89" spans="1:65" s="2" customFormat="1">
      <c r="A89" s="37"/>
      <c r="B89" s="38"/>
      <c r="C89" s="39"/>
      <c r="D89" s="193" t="s">
        <v>170</v>
      </c>
      <c r="E89" s="39"/>
      <c r="F89" s="194" t="s">
        <v>543</v>
      </c>
      <c r="G89" s="39"/>
      <c r="H89" s="39"/>
      <c r="I89" s="195"/>
      <c r="J89" s="39"/>
      <c r="K89" s="39"/>
      <c r="L89" s="42"/>
      <c r="M89" s="196"/>
      <c r="N89" s="197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170</v>
      </c>
      <c r="AU89" s="20" t="s">
        <v>81</v>
      </c>
    </row>
    <row r="90" spans="1:65" s="14" customFormat="1">
      <c r="B90" s="209"/>
      <c r="C90" s="210"/>
      <c r="D90" s="200" t="s">
        <v>172</v>
      </c>
      <c r="E90" s="211" t="s">
        <v>18</v>
      </c>
      <c r="F90" s="212" t="s">
        <v>2861</v>
      </c>
      <c r="G90" s="210"/>
      <c r="H90" s="213">
        <v>10</v>
      </c>
      <c r="I90" s="214"/>
      <c r="J90" s="210"/>
      <c r="K90" s="210"/>
      <c r="L90" s="215"/>
      <c r="M90" s="216"/>
      <c r="N90" s="217"/>
      <c r="O90" s="217"/>
      <c r="P90" s="217"/>
      <c r="Q90" s="217"/>
      <c r="R90" s="217"/>
      <c r="S90" s="217"/>
      <c r="T90" s="218"/>
      <c r="AT90" s="219" t="s">
        <v>172</v>
      </c>
      <c r="AU90" s="219" t="s">
        <v>81</v>
      </c>
      <c r="AV90" s="14" t="s">
        <v>81</v>
      </c>
      <c r="AW90" s="14" t="s">
        <v>34</v>
      </c>
      <c r="AX90" s="14" t="s">
        <v>79</v>
      </c>
      <c r="AY90" s="219" t="s">
        <v>160</v>
      </c>
    </row>
    <row r="91" spans="1:65" s="2" customFormat="1" ht="22.2" customHeight="1">
      <c r="A91" s="37"/>
      <c r="B91" s="38"/>
      <c r="C91" s="181" t="s">
        <v>81</v>
      </c>
      <c r="D91" s="181" t="s">
        <v>163</v>
      </c>
      <c r="E91" s="182" t="s">
        <v>1983</v>
      </c>
      <c r="F91" s="183" t="s">
        <v>1984</v>
      </c>
      <c r="G91" s="184" t="s">
        <v>439</v>
      </c>
      <c r="H91" s="185">
        <v>2</v>
      </c>
      <c r="I91" s="186"/>
      <c r="J91" s="185">
        <f>ROUND(I91*H91,2)</f>
        <v>0</v>
      </c>
      <c r="K91" s="183" t="s">
        <v>167</v>
      </c>
      <c r="L91" s="42"/>
      <c r="M91" s="187" t="s">
        <v>18</v>
      </c>
      <c r="N91" s="188" t="s">
        <v>43</v>
      </c>
      <c r="O91" s="67"/>
      <c r="P91" s="189">
        <f>O91*H91</f>
        <v>0</v>
      </c>
      <c r="Q91" s="189">
        <v>0</v>
      </c>
      <c r="R91" s="189">
        <f>Q91*H91</f>
        <v>0</v>
      </c>
      <c r="S91" s="189">
        <v>0</v>
      </c>
      <c r="T91" s="190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1" t="s">
        <v>168</v>
      </c>
      <c r="AT91" s="191" t="s">
        <v>163</v>
      </c>
      <c r="AU91" s="191" t="s">
        <v>81</v>
      </c>
      <c r="AY91" s="20" t="s">
        <v>160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20" t="s">
        <v>79</v>
      </c>
      <c r="BK91" s="192">
        <f>ROUND(I91*H91,2)</f>
        <v>0</v>
      </c>
      <c r="BL91" s="20" t="s">
        <v>168</v>
      </c>
      <c r="BM91" s="191" t="s">
        <v>2862</v>
      </c>
    </row>
    <row r="92" spans="1:65" s="2" customFormat="1">
      <c r="A92" s="37"/>
      <c r="B92" s="38"/>
      <c r="C92" s="39"/>
      <c r="D92" s="193" t="s">
        <v>170</v>
      </c>
      <c r="E92" s="39"/>
      <c r="F92" s="194" t="s">
        <v>1986</v>
      </c>
      <c r="G92" s="39"/>
      <c r="H92" s="39"/>
      <c r="I92" s="195"/>
      <c r="J92" s="39"/>
      <c r="K92" s="39"/>
      <c r="L92" s="42"/>
      <c r="M92" s="196"/>
      <c r="N92" s="197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170</v>
      </c>
      <c r="AU92" s="20" t="s">
        <v>81</v>
      </c>
    </row>
    <row r="93" spans="1:65" s="14" customFormat="1">
      <c r="B93" s="209"/>
      <c r="C93" s="210"/>
      <c r="D93" s="200" t="s">
        <v>172</v>
      </c>
      <c r="E93" s="211" t="s">
        <v>18</v>
      </c>
      <c r="F93" s="212" t="s">
        <v>2863</v>
      </c>
      <c r="G93" s="210"/>
      <c r="H93" s="213">
        <v>2</v>
      </c>
      <c r="I93" s="214"/>
      <c r="J93" s="210"/>
      <c r="K93" s="210"/>
      <c r="L93" s="215"/>
      <c r="M93" s="216"/>
      <c r="N93" s="217"/>
      <c r="O93" s="217"/>
      <c r="P93" s="217"/>
      <c r="Q93" s="217"/>
      <c r="R93" s="217"/>
      <c r="S93" s="217"/>
      <c r="T93" s="218"/>
      <c r="AT93" s="219" t="s">
        <v>172</v>
      </c>
      <c r="AU93" s="219" t="s">
        <v>81</v>
      </c>
      <c r="AV93" s="14" t="s">
        <v>81</v>
      </c>
      <c r="AW93" s="14" t="s">
        <v>34</v>
      </c>
      <c r="AX93" s="14" t="s">
        <v>79</v>
      </c>
      <c r="AY93" s="219" t="s">
        <v>160</v>
      </c>
    </row>
    <row r="94" spans="1:65" s="2" customFormat="1" ht="22.2" customHeight="1">
      <c r="A94" s="37"/>
      <c r="B94" s="38"/>
      <c r="C94" s="181" t="s">
        <v>184</v>
      </c>
      <c r="D94" s="181" t="s">
        <v>163</v>
      </c>
      <c r="E94" s="182" t="s">
        <v>1988</v>
      </c>
      <c r="F94" s="183" t="s">
        <v>1989</v>
      </c>
      <c r="G94" s="184" t="s">
        <v>439</v>
      </c>
      <c r="H94" s="185">
        <v>2</v>
      </c>
      <c r="I94" s="186"/>
      <c r="J94" s="185">
        <f>ROUND(I94*H94,2)</f>
        <v>0</v>
      </c>
      <c r="K94" s="183" t="s">
        <v>167</v>
      </c>
      <c r="L94" s="42"/>
      <c r="M94" s="187" t="s">
        <v>18</v>
      </c>
      <c r="N94" s="188" t="s">
        <v>43</v>
      </c>
      <c r="O94" s="67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91" t="s">
        <v>168</v>
      </c>
      <c r="AT94" s="191" t="s">
        <v>163</v>
      </c>
      <c r="AU94" s="191" t="s">
        <v>81</v>
      </c>
      <c r="AY94" s="20" t="s">
        <v>160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20" t="s">
        <v>79</v>
      </c>
      <c r="BK94" s="192">
        <f>ROUND(I94*H94,2)</f>
        <v>0</v>
      </c>
      <c r="BL94" s="20" t="s">
        <v>168</v>
      </c>
      <c r="BM94" s="191" t="s">
        <v>2864</v>
      </c>
    </row>
    <row r="95" spans="1:65" s="2" customFormat="1">
      <c r="A95" s="37"/>
      <c r="B95" s="38"/>
      <c r="C95" s="39"/>
      <c r="D95" s="193" t="s">
        <v>170</v>
      </c>
      <c r="E95" s="39"/>
      <c r="F95" s="194" t="s">
        <v>1991</v>
      </c>
      <c r="G95" s="39"/>
      <c r="H95" s="39"/>
      <c r="I95" s="195"/>
      <c r="J95" s="39"/>
      <c r="K95" s="39"/>
      <c r="L95" s="42"/>
      <c r="M95" s="196"/>
      <c r="N95" s="197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170</v>
      </c>
      <c r="AU95" s="20" t="s">
        <v>81</v>
      </c>
    </row>
    <row r="96" spans="1:65" s="14" customFormat="1">
      <c r="B96" s="209"/>
      <c r="C96" s="210"/>
      <c r="D96" s="200" t="s">
        <v>172</v>
      </c>
      <c r="E96" s="211" t="s">
        <v>18</v>
      </c>
      <c r="F96" s="212" t="s">
        <v>1009</v>
      </c>
      <c r="G96" s="210"/>
      <c r="H96" s="213">
        <v>2</v>
      </c>
      <c r="I96" s="214"/>
      <c r="J96" s="210"/>
      <c r="K96" s="210"/>
      <c r="L96" s="215"/>
      <c r="M96" s="216"/>
      <c r="N96" s="217"/>
      <c r="O96" s="217"/>
      <c r="P96" s="217"/>
      <c r="Q96" s="217"/>
      <c r="R96" s="217"/>
      <c r="S96" s="217"/>
      <c r="T96" s="218"/>
      <c r="AT96" s="219" t="s">
        <v>172</v>
      </c>
      <c r="AU96" s="219" t="s">
        <v>81</v>
      </c>
      <c r="AV96" s="14" t="s">
        <v>81</v>
      </c>
      <c r="AW96" s="14" t="s">
        <v>34</v>
      </c>
      <c r="AX96" s="14" t="s">
        <v>79</v>
      </c>
      <c r="AY96" s="219" t="s">
        <v>160</v>
      </c>
    </row>
    <row r="97" spans="1:65" s="2" customFormat="1" ht="19.8" customHeight="1">
      <c r="A97" s="37"/>
      <c r="B97" s="38"/>
      <c r="C97" s="181" t="s">
        <v>168</v>
      </c>
      <c r="D97" s="181" t="s">
        <v>163</v>
      </c>
      <c r="E97" s="182" t="s">
        <v>546</v>
      </c>
      <c r="F97" s="183" t="s">
        <v>547</v>
      </c>
      <c r="G97" s="184" t="s">
        <v>178</v>
      </c>
      <c r="H97" s="185">
        <v>10</v>
      </c>
      <c r="I97" s="186"/>
      <c r="J97" s="185">
        <f>ROUND(I97*H97,2)</f>
        <v>0</v>
      </c>
      <c r="K97" s="183" t="s">
        <v>167</v>
      </c>
      <c r="L97" s="42"/>
      <c r="M97" s="187" t="s">
        <v>18</v>
      </c>
      <c r="N97" s="188" t="s">
        <v>43</v>
      </c>
      <c r="O97" s="67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1" t="s">
        <v>168</v>
      </c>
      <c r="AT97" s="191" t="s">
        <v>163</v>
      </c>
      <c r="AU97" s="191" t="s">
        <v>81</v>
      </c>
      <c r="AY97" s="20" t="s">
        <v>160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20" t="s">
        <v>79</v>
      </c>
      <c r="BK97" s="192">
        <f>ROUND(I97*H97,2)</f>
        <v>0</v>
      </c>
      <c r="BL97" s="20" t="s">
        <v>168</v>
      </c>
      <c r="BM97" s="191" t="s">
        <v>2865</v>
      </c>
    </row>
    <row r="98" spans="1:65" s="2" customFormat="1">
      <c r="A98" s="37"/>
      <c r="B98" s="38"/>
      <c r="C98" s="39"/>
      <c r="D98" s="193" t="s">
        <v>170</v>
      </c>
      <c r="E98" s="39"/>
      <c r="F98" s="194" t="s">
        <v>549</v>
      </c>
      <c r="G98" s="39"/>
      <c r="H98" s="39"/>
      <c r="I98" s="195"/>
      <c r="J98" s="39"/>
      <c r="K98" s="39"/>
      <c r="L98" s="42"/>
      <c r="M98" s="196"/>
      <c r="N98" s="197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170</v>
      </c>
      <c r="AU98" s="20" t="s">
        <v>81</v>
      </c>
    </row>
    <row r="99" spans="1:65" s="14" customFormat="1">
      <c r="B99" s="209"/>
      <c r="C99" s="210"/>
      <c r="D99" s="200" t="s">
        <v>172</v>
      </c>
      <c r="E99" s="211" t="s">
        <v>18</v>
      </c>
      <c r="F99" s="212" t="s">
        <v>2861</v>
      </c>
      <c r="G99" s="210"/>
      <c r="H99" s="213">
        <v>10</v>
      </c>
      <c r="I99" s="214"/>
      <c r="J99" s="210"/>
      <c r="K99" s="210"/>
      <c r="L99" s="215"/>
      <c r="M99" s="216"/>
      <c r="N99" s="217"/>
      <c r="O99" s="217"/>
      <c r="P99" s="217"/>
      <c r="Q99" s="217"/>
      <c r="R99" s="217"/>
      <c r="S99" s="217"/>
      <c r="T99" s="218"/>
      <c r="AT99" s="219" t="s">
        <v>172</v>
      </c>
      <c r="AU99" s="219" t="s">
        <v>81</v>
      </c>
      <c r="AV99" s="14" t="s">
        <v>81</v>
      </c>
      <c r="AW99" s="14" t="s">
        <v>34</v>
      </c>
      <c r="AX99" s="14" t="s">
        <v>79</v>
      </c>
      <c r="AY99" s="219" t="s">
        <v>160</v>
      </c>
    </row>
    <row r="100" spans="1:65" s="2" customFormat="1" ht="14.4" customHeight="1">
      <c r="A100" s="37"/>
      <c r="B100" s="38"/>
      <c r="C100" s="181" t="s">
        <v>198</v>
      </c>
      <c r="D100" s="181" t="s">
        <v>163</v>
      </c>
      <c r="E100" s="182" t="s">
        <v>1992</v>
      </c>
      <c r="F100" s="183" t="s">
        <v>1993</v>
      </c>
      <c r="G100" s="184" t="s">
        <v>439</v>
      </c>
      <c r="H100" s="185">
        <v>2</v>
      </c>
      <c r="I100" s="186"/>
      <c r="J100" s="185">
        <f>ROUND(I100*H100,2)</f>
        <v>0</v>
      </c>
      <c r="K100" s="183" t="s">
        <v>167</v>
      </c>
      <c r="L100" s="42"/>
      <c r="M100" s="187" t="s">
        <v>18</v>
      </c>
      <c r="N100" s="188" t="s">
        <v>43</v>
      </c>
      <c r="O100" s="67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91" t="s">
        <v>168</v>
      </c>
      <c r="AT100" s="191" t="s">
        <v>163</v>
      </c>
      <c r="AU100" s="191" t="s">
        <v>81</v>
      </c>
      <c r="AY100" s="20" t="s">
        <v>160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20" t="s">
        <v>79</v>
      </c>
      <c r="BK100" s="192">
        <f>ROUND(I100*H100,2)</f>
        <v>0</v>
      </c>
      <c r="BL100" s="20" t="s">
        <v>168</v>
      </c>
      <c r="BM100" s="191" t="s">
        <v>2866</v>
      </c>
    </row>
    <row r="101" spans="1:65" s="2" customFormat="1">
      <c r="A101" s="37"/>
      <c r="B101" s="38"/>
      <c r="C101" s="39"/>
      <c r="D101" s="193" t="s">
        <v>170</v>
      </c>
      <c r="E101" s="39"/>
      <c r="F101" s="194" t="s">
        <v>1995</v>
      </c>
      <c r="G101" s="39"/>
      <c r="H101" s="39"/>
      <c r="I101" s="195"/>
      <c r="J101" s="39"/>
      <c r="K101" s="39"/>
      <c r="L101" s="42"/>
      <c r="M101" s="196"/>
      <c r="N101" s="197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170</v>
      </c>
      <c r="AU101" s="20" t="s">
        <v>81</v>
      </c>
    </row>
    <row r="102" spans="1:65" s="14" customFormat="1">
      <c r="B102" s="209"/>
      <c r="C102" s="210"/>
      <c r="D102" s="200" t="s">
        <v>172</v>
      </c>
      <c r="E102" s="211" t="s">
        <v>18</v>
      </c>
      <c r="F102" s="212" t="s">
        <v>1009</v>
      </c>
      <c r="G102" s="210"/>
      <c r="H102" s="213">
        <v>2</v>
      </c>
      <c r="I102" s="214"/>
      <c r="J102" s="210"/>
      <c r="K102" s="210"/>
      <c r="L102" s="215"/>
      <c r="M102" s="216"/>
      <c r="N102" s="217"/>
      <c r="O102" s="217"/>
      <c r="P102" s="217"/>
      <c r="Q102" s="217"/>
      <c r="R102" s="217"/>
      <c r="S102" s="217"/>
      <c r="T102" s="218"/>
      <c r="AT102" s="219" t="s">
        <v>172</v>
      </c>
      <c r="AU102" s="219" t="s">
        <v>81</v>
      </c>
      <c r="AV102" s="14" t="s">
        <v>81</v>
      </c>
      <c r="AW102" s="14" t="s">
        <v>34</v>
      </c>
      <c r="AX102" s="14" t="s">
        <v>79</v>
      </c>
      <c r="AY102" s="219" t="s">
        <v>160</v>
      </c>
    </row>
    <row r="103" spans="1:65" s="2" customFormat="1" ht="14.4" customHeight="1">
      <c r="A103" s="37"/>
      <c r="B103" s="38"/>
      <c r="C103" s="181" t="s">
        <v>205</v>
      </c>
      <c r="D103" s="181" t="s">
        <v>163</v>
      </c>
      <c r="E103" s="182" t="s">
        <v>2867</v>
      </c>
      <c r="F103" s="183" t="s">
        <v>2868</v>
      </c>
      <c r="G103" s="184" t="s">
        <v>241</v>
      </c>
      <c r="H103" s="185">
        <v>0.78</v>
      </c>
      <c r="I103" s="186"/>
      <c r="J103" s="185">
        <f>ROUND(I103*H103,2)</f>
        <v>0</v>
      </c>
      <c r="K103" s="183" t="s">
        <v>167</v>
      </c>
      <c r="L103" s="42"/>
      <c r="M103" s="187" t="s">
        <v>18</v>
      </c>
      <c r="N103" s="188" t="s">
        <v>43</v>
      </c>
      <c r="O103" s="67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1" t="s">
        <v>168</v>
      </c>
      <c r="AT103" s="191" t="s">
        <v>163</v>
      </c>
      <c r="AU103" s="191" t="s">
        <v>81</v>
      </c>
      <c r="AY103" s="20" t="s">
        <v>160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20" t="s">
        <v>79</v>
      </c>
      <c r="BK103" s="192">
        <f>ROUND(I103*H103,2)</f>
        <v>0</v>
      </c>
      <c r="BL103" s="20" t="s">
        <v>168</v>
      </c>
      <c r="BM103" s="191" t="s">
        <v>2869</v>
      </c>
    </row>
    <row r="104" spans="1:65" s="2" customFormat="1">
      <c r="A104" s="37"/>
      <c r="B104" s="38"/>
      <c r="C104" s="39"/>
      <c r="D104" s="193" t="s">
        <v>170</v>
      </c>
      <c r="E104" s="39"/>
      <c r="F104" s="194" t="s">
        <v>2870</v>
      </c>
      <c r="G104" s="39"/>
      <c r="H104" s="39"/>
      <c r="I104" s="195"/>
      <c r="J104" s="39"/>
      <c r="K104" s="39"/>
      <c r="L104" s="42"/>
      <c r="M104" s="196"/>
      <c r="N104" s="197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170</v>
      </c>
      <c r="AU104" s="20" t="s">
        <v>81</v>
      </c>
    </row>
    <row r="105" spans="1:65" s="14" customFormat="1">
      <c r="B105" s="209"/>
      <c r="C105" s="210"/>
      <c r="D105" s="200" t="s">
        <v>172</v>
      </c>
      <c r="E105" s="211" t="s">
        <v>18</v>
      </c>
      <c r="F105" s="212" t="s">
        <v>2871</v>
      </c>
      <c r="G105" s="210"/>
      <c r="H105" s="213">
        <v>0.78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172</v>
      </c>
      <c r="AU105" s="219" t="s">
        <v>81</v>
      </c>
      <c r="AV105" s="14" t="s">
        <v>81</v>
      </c>
      <c r="AW105" s="14" t="s">
        <v>34</v>
      </c>
      <c r="AX105" s="14" t="s">
        <v>72</v>
      </c>
      <c r="AY105" s="219" t="s">
        <v>160</v>
      </c>
    </row>
    <row r="106" spans="1:65" s="15" customFormat="1">
      <c r="B106" s="220"/>
      <c r="C106" s="221"/>
      <c r="D106" s="200" t="s">
        <v>172</v>
      </c>
      <c r="E106" s="222" t="s">
        <v>18</v>
      </c>
      <c r="F106" s="223" t="s">
        <v>175</v>
      </c>
      <c r="G106" s="221"/>
      <c r="H106" s="224">
        <v>0.78</v>
      </c>
      <c r="I106" s="225"/>
      <c r="J106" s="221"/>
      <c r="K106" s="221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172</v>
      </c>
      <c r="AU106" s="230" t="s">
        <v>81</v>
      </c>
      <c r="AV106" s="15" t="s">
        <v>168</v>
      </c>
      <c r="AW106" s="15" t="s">
        <v>34</v>
      </c>
      <c r="AX106" s="15" t="s">
        <v>79</v>
      </c>
      <c r="AY106" s="230" t="s">
        <v>160</v>
      </c>
    </row>
    <row r="107" spans="1:65" s="2" customFormat="1" ht="14.4" customHeight="1">
      <c r="A107" s="37"/>
      <c r="B107" s="38"/>
      <c r="C107" s="181" t="s">
        <v>212</v>
      </c>
      <c r="D107" s="181" t="s">
        <v>163</v>
      </c>
      <c r="E107" s="182" t="s">
        <v>2872</v>
      </c>
      <c r="F107" s="183" t="s">
        <v>2873</v>
      </c>
      <c r="G107" s="184" t="s">
        <v>166</v>
      </c>
      <c r="H107" s="185">
        <v>0.4</v>
      </c>
      <c r="I107" s="186"/>
      <c r="J107" s="185">
        <f>ROUND(I107*H107,2)</f>
        <v>0</v>
      </c>
      <c r="K107" s="183" t="s">
        <v>167</v>
      </c>
      <c r="L107" s="42"/>
      <c r="M107" s="187" t="s">
        <v>18</v>
      </c>
      <c r="N107" s="188" t="s">
        <v>43</v>
      </c>
      <c r="O107" s="67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91" t="s">
        <v>168</v>
      </c>
      <c r="AT107" s="191" t="s">
        <v>163</v>
      </c>
      <c r="AU107" s="191" t="s">
        <v>81</v>
      </c>
      <c r="AY107" s="20" t="s">
        <v>160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20" t="s">
        <v>79</v>
      </c>
      <c r="BK107" s="192">
        <f>ROUND(I107*H107,2)</f>
        <v>0</v>
      </c>
      <c r="BL107" s="20" t="s">
        <v>168</v>
      </c>
      <c r="BM107" s="191" t="s">
        <v>2874</v>
      </c>
    </row>
    <row r="108" spans="1:65" s="2" customFormat="1">
      <c r="A108" s="37"/>
      <c r="B108" s="38"/>
      <c r="C108" s="39"/>
      <c r="D108" s="193" t="s">
        <v>170</v>
      </c>
      <c r="E108" s="39"/>
      <c r="F108" s="194" t="s">
        <v>2875</v>
      </c>
      <c r="G108" s="39"/>
      <c r="H108" s="39"/>
      <c r="I108" s="195"/>
      <c r="J108" s="39"/>
      <c r="K108" s="39"/>
      <c r="L108" s="42"/>
      <c r="M108" s="196"/>
      <c r="N108" s="197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170</v>
      </c>
      <c r="AU108" s="20" t="s">
        <v>81</v>
      </c>
    </row>
    <row r="109" spans="1:65" s="13" customFormat="1">
      <c r="B109" s="198"/>
      <c r="C109" s="199"/>
      <c r="D109" s="200" t="s">
        <v>172</v>
      </c>
      <c r="E109" s="201" t="s">
        <v>18</v>
      </c>
      <c r="F109" s="202" t="s">
        <v>2876</v>
      </c>
      <c r="G109" s="199"/>
      <c r="H109" s="201" t="s">
        <v>18</v>
      </c>
      <c r="I109" s="203"/>
      <c r="J109" s="199"/>
      <c r="K109" s="199"/>
      <c r="L109" s="204"/>
      <c r="M109" s="205"/>
      <c r="N109" s="206"/>
      <c r="O109" s="206"/>
      <c r="P109" s="206"/>
      <c r="Q109" s="206"/>
      <c r="R109" s="206"/>
      <c r="S109" s="206"/>
      <c r="T109" s="207"/>
      <c r="AT109" s="208" t="s">
        <v>172</v>
      </c>
      <c r="AU109" s="208" t="s">
        <v>81</v>
      </c>
      <c r="AV109" s="13" t="s">
        <v>79</v>
      </c>
      <c r="AW109" s="13" t="s">
        <v>34</v>
      </c>
      <c r="AX109" s="13" t="s">
        <v>72</v>
      </c>
      <c r="AY109" s="208" t="s">
        <v>160</v>
      </c>
    </row>
    <row r="110" spans="1:65" s="14" customFormat="1">
      <c r="B110" s="209"/>
      <c r="C110" s="210"/>
      <c r="D110" s="200" t="s">
        <v>172</v>
      </c>
      <c r="E110" s="211" t="s">
        <v>18</v>
      </c>
      <c r="F110" s="212" t="s">
        <v>2877</v>
      </c>
      <c r="G110" s="210"/>
      <c r="H110" s="213">
        <v>0.4</v>
      </c>
      <c r="I110" s="214"/>
      <c r="J110" s="210"/>
      <c r="K110" s="210"/>
      <c r="L110" s="215"/>
      <c r="M110" s="216"/>
      <c r="N110" s="217"/>
      <c r="O110" s="217"/>
      <c r="P110" s="217"/>
      <c r="Q110" s="217"/>
      <c r="R110" s="217"/>
      <c r="S110" s="217"/>
      <c r="T110" s="218"/>
      <c r="AT110" s="219" t="s">
        <v>172</v>
      </c>
      <c r="AU110" s="219" t="s">
        <v>81</v>
      </c>
      <c r="AV110" s="14" t="s">
        <v>81</v>
      </c>
      <c r="AW110" s="14" t="s">
        <v>34</v>
      </c>
      <c r="AX110" s="14" t="s">
        <v>72</v>
      </c>
      <c r="AY110" s="219" t="s">
        <v>160</v>
      </c>
    </row>
    <row r="111" spans="1:65" s="15" customFormat="1">
      <c r="B111" s="220"/>
      <c r="C111" s="221"/>
      <c r="D111" s="200" t="s">
        <v>172</v>
      </c>
      <c r="E111" s="222" t="s">
        <v>18</v>
      </c>
      <c r="F111" s="223" t="s">
        <v>175</v>
      </c>
      <c r="G111" s="221"/>
      <c r="H111" s="224">
        <v>0.4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AT111" s="230" t="s">
        <v>172</v>
      </c>
      <c r="AU111" s="230" t="s">
        <v>81</v>
      </c>
      <c r="AV111" s="15" t="s">
        <v>168</v>
      </c>
      <c r="AW111" s="15" t="s">
        <v>34</v>
      </c>
      <c r="AX111" s="15" t="s">
        <v>79</v>
      </c>
      <c r="AY111" s="230" t="s">
        <v>160</v>
      </c>
    </row>
    <row r="112" spans="1:65" s="2" customFormat="1" ht="14.4" customHeight="1">
      <c r="A112" s="37"/>
      <c r="B112" s="38"/>
      <c r="C112" s="181" t="s">
        <v>220</v>
      </c>
      <c r="D112" s="181" t="s">
        <v>163</v>
      </c>
      <c r="E112" s="182" t="s">
        <v>2878</v>
      </c>
      <c r="F112" s="183" t="s">
        <v>2879</v>
      </c>
      <c r="G112" s="184" t="s">
        <v>166</v>
      </c>
      <c r="H112" s="185">
        <v>1.18</v>
      </c>
      <c r="I112" s="186"/>
      <c r="J112" s="185">
        <f>ROUND(I112*H112,2)</f>
        <v>0</v>
      </c>
      <c r="K112" s="183" t="s">
        <v>18</v>
      </c>
      <c r="L112" s="42"/>
      <c r="M112" s="187" t="s">
        <v>18</v>
      </c>
      <c r="N112" s="188" t="s">
        <v>43</v>
      </c>
      <c r="O112" s="67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91" t="s">
        <v>168</v>
      </c>
      <c r="AT112" s="191" t="s">
        <v>163</v>
      </c>
      <c r="AU112" s="191" t="s">
        <v>81</v>
      </c>
      <c r="AY112" s="20" t="s">
        <v>160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20" t="s">
        <v>79</v>
      </c>
      <c r="BK112" s="192">
        <f>ROUND(I112*H112,2)</f>
        <v>0</v>
      </c>
      <c r="BL112" s="20" t="s">
        <v>168</v>
      </c>
      <c r="BM112" s="191" t="s">
        <v>2880</v>
      </c>
    </row>
    <row r="113" spans="1:65" s="14" customFormat="1">
      <c r="B113" s="209"/>
      <c r="C113" s="210"/>
      <c r="D113" s="200" t="s">
        <v>172</v>
      </c>
      <c r="E113" s="211" t="s">
        <v>18</v>
      </c>
      <c r="F113" s="212" t="s">
        <v>2881</v>
      </c>
      <c r="G113" s="210"/>
      <c r="H113" s="213">
        <v>1.18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172</v>
      </c>
      <c r="AU113" s="219" t="s">
        <v>81</v>
      </c>
      <c r="AV113" s="14" t="s">
        <v>81</v>
      </c>
      <c r="AW113" s="14" t="s">
        <v>34</v>
      </c>
      <c r="AX113" s="14" t="s">
        <v>79</v>
      </c>
      <c r="AY113" s="219" t="s">
        <v>160</v>
      </c>
    </row>
    <row r="114" spans="1:65" s="12" customFormat="1" ht="22.8" customHeight="1">
      <c r="B114" s="165"/>
      <c r="C114" s="166"/>
      <c r="D114" s="167" t="s">
        <v>71</v>
      </c>
      <c r="E114" s="179" t="s">
        <v>81</v>
      </c>
      <c r="F114" s="179" t="s">
        <v>679</v>
      </c>
      <c r="G114" s="166"/>
      <c r="H114" s="166"/>
      <c r="I114" s="169"/>
      <c r="J114" s="180">
        <f>BK114</f>
        <v>0</v>
      </c>
      <c r="K114" s="166"/>
      <c r="L114" s="171"/>
      <c r="M114" s="172"/>
      <c r="N114" s="173"/>
      <c r="O114" s="173"/>
      <c r="P114" s="174">
        <f>SUM(P115:P122)</f>
        <v>0</v>
      </c>
      <c r="Q114" s="173"/>
      <c r="R114" s="174">
        <f>SUM(R115:R122)</f>
        <v>2.8072443999999996</v>
      </c>
      <c r="S114" s="173"/>
      <c r="T114" s="175">
        <f>SUM(T115:T122)</f>
        <v>0</v>
      </c>
      <c r="AR114" s="176" t="s">
        <v>79</v>
      </c>
      <c r="AT114" s="177" t="s">
        <v>71</v>
      </c>
      <c r="AU114" s="177" t="s">
        <v>79</v>
      </c>
      <c r="AY114" s="176" t="s">
        <v>160</v>
      </c>
      <c r="BK114" s="178">
        <f>SUM(BK115:BK122)</f>
        <v>0</v>
      </c>
    </row>
    <row r="115" spans="1:65" s="2" customFormat="1" ht="14.4" customHeight="1">
      <c r="A115" s="37"/>
      <c r="B115" s="38"/>
      <c r="C115" s="181" t="s">
        <v>161</v>
      </c>
      <c r="D115" s="181" t="s">
        <v>163</v>
      </c>
      <c r="E115" s="182" t="s">
        <v>2882</v>
      </c>
      <c r="F115" s="183" t="s">
        <v>2883</v>
      </c>
      <c r="G115" s="184" t="s">
        <v>166</v>
      </c>
      <c r="H115" s="185">
        <v>1.22</v>
      </c>
      <c r="I115" s="186"/>
      <c r="J115" s="185">
        <f>ROUND(I115*H115,2)</f>
        <v>0</v>
      </c>
      <c r="K115" s="183" t="s">
        <v>167</v>
      </c>
      <c r="L115" s="42"/>
      <c r="M115" s="187" t="s">
        <v>18</v>
      </c>
      <c r="N115" s="188" t="s">
        <v>43</v>
      </c>
      <c r="O115" s="67"/>
      <c r="P115" s="189">
        <f>O115*H115</f>
        <v>0</v>
      </c>
      <c r="Q115" s="189">
        <v>2.3010199999999998</v>
      </c>
      <c r="R115" s="189">
        <f>Q115*H115</f>
        <v>2.8072443999999996</v>
      </c>
      <c r="S115" s="189">
        <v>0</v>
      </c>
      <c r="T115" s="190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1" t="s">
        <v>168</v>
      </c>
      <c r="AT115" s="191" t="s">
        <v>163</v>
      </c>
      <c r="AU115" s="191" t="s">
        <v>81</v>
      </c>
      <c r="AY115" s="20" t="s">
        <v>160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20" t="s">
        <v>79</v>
      </c>
      <c r="BK115" s="192">
        <f>ROUND(I115*H115,2)</f>
        <v>0</v>
      </c>
      <c r="BL115" s="20" t="s">
        <v>168</v>
      </c>
      <c r="BM115" s="191" t="s">
        <v>2884</v>
      </c>
    </row>
    <row r="116" spans="1:65" s="2" customFormat="1">
      <c r="A116" s="37"/>
      <c r="B116" s="38"/>
      <c r="C116" s="39"/>
      <c r="D116" s="193" t="s">
        <v>170</v>
      </c>
      <c r="E116" s="39"/>
      <c r="F116" s="194" t="s">
        <v>2885</v>
      </c>
      <c r="G116" s="39"/>
      <c r="H116" s="39"/>
      <c r="I116" s="195"/>
      <c r="J116" s="39"/>
      <c r="K116" s="39"/>
      <c r="L116" s="42"/>
      <c r="M116" s="196"/>
      <c r="N116" s="197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170</v>
      </c>
      <c r="AU116" s="20" t="s">
        <v>81</v>
      </c>
    </row>
    <row r="117" spans="1:65" s="13" customFormat="1">
      <c r="B117" s="198"/>
      <c r="C117" s="199"/>
      <c r="D117" s="200" t="s">
        <v>172</v>
      </c>
      <c r="E117" s="201" t="s">
        <v>18</v>
      </c>
      <c r="F117" s="202" t="s">
        <v>2876</v>
      </c>
      <c r="G117" s="199"/>
      <c r="H117" s="201" t="s">
        <v>18</v>
      </c>
      <c r="I117" s="203"/>
      <c r="J117" s="199"/>
      <c r="K117" s="199"/>
      <c r="L117" s="204"/>
      <c r="M117" s="205"/>
      <c r="N117" s="206"/>
      <c r="O117" s="206"/>
      <c r="P117" s="206"/>
      <c r="Q117" s="206"/>
      <c r="R117" s="206"/>
      <c r="S117" s="206"/>
      <c r="T117" s="207"/>
      <c r="AT117" s="208" t="s">
        <v>172</v>
      </c>
      <c r="AU117" s="208" t="s">
        <v>81</v>
      </c>
      <c r="AV117" s="13" t="s">
        <v>79</v>
      </c>
      <c r="AW117" s="13" t="s">
        <v>34</v>
      </c>
      <c r="AX117" s="13" t="s">
        <v>72</v>
      </c>
      <c r="AY117" s="208" t="s">
        <v>160</v>
      </c>
    </row>
    <row r="118" spans="1:65" s="14" customFormat="1">
      <c r="B118" s="209"/>
      <c r="C118" s="210"/>
      <c r="D118" s="200" t="s">
        <v>172</v>
      </c>
      <c r="E118" s="211" t="s">
        <v>18</v>
      </c>
      <c r="F118" s="212" t="s">
        <v>2886</v>
      </c>
      <c r="G118" s="210"/>
      <c r="H118" s="213">
        <v>0.78</v>
      </c>
      <c r="I118" s="214"/>
      <c r="J118" s="210"/>
      <c r="K118" s="210"/>
      <c r="L118" s="215"/>
      <c r="M118" s="216"/>
      <c r="N118" s="217"/>
      <c r="O118" s="217"/>
      <c r="P118" s="217"/>
      <c r="Q118" s="217"/>
      <c r="R118" s="217"/>
      <c r="S118" s="217"/>
      <c r="T118" s="218"/>
      <c r="AT118" s="219" t="s">
        <v>172</v>
      </c>
      <c r="AU118" s="219" t="s">
        <v>81</v>
      </c>
      <c r="AV118" s="14" t="s">
        <v>81</v>
      </c>
      <c r="AW118" s="14" t="s">
        <v>34</v>
      </c>
      <c r="AX118" s="14" t="s">
        <v>72</v>
      </c>
      <c r="AY118" s="219" t="s">
        <v>160</v>
      </c>
    </row>
    <row r="119" spans="1:65" s="14" customFormat="1">
      <c r="B119" s="209"/>
      <c r="C119" s="210"/>
      <c r="D119" s="200" t="s">
        <v>172</v>
      </c>
      <c r="E119" s="211" t="s">
        <v>18</v>
      </c>
      <c r="F119" s="212" t="s">
        <v>2887</v>
      </c>
      <c r="G119" s="210"/>
      <c r="H119" s="213">
        <v>0.4</v>
      </c>
      <c r="I119" s="214"/>
      <c r="J119" s="210"/>
      <c r="K119" s="210"/>
      <c r="L119" s="215"/>
      <c r="M119" s="216"/>
      <c r="N119" s="217"/>
      <c r="O119" s="217"/>
      <c r="P119" s="217"/>
      <c r="Q119" s="217"/>
      <c r="R119" s="217"/>
      <c r="S119" s="217"/>
      <c r="T119" s="218"/>
      <c r="AT119" s="219" t="s">
        <v>172</v>
      </c>
      <c r="AU119" s="219" t="s">
        <v>81</v>
      </c>
      <c r="AV119" s="14" t="s">
        <v>81</v>
      </c>
      <c r="AW119" s="14" t="s">
        <v>34</v>
      </c>
      <c r="AX119" s="14" t="s">
        <v>72</v>
      </c>
      <c r="AY119" s="219" t="s">
        <v>160</v>
      </c>
    </row>
    <row r="120" spans="1:65" s="16" customFormat="1">
      <c r="B120" s="231"/>
      <c r="C120" s="232"/>
      <c r="D120" s="200" t="s">
        <v>172</v>
      </c>
      <c r="E120" s="233" t="s">
        <v>18</v>
      </c>
      <c r="F120" s="234" t="s">
        <v>279</v>
      </c>
      <c r="G120" s="232"/>
      <c r="H120" s="235">
        <v>1.1800000000000002</v>
      </c>
      <c r="I120" s="236"/>
      <c r="J120" s="232"/>
      <c r="K120" s="232"/>
      <c r="L120" s="237"/>
      <c r="M120" s="238"/>
      <c r="N120" s="239"/>
      <c r="O120" s="239"/>
      <c r="P120" s="239"/>
      <c r="Q120" s="239"/>
      <c r="R120" s="239"/>
      <c r="S120" s="239"/>
      <c r="T120" s="240"/>
      <c r="AT120" s="241" t="s">
        <v>172</v>
      </c>
      <c r="AU120" s="241" t="s">
        <v>81</v>
      </c>
      <c r="AV120" s="16" t="s">
        <v>184</v>
      </c>
      <c r="AW120" s="16" t="s">
        <v>34</v>
      </c>
      <c r="AX120" s="16" t="s">
        <v>72</v>
      </c>
      <c r="AY120" s="241" t="s">
        <v>160</v>
      </c>
    </row>
    <row r="121" spans="1:65" s="14" customFormat="1">
      <c r="B121" s="209"/>
      <c r="C121" s="210"/>
      <c r="D121" s="200" t="s">
        <v>172</v>
      </c>
      <c r="E121" s="211" t="s">
        <v>18</v>
      </c>
      <c r="F121" s="212" t="s">
        <v>2888</v>
      </c>
      <c r="G121" s="210"/>
      <c r="H121" s="213">
        <v>0.04</v>
      </c>
      <c r="I121" s="214"/>
      <c r="J121" s="210"/>
      <c r="K121" s="210"/>
      <c r="L121" s="215"/>
      <c r="M121" s="216"/>
      <c r="N121" s="217"/>
      <c r="O121" s="217"/>
      <c r="P121" s="217"/>
      <c r="Q121" s="217"/>
      <c r="R121" s="217"/>
      <c r="S121" s="217"/>
      <c r="T121" s="218"/>
      <c r="AT121" s="219" t="s">
        <v>172</v>
      </c>
      <c r="AU121" s="219" t="s">
        <v>81</v>
      </c>
      <c r="AV121" s="14" t="s">
        <v>81</v>
      </c>
      <c r="AW121" s="14" t="s">
        <v>34</v>
      </c>
      <c r="AX121" s="14" t="s">
        <v>72</v>
      </c>
      <c r="AY121" s="219" t="s">
        <v>160</v>
      </c>
    </row>
    <row r="122" spans="1:65" s="15" customFormat="1">
      <c r="B122" s="220"/>
      <c r="C122" s="221"/>
      <c r="D122" s="200" t="s">
        <v>172</v>
      </c>
      <c r="E122" s="222" t="s">
        <v>18</v>
      </c>
      <c r="F122" s="223" t="s">
        <v>175</v>
      </c>
      <c r="G122" s="221"/>
      <c r="H122" s="224">
        <v>1.2200000000000002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AT122" s="230" t="s">
        <v>172</v>
      </c>
      <c r="AU122" s="230" t="s">
        <v>81</v>
      </c>
      <c r="AV122" s="15" t="s">
        <v>168</v>
      </c>
      <c r="AW122" s="15" t="s">
        <v>34</v>
      </c>
      <c r="AX122" s="15" t="s">
        <v>79</v>
      </c>
      <c r="AY122" s="230" t="s">
        <v>160</v>
      </c>
    </row>
    <row r="123" spans="1:65" s="12" customFormat="1" ht="22.8" customHeight="1">
      <c r="B123" s="165"/>
      <c r="C123" s="166"/>
      <c r="D123" s="167" t="s">
        <v>71</v>
      </c>
      <c r="E123" s="179" t="s">
        <v>184</v>
      </c>
      <c r="F123" s="179" t="s">
        <v>723</v>
      </c>
      <c r="G123" s="166"/>
      <c r="H123" s="166"/>
      <c r="I123" s="169"/>
      <c r="J123" s="180">
        <f>BK123</f>
        <v>0</v>
      </c>
      <c r="K123" s="166"/>
      <c r="L123" s="171"/>
      <c r="M123" s="172"/>
      <c r="N123" s="173"/>
      <c r="O123" s="173"/>
      <c r="P123" s="174">
        <f>SUM(P124:P189)</f>
        <v>0</v>
      </c>
      <c r="Q123" s="173"/>
      <c r="R123" s="174">
        <f>SUM(R124:R189)</f>
        <v>5.7445700000000004</v>
      </c>
      <c r="S123" s="173"/>
      <c r="T123" s="175">
        <f>SUM(T124:T189)</f>
        <v>0</v>
      </c>
      <c r="AR123" s="176" t="s">
        <v>79</v>
      </c>
      <c r="AT123" s="177" t="s">
        <v>71</v>
      </c>
      <c r="AU123" s="177" t="s">
        <v>79</v>
      </c>
      <c r="AY123" s="176" t="s">
        <v>160</v>
      </c>
      <c r="BK123" s="178">
        <f>SUM(BK124:BK189)</f>
        <v>0</v>
      </c>
    </row>
    <row r="124" spans="1:65" s="2" customFormat="1" ht="22.2" customHeight="1">
      <c r="A124" s="37"/>
      <c r="B124" s="38"/>
      <c r="C124" s="181" t="s">
        <v>238</v>
      </c>
      <c r="D124" s="181" t="s">
        <v>163</v>
      </c>
      <c r="E124" s="182" t="s">
        <v>2889</v>
      </c>
      <c r="F124" s="183" t="s">
        <v>2890</v>
      </c>
      <c r="G124" s="184" t="s">
        <v>439</v>
      </c>
      <c r="H124" s="185">
        <v>25</v>
      </c>
      <c r="I124" s="186"/>
      <c r="J124" s="185">
        <f>ROUND(I124*H124,2)</f>
        <v>0</v>
      </c>
      <c r="K124" s="183" t="s">
        <v>167</v>
      </c>
      <c r="L124" s="42"/>
      <c r="M124" s="187" t="s">
        <v>18</v>
      </c>
      <c r="N124" s="188" t="s">
        <v>43</v>
      </c>
      <c r="O124" s="67"/>
      <c r="P124" s="189">
        <f>O124*H124</f>
        <v>0</v>
      </c>
      <c r="Q124" s="189">
        <v>0.17488999999999999</v>
      </c>
      <c r="R124" s="189">
        <f>Q124*H124</f>
        <v>4.3722499999999993</v>
      </c>
      <c r="S124" s="189">
        <v>0</v>
      </c>
      <c r="T124" s="190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91" t="s">
        <v>168</v>
      </c>
      <c r="AT124" s="191" t="s">
        <v>163</v>
      </c>
      <c r="AU124" s="191" t="s">
        <v>81</v>
      </c>
      <c r="AY124" s="20" t="s">
        <v>160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20" t="s">
        <v>79</v>
      </c>
      <c r="BK124" s="192">
        <f>ROUND(I124*H124,2)</f>
        <v>0</v>
      </c>
      <c r="BL124" s="20" t="s">
        <v>168</v>
      </c>
      <c r="BM124" s="191" t="s">
        <v>2891</v>
      </c>
    </row>
    <row r="125" spans="1:65" s="2" customFormat="1">
      <c r="A125" s="37"/>
      <c r="B125" s="38"/>
      <c r="C125" s="39"/>
      <c r="D125" s="193" t="s">
        <v>170</v>
      </c>
      <c r="E125" s="39"/>
      <c r="F125" s="194" t="s">
        <v>2892</v>
      </c>
      <c r="G125" s="39"/>
      <c r="H125" s="39"/>
      <c r="I125" s="195"/>
      <c r="J125" s="39"/>
      <c r="K125" s="39"/>
      <c r="L125" s="42"/>
      <c r="M125" s="196"/>
      <c r="N125" s="197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170</v>
      </c>
      <c r="AU125" s="20" t="s">
        <v>81</v>
      </c>
    </row>
    <row r="126" spans="1:65" s="13" customFormat="1">
      <c r="B126" s="198"/>
      <c r="C126" s="199"/>
      <c r="D126" s="200" t="s">
        <v>172</v>
      </c>
      <c r="E126" s="201" t="s">
        <v>18</v>
      </c>
      <c r="F126" s="202" t="s">
        <v>2876</v>
      </c>
      <c r="G126" s="199"/>
      <c r="H126" s="201" t="s">
        <v>18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172</v>
      </c>
      <c r="AU126" s="208" t="s">
        <v>81</v>
      </c>
      <c r="AV126" s="13" t="s">
        <v>79</v>
      </c>
      <c r="AW126" s="13" t="s">
        <v>34</v>
      </c>
      <c r="AX126" s="13" t="s">
        <v>72</v>
      </c>
      <c r="AY126" s="208" t="s">
        <v>160</v>
      </c>
    </row>
    <row r="127" spans="1:65" s="14" customFormat="1">
      <c r="B127" s="209"/>
      <c r="C127" s="210"/>
      <c r="D127" s="200" t="s">
        <v>172</v>
      </c>
      <c r="E127" s="211" t="s">
        <v>18</v>
      </c>
      <c r="F127" s="212" t="s">
        <v>2893</v>
      </c>
      <c r="G127" s="210"/>
      <c r="H127" s="213">
        <v>13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172</v>
      </c>
      <c r="AU127" s="219" t="s">
        <v>81</v>
      </c>
      <c r="AV127" s="14" t="s">
        <v>81</v>
      </c>
      <c r="AW127" s="14" t="s">
        <v>34</v>
      </c>
      <c r="AX127" s="14" t="s">
        <v>72</v>
      </c>
      <c r="AY127" s="219" t="s">
        <v>160</v>
      </c>
    </row>
    <row r="128" spans="1:65" s="14" customFormat="1">
      <c r="B128" s="209"/>
      <c r="C128" s="210"/>
      <c r="D128" s="200" t="s">
        <v>172</v>
      </c>
      <c r="E128" s="211" t="s">
        <v>18</v>
      </c>
      <c r="F128" s="212" t="s">
        <v>2894</v>
      </c>
      <c r="G128" s="210"/>
      <c r="H128" s="213">
        <v>10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172</v>
      </c>
      <c r="AU128" s="219" t="s">
        <v>81</v>
      </c>
      <c r="AV128" s="14" t="s">
        <v>81</v>
      </c>
      <c r="AW128" s="14" t="s">
        <v>34</v>
      </c>
      <c r="AX128" s="14" t="s">
        <v>72</v>
      </c>
      <c r="AY128" s="219" t="s">
        <v>160</v>
      </c>
    </row>
    <row r="129" spans="1:65" s="14" customFormat="1">
      <c r="B129" s="209"/>
      <c r="C129" s="210"/>
      <c r="D129" s="200" t="s">
        <v>172</v>
      </c>
      <c r="E129" s="211" t="s">
        <v>18</v>
      </c>
      <c r="F129" s="212" t="s">
        <v>2895</v>
      </c>
      <c r="G129" s="210"/>
      <c r="H129" s="213">
        <v>2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172</v>
      </c>
      <c r="AU129" s="219" t="s">
        <v>81</v>
      </c>
      <c r="AV129" s="14" t="s">
        <v>81</v>
      </c>
      <c r="AW129" s="14" t="s">
        <v>34</v>
      </c>
      <c r="AX129" s="14" t="s">
        <v>72</v>
      </c>
      <c r="AY129" s="219" t="s">
        <v>160</v>
      </c>
    </row>
    <row r="130" spans="1:65" s="15" customFormat="1">
      <c r="B130" s="220"/>
      <c r="C130" s="221"/>
      <c r="D130" s="200" t="s">
        <v>172</v>
      </c>
      <c r="E130" s="222" t="s">
        <v>18</v>
      </c>
      <c r="F130" s="223" t="s">
        <v>175</v>
      </c>
      <c r="G130" s="221"/>
      <c r="H130" s="224">
        <v>25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172</v>
      </c>
      <c r="AU130" s="230" t="s">
        <v>81</v>
      </c>
      <c r="AV130" s="15" t="s">
        <v>168</v>
      </c>
      <c r="AW130" s="15" t="s">
        <v>34</v>
      </c>
      <c r="AX130" s="15" t="s">
        <v>79</v>
      </c>
      <c r="AY130" s="230" t="s">
        <v>160</v>
      </c>
    </row>
    <row r="131" spans="1:65" s="2" customFormat="1" ht="22.2" customHeight="1">
      <c r="A131" s="37"/>
      <c r="B131" s="38"/>
      <c r="C131" s="181" t="s">
        <v>244</v>
      </c>
      <c r="D131" s="181" t="s">
        <v>163</v>
      </c>
      <c r="E131" s="182" t="s">
        <v>2896</v>
      </c>
      <c r="F131" s="183" t="s">
        <v>2897</v>
      </c>
      <c r="G131" s="184" t="s">
        <v>439</v>
      </c>
      <c r="H131" s="185">
        <v>3</v>
      </c>
      <c r="I131" s="186"/>
      <c r="J131" s="185">
        <f>ROUND(I131*H131,2)</f>
        <v>0</v>
      </c>
      <c r="K131" s="183" t="s">
        <v>167</v>
      </c>
      <c r="L131" s="42"/>
      <c r="M131" s="187" t="s">
        <v>18</v>
      </c>
      <c r="N131" s="188" t="s">
        <v>43</v>
      </c>
      <c r="O131" s="67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91" t="s">
        <v>168</v>
      </c>
      <c r="AT131" s="191" t="s">
        <v>163</v>
      </c>
      <c r="AU131" s="191" t="s">
        <v>81</v>
      </c>
      <c r="AY131" s="20" t="s">
        <v>160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20" t="s">
        <v>79</v>
      </c>
      <c r="BK131" s="192">
        <f>ROUND(I131*H131,2)</f>
        <v>0</v>
      </c>
      <c r="BL131" s="20" t="s">
        <v>168</v>
      </c>
      <c r="BM131" s="191" t="s">
        <v>2898</v>
      </c>
    </row>
    <row r="132" spans="1:65" s="2" customFormat="1">
      <c r="A132" s="37"/>
      <c r="B132" s="38"/>
      <c r="C132" s="39"/>
      <c r="D132" s="193" t="s">
        <v>170</v>
      </c>
      <c r="E132" s="39"/>
      <c r="F132" s="194" t="s">
        <v>2899</v>
      </c>
      <c r="G132" s="39"/>
      <c r="H132" s="39"/>
      <c r="I132" s="195"/>
      <c r="J132" s="39"/>
      <c r="K132" s="39"/>
      <c r="L132" s="42"/>
      <c r="M132" s="196"/>
      <c r="N132" s="197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170</v>
      </c>
      <c r="AU132" s="20" t="s">
        <v>81</v>
      </c>
    </row>
    <row r="133" spans="1:65" s="13" customFormat="1">
      <c r="B133" s="198"/>
      <c r="C133" s="199"/>
      <c r="D133" s="200" t="s">
        <v>172</v>
      </c>
      <c r="E133" s="201" t="s">
        <v>18</v>
      </c>
      <c r="F133" s="202" t="s">
        <v>2876</v>
      </c>
      <c r="G133" s="199"/>
      <c r="H133" s="201" t="s">
        <v>18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172</v>
      </c>
      <c r="AU133" s="208" t="s">
        <v>81</v>
      </c>
      <c r="AV133" s="13" t="s">
        <v>79</v>
      </c>
      <c r="AW133" s="13" t="s">
        <v>34</v>
      </c>
      <c r="AX133" s="13" t="s">
        <v>72</v>
      </c>
      <c r="AY133" s="208" t="s">
        <v>160</v>
      </c>
    </row>
    <row r="134" spans="1:65" s="14" customFormat="1">
      <c r="B134" s="209"/>
      <c r="C134" s="210"/>
      <c r="D134" s="200" t="s">
        <v>172</v>
      </c>
      <c r="E134" s="211" t="s">
        <v>18</v>
      </c>
      <c r="F134" s="212" t="s">
        <v>2900</v>
      </c>
      <c r="G134" s="210"/>
      <c r="H134" s="213">
        <v>3</v>
      </c>
      <c r="I134" s="214"/>
      <c r="J134" s="210"/>
      <c r="K134" s="210"/>
      <c r="L134" s="215"/>
      <c r="M134" s="216"/>
      <c r="N134" s="217"/>
      <c r="O134" s="217"/>
      <c r="P134" s="217"/>
      <c r="Q134" s="217"/>
      <c r="R134" s="217"/>
      <c r="S134" s="217"/>
      <c r="T134" s="218"/>
      <c r="AT134" s="219" t="s">
        <v>172</v>
      </c>
      <c r="AU134" s="219" t="s">
        <v>81</v>
      </c>
      <c r="AV134" s="14" t="s">
        <v>81</v>
      </c>
      <c r="AW134" s="14" t="s">
        <v>34</v>
      </c>
      <c r="AX134" s="14" t="s">
        <v>79</v>
      </c>
      <c r="AY134" s="219" t="s">
        <v>160</v>
      </c>
    </row>
    <row r="135" spans="1:65" s="2" customFormat="1" ht="22.2" customHeight="1">
      <c r="A135" s="37"/>
      <c r="B135" s="38"/>
      <c r="C135" s="245" t="s">
        <v>8</v>
      </c>
      <c r="D135" s="245" t="s">
        <v>674</v>
      </c>
      <c r="E135" s="246" t="s">
        <v>2901</v>
      </c>
      <c r="F135" s="247" t="s">
        <v>2902</v>
      </c>
      <c r="G135" s="248" t="s">
        <v>439</v>
      </c>
      <c r="H135" s="249">
        <v>18</v>
      </c>
      <c r="I135" s="250"/>
      <c r="J135" s="249">
        <f>ROUND(I135*H135,2)</f>
        <v>0</v>
      </c>
      <c r="K135" s="247" t="s">
        <v>18</v>
      </c>
      <c r="L135" s="251"/>
      <c r="M135" s="252" t="s">
        <v>18</v>
      </c>
      <c r="N135" s="253" t="s">
        <v>43</v>
      </c>
      <c r="O135" s="67"/>
      <c r="P135" s="189">
        <f>O135*H135</f>
        <v>0</v>
      </c>
      <c r="Q135" s="189">
        <v>4.7000000000000002E-3</v>
      </c>
      <c r="R135" s="189">
        <f>Q135*H135</f>
        <v>8.4600000000000009E-2</v>
      </c>
      <c r="S135" s="189">
        <v>0</v>
      </c>
      <c r="T135" s="190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1" t="s">
        <v>220</v>
      </c>
      <c r="AT135" s="191" t="s">
        <v>674</v>
      </c>
      <c r="AU135" s="191" t="s">
        <v>81</v>
      </c>
      <c r="AY135" s="20" t="s">
        <v>160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20" t="s">
        <v>79</v>
      </c>
      <c r="BK135" s="192">
        <f>ROUND(I135*H135,2)</f>
        <v>0</v>
      </c>
      <c r="BL135" s="20" t="s">
        <v>168</v>
      </c>
      <c r="BM135" s="191" t="s">
        <v>2903</v>
      </c>
    </row>
    <row r="136" spans="1:65" s="13" customFormat="1">
      <c r="B136" s="198"/>
      <c r="C136" s="199"/>
      <c r="D136" s="200" t="s">
        <v>172</v>
      </c>
      <c r="E136" s="201" t="s">
        <v>18</v>
      </c>
      <c r="F136" s="202" t="s">
        <v>2876</v>
      </c>
      <c r="G136" s="199"/>
      <c r="H136" s="201" t="s">
        <v>18</v>
      </c>
      <c r="I136" s="203"/>
      <c r="J136" s="199"/>
      <c r="K136" s="199"/>
      <c r="L136" s="204"/>
      <c r="M136" s="205"/>
      <c r="N136" s="206"/>
      <c r="O136" s="206"/>
      <c r="P136" s="206"/>
      <c r="Q136" s="206"/>
      <c r="R136" s="206"/>
      <c r="S136" s="206"/>
      <c r="T136" s="207"/>
      <c r="AT136" s="208" t="s">
        <v>172</v>
      </c>
      <c r="AU136" s="208" t="s">
        <v>81</v>
      </c>
      <c r="AV136" s="13" t="s">
        <v>79</v>
      </c>
      <c r="AW136" s="13" t="s">
        <v>34</v>
      </c>
      <c r="AX136" s="13" t="s">
        <v>72</v>
      </c>
      <c r="AY136" s="208" t="s">
        <v>160</v>
      </c>
    </row>
    <row r="137" spans="1:65" s="13" customFormat="1">
      <c r="B137" s="198"/>
      <c r="C137" s="199"/>
      <c r="D137" s="200" t="s">
        <v>172</v>
      </c>
      <c r="E137" s="201" t="s">
        <v>18</v>
      </c>
      <c r="F137" s="202" t="s">
        <v>2904</v>
      </c>
      <c r="G137" s="199"/>
      <c r="H137" s="201" t="s">
        <v>18</v>
      </c>
      <c r="I137" s="203"/>
      <c r="J137" s="199"/>
      <c r="K137" s="199"/>
      <c r="L137" s="204"/>
      <c r="M137" s="205"/>
      <c r="N137" s="206"/>
      <c r="O137" s="206"/>
      <c r="P137" s="206"/>
      <c r="Q137" s="206"/>
      <c r="R137" s="206"/>
      <c r="S137" s="206"/>
      <c r="T137" s="207"/>
      <c r="AT137" s="208" t="s">
        <v>172</v>
      </c>
      <c r="AU137" s="208" t="s">
        <v>81</v>
      </c>
      <c r="AV137" s="13" t="s">
        <v>79</v>
      </c>
      <c r="AW137" s="13" t="s">
        <v>34</v>
      </c>
      <c r="AX137" s="13" t="s">
        <v>72</v>
      </c>
      <c r="AY137" s="208" t="s">
        <v>160</v>
      </c>
    </row>
    <row r="138" spans="1:65" s="14" customFormat="1">
      <c r="B138" s="209"/>
      <c r="C138" s="210"/>
      <c r="D138" s="200" t="s">
        <v>172</v>
      </c>
      <c r="E138" s="211" t="s">
        <v>18</v>
      </c>
      <c r="F138" s="212" t="s">
        <v>2905</v>
      </c>
      <c r="G138" s="210"/>
      <c r="H138" s="213">
        <v>18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172</v>
      </c>
      <c r="AU138" s="219" t="s">
        <v>81</v>
      </c>
      <c r="AV138" s="14" t="s">
        <v>81</v>
      </c>
      <c r="AW138" s="14" t="s">
        <v>34</v>
      </c>
      <c r="AX138" s="14" t="s">
        <v>72</v>
      </c>
      <c r="AY138" s="219" t="s">
        <v>160</v>
      </c>
    </row>
    <row r="139" spans="1:65" s="15" customFormat="1">
      <c r="B139" s="220"/>
      <c r="C139" s="221"/>
      <c r="D139" s="200" t="s">
        <v>172</v>
      </c>
      <c r="E139" s="222" t="s">
        <v>18</v>
      </c>
      <c r="F139" s="223" t="s">
        <v>175</v>
      </c>
      <c r="G139" s="221"/>
      <c r="H139" s="224">
        <v>18</v>
      </c>
      <c r="I139" s="225"/>
      <c r="J139" s="221"/>
      <c r="K139" s="221"/>
      <c r="L139" s="226"/>
      <c r="M139" s="227"/>
      <c r="N139" s="228"/>
      <c r="O139" s="228"/>
      <c r="P139" s="228"/>
      <c r="Q139" s="228"/>
      <c r="R139" s="228"/>
      <c r="S139" s="228"/>
      <c r="T139" s="229"/>
      <c r="AT139" s="230" t="s">
        <v>172</v>
      </c>
      <c r="AU139" s="230" t="s">
        <v>81</v>
      </c>
      <c r="AV139" s="15" t="s">
        <v>168</v>
      </c>
      <c r="AW139" s="15" t="s">
        <v>34</v>
      </c>
      <c r="AX139" s="15" t="s">
        <v>79</v>
      </c>
      <c r="AY139" s="230" t="s">
        <v>160</v>
      </c>
    </row>
    <row r="140" spans="1:65" s="2" customFormat="1" ht="22.2" customHeight="1">
      <c r="A140" s="37"/>
      <c r="B140" s="38"/>
      <c r="C140" s="245" t="s">
        <v>255</v>
      </c>
      <c r="D140" s="245" t="s">
        <v>674</v>
      </c>
      <c r="E140" s="246" t="s">
        <v>2906</v>
      </c>
      <c r="F140" s="247" t="s">
        <v>2907</v>
      </c>
      <c r="G140" s="248" t="s">
        <v>439</v>
      </c>
      <c r="H140" s="249">
        <v>10</v>
      </c>
      <c r="I140" s="250"/>
      <c r="J140" s="249">
        <f>ROUND(I140*H140,2)</f>
        <v>0</v>
      </c>
      <c r="K140" s="247" t="s">
        <v>18</v>
      </c>
      <c r="L140" s="251"/>
      <c r="M140" s="252" t="s">
        <v>18</v>
      </c>
      <c r="N140" s="253" t="s">
        <v>43</v>
      </c>
      <c r="O140" s="67"/>
      <c r="P140" s="189">
        <f>O140*H140</f>
        <v>0</v>
      </c>
      <c r="Q140" s="189">
        <v>2.7000000000000001E-3</v>
      </c>
      <c r="R140" s="189">
        <f>Q140*H140</f>
        <v>2.7000000000000003E-2</v>
      </c>
      <c r="S140" s="189">
        <v>0</v>
      </c>
      <c r="T140" s="190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1" t="s">
        <v>220</v>
      </c>
      <c r="AT140" s="191" t="s">
        <v>674</v>
      </c>
      <c r="AU140" s="191" t="s">
        <v>81</v>
      </c>
      <c r="AY140" s="20" t="s">
        <v>160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20" t="s">
        <v>79</v>
      </c>
      <c r="BK140" s="192">
        <f>ROUND(I140*H140,2)</f>
        <v>0</v>
      </c>
      <c r="BL140" s="20" t="s">
        <v>168</v>
      </c>
      <c r="BM140" s="191" t="s">
        <v>2908</v>
      </c>
    </row>
    <row r="141" spans="1:65" s="13" customFormat="1">
      <c r="B141" s="198"/>
      <c r="C141" s="199"/>
      <c r="D141" s="200" t="s">
        <v>172</v>
      </c>
      <c r="E141" s="201" t="s">
        <v>18</v>
      </c>
      <c r="F141" s="202" t="s">
        <v>2876</v>
      </c>
      <c r="G141" s="199"/>
      <c r="H141" s="201" t="s">
        <v>18</v>
      </c>
      <c r="I141" s="203"/>
      <c r="J141" s="199"/>
      <c r="K141" s="199"/>
      <c r="L141" s="204"/>
      <c r="M141" s="205"/>
      <c r="N141" s="206"/>
      <c r="O141" s="206"/>
      <c r="P141" s="206"/>
      <c r="Q141" s="206"/>
      <c r="R141" s="206"/>
      <c r="S141" s="206"/>
      <c r="T141" s="207"/>
      <c r="AT141" s="208" t="s">
        <v>172</v>
      </c>
      <c r="AU141" s="208" t="s">
        <v>81</v>
      </c>
      <c r="AV141" s="13" t="s">
        <v>79</v>
      </c>
      <c r="AW141" s="13" t="s">
        <v>34</v>
      </c>
      <c r="AX141" s="13" t="s">
        <v>72</v>
      </c>
      <c r="AY141" s="208" t="s">
        <v>160</v>
      </c>
    </row>
    <row r="142" spans="1:65" s="13" customFormat="1">
      <c r="B142" s="198"/>
      <c r="C142" s="199"/>
      <c r="D142" s="200" t="s">
        <v>172</v>
      </c>
      <c r="E142" s="201" t="s">
        <v>18</v>
      </c>
      <c r="F142" s="202" t="s">
        <v>2904</v>
      </c>
      <c r="G142" s="199"/>
      <c r="H142" s="201" t="s">
        <v>18</v>
      </c>
      <c r="I142" s="203"/>
      <c r="J142" s="199"/>
      <c r="K142" s="199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172</v>
      </c>
      <c r="AU142" s="208" t="s">
        <v>81</v>
      </c>
      <c r="AV142" s="13" t="s">
        <v>79</v>
      </c>
      <c r="AW142" s="13" t="s">
        <v>34</v>
      </c>
      <c r="AX142" s="13" t="s">
        <v>72</v>
      </c>
      <c r="AY142" s="208" t="s">
        <v>160</v>
      </c>
    </row>
    <row r="143" spans="1:65" s="14" customFormat="1">
      <c r="B143" s="209"/>
      <c r="C143" s="210"/>
      <c r="D143" s="200" t="s">
        <v>172</v>
      </c>
      <c r="E143" s="211" t="s">
        <v>18</v>
      </c>
      <c r="F143" s="212" t="s">
        <v>2894</v>
      </c>
      <c r="G143" s="210"/>
      <c r="H143" s="213">
        <v>10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172</v>
      </c>
      <c r="AU143" s="219" t="s">
        <v>81</v>
      </c>
      <c r="AV143" s="14" t="s">
        <v>81</v>
      </c>
      <c r="AW143" s="14" t="s">
        <v>34</v>
      </c>
      <c r="AX143" s="14" t="s">
        <v>72</v>
      </c>
      <c r="AY143" s="219" t="s">
        <v>160</v>
      </c>
    </row>
    <row r="144" spans="1:65" s="15" customFormat="1">
      <c r="B144" s="220"/>
      <c r="C144" s="221"/>
      <c r="D144" s="200" t="s">
        <v>172</v>
      </c>
      <c r="E144" s="222" t="s">
        <v>18</v>
      </c>
      <c r="F144" s="223" t="s">
        <v>175</v>
      </c>
      <c r="G144" s="221"/>
      <c r="H144" s="224">
        <v>10</v>
      </c>
      <c r="I144" s="225"/>
      <c r="J144" s="221"/>
      <c r="K144" s="221"/>
      <c r="L144" s="226"/>
      <c r="M144" s="227"/>
      <c r="N144" s="228"/>
      <c r="O144" s="228"/>
      <c r="P144" s="228"/>
      <c r="Q144" s="228"/>
      <c r="R144" s="228"/>
      <c r="S144" s="228"/>
      <c r="T144" s="229"/>
      <c r="AT144" s="230" t="s">
        <v>172</v>
      </c>
      <c r="AU144" s="230" t="s">
        <v>81</v>
      </c>
      <c r="AV144" s="15" t="s">
        <v>168</v>
      </c>
      <c r="AW144" s="15" t="s">
        <v>34</v>
      </c>
      <c r="AX144" s="15" t="s">
        <v>79</v>
      </c>
      <c r="AY144" s="230" t="s">
        <v>160</v>
      </c>
    </row>
    <row r="145" spans="1:65" s="2" customFormat="1" ht="19.8" customHeight="1">
      <c r="A145" s="37"/>
      <c r="B145" s="38"/>
      <c r="C145" s="245" t="s">
        <v>261</v>
      </c>
      <c r="D145" s="245" t="s">
        <v>674</v>
      </c>
      <c r="E145" s="246" t="s">
        <v>2909</v>
      </c>
      <c r="F145" s="247" t="s">
        <v>2910</v>
      </c>
      <c r="G145" s="248" t="s">
        <v>439</v>
      </c>
      <c r="H145" s="249">
        <v>3</v>
      </c>
      <c r="I145" s="250"/>
      <c r="J145" s="249">
        <f>ROUND(I145*H145,2)</f>
        <v>0</v>
      </c>
      <c r="K145" s="247" t="s">
        <v>18</v>
      </c>
      <c r="L145" s="251"/>
      <c r="M145" s="252" t="s">
        <v>18</v>
      </c>
      <c r="N145" s="253" t="s">
        <v>43</v>
      </c>
      <c r="O145" s="67"/>
      <c r="P145" s="189">
        <f>O145*H145</f>
        <v>0</v>
      </c>
      <c r="Q145" s="189">
        <v>5.9999999999999995E-4</v>
      </c>
      <c r="R145" s="189">
        <f>Q145*H145</f>
        <v>1.8E-3</v>
      </c>
      <c r="S145" s="189">
        <v>0</v>
      </c>
      <c r="T145" s="190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1" t="s">
        <v>220</v>
      </c>
      <c r="AT145" s="191" t="s">
        <v>674</v>
      </c>
      <c r="AU145" s="191" t="s">
        <v>81</v>
      </c>
      <c r="AY145" s="20" t="s">
        <v>160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20" t="s">
        <v>79</v>
      </c>
      <c r="BK145" s="192">
        <f>ROUND(I145*H145,2)</f>
        <v>0</v>
      </c>
      <c r="BL145" s="20" t="s">
        <v>168</v>
      </c>
      <c r="BM145" s="191" t="s">
        <v>2911</v>
      </c>
    </row>
    <row r="146" spans="1:65" s="13" customFormat="1">
      <c r="B146" s="198"/>
      <c r="C146" s="199"/>
      <c r="D146" s="200" t="s">
        <v>172</v>
      </c>
      <c r="E146" s="201" t="s">
        <v>18</v>
      </c>
      <c r="F146" s="202" t="s">
        <v>2876</v>
      </c>
      <c r="G146" s="199"/>
      <c r="H146" s="201" t="s">
        <v>18</v>
      </c>
      <c r="I146" s="203"/>
      <c r="J146" s="199"/>
      <c r="K146" s="199"/>
      <c r="L146" s="204"/>
      <c r="M146" s="205"/>
      <c r="N146" s="206"/>
      <c r="O146" s="206"/>
      <c r="P146" s="206"/>
      <c r="Q146" s="206"/>
      <c r="R146" s="206"/>
      <c r="S146" s="206"/>
      <c r="T146" s="207"/>
      <c r="AT146" s="208" t="s">
        <v>172</v>
      </c>
      <c r="AU146" s="208" t="s">
        <v>81</v>
      </c>
      <c r="AV146" s="13" t="s">
        <v>79</v>
      </c>
      <c r="AW146" s="13" t="s">
        <v>34</v>
      </c>
      <c r="AX146" s="13" t="s">
        <v>72</v>
      </c>
      <c r="AY146" s="208" t="s">
        <v>160</v>
      </c>
    </row>
    <row r="147" spans="1:65" s="14" customFormat="1">
      <c r="B147" s="209"/>
      <c r="C147" s="210"/>
      <c r="D147" s="200" t="s">
        <v>172</v>
      </c>
      <c r="E147" s="211" t="s">
        <v>18</v>
      </c>
      <c r="F147" s="212" t="s">
        <v>2912</v>
      </c>
      <c r="G147" s="210"/>
      <c r="H147" s="213">
        <v>3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172</v>
      </c>
      <c r="AU147" s="219" t="s">
        <v>81</v>
      </c>
      <c r="AV147" s="14" t="s">
        <v>81</v>
      </c>
      <c r="AW147" s="14" t="s">
        <v>34</v>
      </c>
      <c r="AX147" s="14" t="s">
        <v>79</v>
      </c>
      <c r="AY147" s="219" t="s">
        <v>160</v>
      </c>
    </row>
    <row r="148" spans="1:65" s="2" customFormat="1" ht="14.4" customHeight="1">
      <c r="A148" s="37"/>
      <c r="B148" s="38"/>
      <c r="C148" s="181" t="s">
        <v>271</v>
      </c>
      <c r="D148" s="181" t="s">
        <v>163</v>
      </c>
      <c r="E148" s="182" t="s">
        <v>2913</v>
      </c>
      <c r="F148" s="183" t="s">
        <v>2914</v>
      </c>
      <c r="G148" s="184" t="s">
        <v>439</v>
      </c>
      <c r="H148" s="185">
        <v>1</v>
      </c>
      <c r="I148" s="186"/>
      <c r="J148" s="185">
        <f>ROUND(I148*H148,2)</f>
        <v>0</v>
      </c>
      <c r="K148" s="183" t="s">
        <v>167</v>
      </c>
      <c r="L148" s="42"/>
      <c r="M148" s="187" t="s">
        <v>18</v>
      </c>
      <c r="N148" s="188" t="s">
        <v>43</v>
      </c>
      <c r="O148" s="67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1" t="s">
        <v>168</v>
      </c>
      <c r="AT148" s="191" t="s">
        <v>163</v>
      </c>
      <c r="AU148" s="191" t="s">
        <v>81</v>
      </c>
      <c r="AY148" s="20" t="s">
        <v>160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20" t="s">
        <v>79</v>
      </c>
      <c r="BK148" s="192">
        <f>ROUND(I148*H148,2)</f>
        <v>0</v>
      </c>
      <c r="BL148" s="20" t="s">
        <v>168</v>
      </c>
      <c r="BM148" s="191" t="s">
        <v>2915</v>
      </c>
    </row>
    <row r="149" spans="1:65" s="2" customFormat="1">
      <c r="A149" s="37"/>
      <c r="B149" s="38"/>
      <c r="C149" s="39"/>
      <c r="D149" s="193" t="s">
        <v>170</v>
      </c>
      <c r="E149" s="39"/>
      <c r="F149" s="194" t="s">
        <v>2916</v>
      </c>
      <c r="G149" s="39"/>
      <c r="H149" s="39"/>
      <c r="I149" s="195"/>
      <c r="J149" s="39"/>
      <c r="K149" s="39"/>
      <c r="L149" s="42"/>
      <c r="M149" s="196"/>
      <c r="N149" s="197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170</v>
      </c>
      <c r="AU149" s="20" t="s">
        <v>81</v>
      </c>
    </row>
    <row r="150" spans="1:65" s="13" customFormat="1">
      <c r="B150" s="198"/>
      <c r="C150" s="199"/>
      <c r="D150" s="200" t="s">
        <v>172</v>
      </c>
      <c r="E150" s="201" t="s">
        <v>18</v>
      </c>
      <c r="F150" s="202" t="s">
        <v>2876</v>
      </c>
      <c r="G150" s="199"/>
      <c r="H150" s="201" t="s">
        <v>18</v>
      </c>
      <c r="I150" s="203"/>
      <c r="J150" s="199"/>
      <c r="K150" s="199"/>
      <c r="L150" s="204"/>
      <c r="M150" s="205"/>
      <c r="N150" s="206"/>
      <c r="O150" s="206"/>
      <c r="P150" s="206"/>
      <c r="Q150" s="206"/>
      <c r="R150" s="206"/>
      <c r="S150" s="206"/>
      <c r="T150" s="207"/>
      <c r="AT150" s="208" t="s">
        <v>172</v>
      </c>
      <c r="AU150" s="208" t="s">
        <v>81</v>
      </c>
      <c r="AV150" s="13" t="s">
        <v>79</v>
      </c>
      <c r="AW150" s="13" t="s">
        <v>34</v>
      </c>
      <c r="AX150" s="13" t="s">
        <v>72</v>
      </c>
      <c r="AY150" s="208" t="s">
        <v>160</v>
      </c>
    </row>
    <row r="151" spans="1:65" s="13" customFormat="1">
      <c r="B151" s="198"/>
      <c r="C151" s="199"/>
      <c r="D151" s="200" t="s">
        <v>172</v>
      </c>
      <c r="E151" s="201" t="s">
        <v>18</v>
      </c>
      <c r="F151" s="202" t="s">
        <v>2904</v>
      </c>
      <c r="G151" s="199"/>
      <c r="H151" s="201" t="s">
        <v>18</v>
      </c>
      <c r="I151" s="203"/>
      <c r="J151" s="199"/>
      <c r="K151" s="199"/>
      <c r="L151" s="204"/>
      <c r="M151" s="205"/>
      <c r="N151" s="206"/>
      <c r="O151" s="206"/>
      <c r="P151" s="206"/>
      <c r="Q151" s="206"/>
      <c r="R151" s="206"/>
      <c r="S151" s="206"/>
      <c r="T151" s="207"/>
      <c r="AT151" s="208" t="s">
        <v>172</v>
      </c>
      <c r="AU151" s="208" t="s">
        <v>81</v>
      </c>
      <c r="AV151" s="13" t="s">
        <v>79</v>
      </c>
      <c r="AW151" s="13" t="s">
        <v>34</v>
      </c>
      <c r="AX151" s="13" t="s">
        <v>72</v>
      </c>
      <c r="AY151" s="208" t="s">
        <v>160</v>
      </c>
    </row>
    <row r="152" spans="1:65" s="14" customFormat="1">
      <c r="B152" s="209"/>
      <c r="C152" s="210"/>
      <c r="D152" s="200" t="s">
        <v>172</v>
      </c>
      <c r="E152" s="211" t="s">
        <v>18</v>
      </c>
      <c r="F152" s="212" t="s">
        <v>2917</v>
      </c>
      <c r="G152" s="210"/>
      <c r="H152" s="213">
        <v>1</v>
      </c>
      <c r="I152" s="214"/>
      <c r="J152" s="210"/>
      <c r="K152" s="210"/>
      <c r="L152" s="215"/>
      <c r="M152" s="216"/>
      <c r="N152" s="217"/>
      <c r="O152" s="217"/>
      <c r="P152" s="217"/>
      <c r="Q152" s="217"/>
      <c r="R152" s="217"/>
      <c r="S152" s="217"/>
      <c r="T152" s="218"/>
      <c r="AT152" s="219" t="s">
        <v>172</v>
      </c>
      <c r="AU152" s="219" t="s">
        <v>81</v>
      </c>
      <c r="AV152" s="14" t="s">
        <v>81</v>
      </c>
      <c r="AW152" s="14" t="s">
        <v>34</v>
      </c>
      <c r="AX152" s="14" t="s">
        <v>72</v>
      </c>
      <c r="AY152" s="219" t="s">
        <v>160</v>
      </c>
    </row>
    <row r="153" spans="1:65" s="15" customFormat="1">
      <c r="B153" s="220"/>
      <c r="C153" s="221"/>
      <c r="D153" s="200" t="s">
        <v>172</v>
      </c>
      <c r="E153" s="222" t="s">
        <v>18</v>
      </c>
      <c r="F153" s="223" t="s">
        <v>175</v>
      </c>
      <c r="G153" s="221"/>
      <c r="H153" s="224">
        <v>1</v>
      </c>
      <c r="I153" s="225"/>
      <c r="J153" s="221"/>
      <c r="K153" s="221"/>
      <c r="L153" s="226"/>
      <c r="M153" s="227"/>
      <c r="N153" s="228"/>
      <c r="O153" s="228"/>
      <c r="P153" s="228"/>
      <c r="Q153" s="228"/>
      <c r="R153" s="228"/>
      <c r="S153" s="228"/>
      <c r="T153" s="229"/>
      <c r="AT153" s="230" t="s">
        <v>172</v>
      </c>
      <c r="AU153" s="230" t="s">
        <v>81</v>
      </c>
      <c r="AV153" s="15" t="s">
        <v>168</v>
      </c>
      <c r="AW153" s="15" t="s">
        <v>34</v>
      </c>
      <c r="AX153" s="15" t="s">
        <v>79</v>
      </c>
      <c r="AY153" s="230" t="s">
        <v>160</v>
      </c>
    </row>
    <row r="154" spans="1:65" s="2" customFormat="1" ht="57.6" customHeight="1">
      <c r="A154" s="37"/>
      <c r="B154" s="38"/>
      <c r="C154" s="245" t="s">
        <v>201</v>
      </c>
      <c r="D154" s="245" t="s">
        <v>674</v>
      </c>
      <c r="E154" s="246" t="s">
        <v>2918</v>
      </c>
      <c r="F154" s="247" t="s">
        <v>2919</v>
      </c>
      <c r="G154" s="248" t="s">
        <v>439</v>
      </c>
      <c r="H154" s="249">
        <v>1</v>
      </c>
      <c r="I154" s="250"/>
      <c r="J154" s="249">
        <f>ROUND(I154*H154,2)</f>
        <v>0</v>
      </c>
      <c r="K154" s="247" t="s">
        <v>167</v>
      </c>
      <c r="L154" s="251"/>
      <c r="M154" s="252" t="s">
        <v>18</v>
      </c>
      <c r="N154" s="253" t="s">
        <v>43</v>
      </c>
      <c r="O154" s="67"/>
      <c r="P154" s="189">
        <f>O154*H154</f>
        <v>0</v>
      </c>
      <c r="Q154" s="189">
        <v>4.5659999999999999E-2</v>
      </c>
      <c r="R154" s="189">
        <f>Q154*H154</f>
        <v>4.5659999999999999E-2</v>
      </c>
      <c r="S154" s="189">
        <v>0</v>
      </c>
      <c r="T154" s="190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91" t="s">
        <v>220</v>
      </c>
      <c r="AT154" s="191" t="s">
        <v>674</v>
      </c>
      <c r="AU154" s="191" t="s">
        <v>81</v>
      </c>
      <c r="AY154" s="20" t="s">
        <v>160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20" t="s">
        <v>79</v>
      </c>
      <c r="BK154" s="192">
        <f>ROUND(I154*H154,2)</f>
        <v>0</v>
      </c>
      <c r="BL154" s="20" t="s">
        <v>168</v>
      </c>
      <c r="BM154" s="191" t="s">
        <v>2920</v>
      </c>
    </row>
    <row r="155" spans="1:65" s="13" customFormat="1">
      <c r="B155" s="198"/>
      <c r="C155" s="199"/>
      <c r="D155" s="200" t="s">
        <v>172</v>
      </c>
      <c r="E155" s="201" t="s">
        <v>18</v>
      </c>
      <c r="F155" s="202" t="s">
        <v>2876</v>
      </c>
      <c r="G155" s="199"/>
      <c r="H155" s="201" t="s">
        <v>18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172</v>
      </c>
      <c r="AU155" s="208" t="s">
        <v>81</v>
      </c>
      <c r="AV155" s="13" t="s">
        <v>79</v>
      </c>
      <c r="AW155" s="13" t="s">
        <v>34</v>
      </c>
      <c r="AX155" s="13" t="s">
        <v>72</v>
      </c>
      <c r="AY155" s="208" t="s">
        <v>160</v>
      </c>
    </row>
    <row r="156" spans="1:65" s="13" customFormat="1">
      <c r="B156" s="198"/>
      <c r="C156" s="199"/>
      <c r="D156" s="200" t="s">
        <v>172</v>
      </c>
      <c r="E156" s="201" t="s">
        <v>18</v>
      </c>
      <c r="F156" s="202" t="s">
        <v>2904</v>
      </c>
      <c r="G156" s="199"/>
      <c r="H156" s="201" t="s">
        <v>18</v>
      </c>
      <c r="I156" s="203"/>
      <c r="J156" s="199"/>
      <c r="K156" s="199"/>
      <c r="L156" s="204"/>
      <c r="M156" s="205"/>
      <c r="N156" s="206"/>
      <c r="O156" s="206"/>
      <c r="P156" s="206"/>
      <c r="Q156" s="206"/>
      <c r="R156" s="206"/>
      <c r="S156" s="206"/>
      <c r="T156" s="207"/>
      <c r="AT156" s="208" t="s">
        <v>172</v>
      </c>
      <c r="AU156" s="208" t="s">
        <v>81</v>
      </c>
      <c r="AV156" s="13" t="s">
        <v>79</v>
      </c>
      <c r="AW156" s="13" t="s">
        <v>34</v>
      </c>
      <c r="AX156" s="13" t="s">
        <v>72</v>
      </c>
      <c r="AY156" s="208" t="s">
        <v>160</v>
      </c>
    </row>
    <row r="157" spans="1:65" s="14" customFormat="1">
      <c r="B157" s="209"/>
      <c r="C157" s="210"/>
      <c r="D157" s="200" t="s">
        <v>172</v>
      </c>
      <c r="E157" s="211" t="s">
        <v>18</v>
      </c>
      <c r="F157" s="212" t="s">
        <v>2917</v>
      </c>
      <c r="G157" s="210"/>
      <c r="H157" s="213">
        <v>1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172</v>
      </c>
      <c r="AU157" s="219" t="s">
        <v>81</v>
      </c>
      <c r="AV157" s="14" t="s">
        <v>81</v>
      </c>
      <c r="AW157" s="14" t="s">
        <v>34</v>
      </c>
      <c r="AX157" s="14" t="s">
        <v>72</v>
      </c>
      <c r="AY157" s="219" t="s">
        <v>160</v>
      </c>
    </row>
    <row r="158" spans="1:65" s="15" customFormat="1">
      <c r="B158" s="220"/>
      <c r="C158" s="221"/>
      <c r="D158" s="200" t="s">
        <v>172</v>
      </c>
      <c r="E158" s="222" t="s">
        <v>18</v>
      </c>
      <c r="F158" s="223" t="s">
        <v>175</v>
      </c>
      <c r="G158" s="221"/>
      <c r="H158" s="224">
        <v>1</v>
      </c>
      <c r="I158" s="225"/>
      <c r="J158" s="221"/>
      <c r="K158" s="221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172</v>
      </c>
      <c r="AU158" s="230" t="s">
        <v>81</v>
      </c>
      <c r="AV158" s="15" t="s">
        <v>168</v>
      </c>
      <c r="AW158" s="15" t="s">
        <v>34</v>
      </c>
      <c r="AX158" s="15" t="s">
        <v>79</v>
      </c>
      <c r="AY158" s="230" t="s">
        <v>160</v>
      </c>
    </row>
    <row r="159" spans="1:65" s="2" customFormat="1" ht="14.4" customHeight="1">
      <c r="A159" s="37"/>
      <c r="B159" s="38"/>
      <c r="C159" s="181" t="s">
        <v>309</v>
      </c>
      <c r="D159" s="181" t="s">
        <v>163</v>
      </c>
      <c r="E159" s="182" t="s">
        <v>2921</v>
      </c>
      <c r="F159" s="183" t="s">
        <v>2922</v>
      </c>
      <c r="G159" s="184" t="s">
        <v>439</v>
      </c>
      <c r="H159" s="185">
        <v>12</v>
      </c>
      <c r="I159" s="186"/>
      <c r="J159" s="185">
        <f>ROUND(I159*H159,2)</f>
        <v>0</v>
      </c>
      <c r="K159" s="183" t="s">
        <v>167</v>
      </c>
      <c r="L159" s="42"/>
      <c r="M159" s="187" t="s">
        <v>18</v>
      </c>
      <c r="N159" s="188" t="s">
        <v>43</v>
      </c>
      <c r="O159" s="67"/>
      <c r="P159" s="189">
        <f>O159*H159</f>
        <v>0</v>
      </c>
      <c r="Q159" s="189">
        <v>1.1999999999999999E-3</v>
      </c>
      <c r="R159" s="189">
        <f>Q159*H159</f>
        <v>1.44E-2</v>
      </c>
      <c r="S159" s="189">
        <v>0</v>
      </c>
      <c r="T159" s="190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1" t="s">
        <v>168</v>
      </c>
      <c r="AT159" s="191" t="s">
        <v>163</v>
      </c>
      <c r="AU159" s="191" t="s">
        <v>81</v>
      </c>
      <c r="AY159" s="20" t="s">
        <v>160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20" t="s">
        <v>79</v>
      </c>
      <c r="BK159" s="192">
        <f>ROUND(I159*H159,2)</f>
        <v>0</v>
      </c>
      <c r="BL159" s="20" t="s">
        <v>168</v>
      </c>
      <c r="BM159" s="191" t="s">
        <v>2923</v>
      </c>
    </row>
    <row r="160" spans="1:65" s="2" customFormat="1">
      <c r="A160" s="37"/>
      <c r="B160" s="38"/>
      <c r="C160" s="39"/>
      <c r="D160" s="193" t="s">
        <v>170</v>
      </c>
      <c r="E160" s="39"/>
      <c r="F160" s="194" t="s">
        <v>2924</v>
      </c>
      <c r="G160" s="39"/>
      <c r="H160" s="39"/>
      <c r="I160" s="195"/>
      <c r="J160" s="39"/>
      <c r="K160" s="39"/>
      <c r="L160" s="42"/>
      <c r="M160" s="196"/>
      <c r="N160" s="197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170</v>
      </c>
      <c r="AU160" s="20" t="s">
        <v>81</v>
      </c>
    </row>
    <row r="161" spans="1:65" s="13" customFormat="1">
      <c r="B161" s="198"/>
      <c r="C161" s="199"/>
      <c r="D161" s="200" t="s">
        <v>172</v>
      </c>
      <c r="E161" s="201" t="s">
        <v>18</v>
      </c>
      <c r="F161" s="202" t="s">
        <v>2876</v>
      </c>
      <c r="G161" s="199"/>
      <c r="H161" s="201" t="s">
        <v>18</v>
      </c>
      <c r="I161" s="203"/>
      <c r="J161" s="199"/>
      <c r="K161" s="199"/>
      <c r="L161" s="204"/>
      <c r="M161" s="205"/>
      <c r="N161" s="206"/>
      <c r="O161" s="206"/>
      <c r="P161" s="206"/>
      <c r="Q161" s="206"/>
      <c r="R161" s="206"/>
      <c r="S161" s="206"/>
      <c r="T161" s="207"/>
      <c r="AT161" s="208" t="s">
        <v>172</v>
      </c>
      <c r="AU161" s="208" t="s">
        <v>81</v>
      </c>
      <c r="AV161" s="13" t="s">
        <v>79</v>
      </c>
      <c r="AW161" s="13" t="s">
        <v>34</v>
      </c>
      <c r="AX161" s="13" t="s">
        <v>72</v>
      </c>
      <c r="AY161" s="208" t="s">
        <v>160</v>
      </c>
    </row>
    <row r="162" spans="1:65" s="14" customFormat="1">
      <c r="B162" s="209"/>
      <c r="C162" s="210"/>
      <c r="D162" s="200" t="s">
        <v>172</v>
      </c>
      <c r="E162" s="211" t="s">
        <v>18</v>
      </c>
      <c r="F162" s="212" t="s">
        <v>2925</v>
      </c>
      <c r="G162" s="210"/>
      <c r="H162" s="213">
        <v>12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172</v>
      </c>
      <c r="AU162" s="219" t="s">
        <v>81</v>
      </c>
      <c r="AV162" s="14" t="s">
        <v>81</v>
      </c>
      <c r="AW162" s="14" t="s">
        <v>34</v>
      </c>
      <c r="AX162" s="14" t="s">
        <v>72</v>
      </c>
      <c r="AY162" s="219" t="s">
        <v>160</v>
      </c>
    </row>
    <row r="163" spans="1:65" s="15" customFormat="1">
      <c r="B163" s="220"/>
      <c r="C163" s="221"/>
      <c r="D163" s="200" t="s">
        <v>172</v>
      </c>
      <c r="E163" s="222" t="s">
        <v>18</v>
      </c>
      <c r="F163" s="223" t="s">
        <v>175</v>
      </c>
      <c r="G163" s="221"/>
      <c r="H163" s="224">
        <v>12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AT163" s="230" t="s">
        <v>172</v>
      </c>
      <c r="AU163" s="230" t="s">
        <v>81</v>
      </c>
      <c r="AV163" s="15" t="s">
        <v>168</v>
      </c>
      <c r="AW163" s="15" t="s">
        <v>34</v>
      </c>
      <c r="AX163" s="15" t="s">
        <v>79</v>
      </c>
      <c r="AY163" s="230" t="s">
        <v>160</v>
      </c>
    </row>
    <row r="164" spans="1:65" s="2" customFormat="1" ht="22.2" customHeight="1">
      <c r="A164" s="37"/>
      <c r="B164" s="38"/>
      <c r="C164" s="245" t="s">
        <v>316</v>
      </c>
      <c r="D164" s="245" t="s">
        <v>674</v>
      </c>
      <c r="E164" s="246" t="s">
        <v>2926</v>
      </c>
      <c r="F164" s="247" t="s">
        <v>2927</v>
      </c>
      <c r="G164" s="248" t="s">
        <v>439</v>
      </c>
      <c r="H164" s="249">
        <v>12</v>
      </c>
      <c r="I164" s="250"/>
      <c r="J164" s="249">
        <f>ROUND(I164*H164,2)</f>
        <v>0</v>
      </c>
      <c r="K164" s="247" t="s">
        <v>18</v>
      </c>
      <c r="L164" s="251"/>
      <c r="M164" s="252" t="s">
        <v>18</v>
      </c>
      <c r="N164" s="253" t="s">
        <v>43</v>
      </c>
      <c r="O164" s="67"/>
      <c r="P164" s="189">
        <f>O164*H164</f>
        <v>0</v>
      </c>
      <c r="Q164" s="189">
        <v>9.6000000000000002E-2</v>
      </c>
      <c r="R164" s="189">
        <f>Q164*H164</f>
        <v>1.1520000000000001</v>
      </c>
      <c r="S164" s="189">
        <v>0</v>
      </c>
      <c r="T164" s="190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1" t="s">
        <v>220</v>
      </c>
      <c r="AT164" s="191" t="s">
        <v>674</v>
      </c>
      <c r="AU164" s="191" t="s">
        <v>81</v>
      </c>
      <c r="AY164" s="20" t="s">
        <v>160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20" t="s">
        <v>79</v>
      </c>
      <c r="BK164" s="192">
        <f>ROUND(I164*H164,2)</f>
        <v>0</v>
      </c>
      <c r="BL164" s="20" t="s">
        <v>168</v>
      </c>
      <c r="BM164" s="191" t="s">
        <v>2928</v>
      </c>
    </row>
    <row r="165" spans="1:65" s="13" customFormat="1">
      <c r="B165" s="198"/>
      <c r="C165" s="199"/>
      <c r="D165" s="200" t="s">
        <v>172</v>
      </c>
      <c r="E165" s="201" t="s">
        <v>18</v>
      </c>
      <c r="F165" s="202" t="s">
        <v>2876</v>
      </c>
      <c r="G165" s="199"/>
      <c r="H165" s="201" t="s">
        <v>18</v>
      </c>
      <c r="I165" s="203"/>
      <c r="J165" s="199"/>
      <c r="K165" s="199"/>
      <c r="L165" s="204"/>
      <c r="M165" s="205"/>
      <c r="N165" s="206"/>
      <c r="O165" s="206"/>
      <c r="P165" s="206"/>
      <c r="Q165" s="206"/>
      <c r="R165" s="206"/>
      <c r="S165" s="206"/>
      <c r="T165" s="207"/>
      <c r="AT165" s="208" t="s">
        <v>172</v>
      </c>
      <c r="AU165" s="208" t="s">
        <v>81</v>
      </c>
      <c r="AV165" s="13" t="s">
        <v>79</v>
      </c>
      <c r="AW165" s="13" t="s">
        <v>34</v>
      </c>
      <c r="AX165" s="13" t="s">
        <v>72</v>
      </c>
      <c r="AY165" s="208" t="s">
        <v>160</v>
      </c>
    </row>
    <row r="166" spans="1:65" s="14" customFormat="1">
      <c r="B166" s="209"/>
      <c r="C166" s="210"/>
      <c r="D166" s="200" t="s">
        <v>172</v>
      </c>
      <c r="E166" s="211" t="s">
        <v>18</v>
      </c>
      <c r="F166" s="212" t="s">
        <v>2925</v>
      </c>
      <c r="G166" s="210"/>
      <c r="H166" s="213">
        <v>12</v>
      </c>
      <c r="I166" s="214"/>
      <c r="J166" s="210"/>
      <c r="K166" s="210"/>
      <c r="L166" s="215"/>
      <c r="M166" s="216"/>
      <c r="N166" s="217"/>
      <c r="O166" s="217"/>
      <c r="P166" s="217"/>
      <c r="Q166" s="217"/>
      <c r="R166" s="217"/>
      <c r="S166" s="217"/>
      <c r="T166" s="218"/>
      <c r="AT166" s="219" t="s">
        <v>172</v>
      </c>
      <c r="AU166" s="219" t="s">
        <v>81</v>
      </c>
      <c r="AV166" s="14" t="s">
        <v>81</v>
      </c>
      <c r="AW166" s="14" t="s">
        <v>34</v>
      </c>
      <c r="AX166" s="14" t="s">
        <v>72</v>
      </c>
      <c r="AY166" s="219" t="s">
        <v>160</v>
      </c>
    </row>
    <row r="167" spans="1:65" s="15" customFormat="1">
      <c r="B167" s="220"/>
      <c r="C167" s="221"/>
      <c r="D167" s="200" t="s">
        <v>172</v>
      </c>
      <c r="E167" s="222" t="s">
        <v>18</v>
      </c>
      <c r="F167" s="223" t="s">
        <v>175</v>
      </c>
      <c r="G167" s="221"/>
      <c r="H167" s="224">
        <v>12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AT167" s="230" t="s">
        <v>172</v>
      </c>
      <c r="AU167" s="230" t="s">
        <v>81</v>
      </c>
      <c r="AV167" s="15" t="s">
        <v>168</v>
      </c>
      <c r="AW167" s="15" t="s">
        <v>34</v>
      </c>
      <c r="AX167" s="15" t="s">
        <v>79</v>
      </c>
      <c r="AY167" s="230" t="s">
        <v>160</v>
      </c>
    </row>
    <row r="168" spans="1:65" s="2" customFormat="1" ht="14.4" customHeight="1">
      <c r="A168" s="37"/>
      <c r="B168" s="38"/>
      <c r="C168" s="181" t="s">
        <v>322</v>
      </c>
      <c r="D168" s="181" t="s">
        <v>163</v>
      </c>
      <c r="E168" s="182" t="s">
        <v>2929</v>
      </c>
      <c r="F168" s="183" t="s">
        <v>2930</v>
      </c>
      <c r="G168" s="184" t="s">
        <v>241</v>
      </c>
      <c r="H168" s="185">
        <v>33</v>
      </c>
      <c r="I168" s="186"/>
      <c r="J168" s="185">
        <f>ROUND(I168*H168,2)</f>
        <v>0</v>
      </c>
      <c r="K168" s="183" t="s">
        <v>167</v>
      </c>
      <c r="L168" s="42"/>
      <c r="M168" s="187" t="s">
        <v>18</v>
      </c>
      <c r="N168" s="188" t="s">
        <v>43</v>
      </c>
      <c r="O168" s="67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91" t="s">
        <v>168</v>
      </c>
      <c r="AT168" s="191" t="s">
        <v>163</v>
      </c>
      <c r="AU168" s="191" t="s">
        <v>81</v>
      </c>
      <c r="AY168" s="20" t="s">
        <v>160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20" t="s">
        <v>79</v>
      </c>
      <c r="BK168" s="192">
        <f>ROUND(I168*H168,2)</f>
        <v>0</v>
      </c>
      <c r="BL168" s="20" t="s">
        <v>168</v>
      </c>
      <c r="BM168" s="191" t="s">
        <v>2931</v>
      </c>
    </row>
    <row r="169" spans="1:65" s="2" customFormat="1">
      <c r="A169" s="37"/>
      <c r="B169" s="38"/>
      <c r="C169" s="39"/>
      <c r="D169" s="193" t="s">
        <v>170</v>
      </c>
      <c r="E169" s="39"/>
      <c r="F169" s="194" t="s">
        <v>2932</v>
      </c>
      <c r="G169" s="39"/>
      <c r="H169" s="39"/>
      <c r="I169" s="195"/>
      <c r="J169" s="39"/>
      <c r="K169" s="39"/>
      <c r="L169" s="42"/>
      <c r="M169" s="196"/>
      <c r="N169" s="197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170</v>
      </c>
      <c r="AU169" s="20" t="s">
        <v>81</v>
      </c>
    </row>
    <row r="170" spans="1:65" s="13" customFormat="1">
      <c r="B170" s="198"/>
      <c r="C170" s="199"/>
      <c r="D170" s="200" t="s">
        <v>172</v>
      </c>
      <c r="E170" s="201" t="s">
        <v>18</v>
      </c>
      <c r="F170" s="202" t="s">
        <v>2876</v>
      </c>
      <c r="G170" s="199"/>
      <c r="H170" s="201" t="s">
        <v>18</v>
      </c>
      <c r="I170" s="203"/>
      <c r="J170" s="199"/>
      <c r="K170" s="199"/>
      <c r="L170" s="204"/>
      <c r="M170" s="205"/>
      <c r="N170" s="206"/>
      <c r="O170" s="206"/>
      <c r="P170" s="206"/>
      <c r="Q170" s="206"/>
      <c r="R170" s="206"/>
      <c r="S170" s="206"/>
      <c r="T170" s="207"/>
      <c r="AT170" s="208" t="s">
        <v>172</v>
      </c>
      <c r="AU170" s="208" t="s">
        <v>81</v>
      </c>
      <c r="AV170" s="13" t="s">
        <v>79</v>
      </c>
      <c r="AW170" s="13" t="s">
        <v>34</v>
      </c>
      <c r="AX170" s="13" t="s">
        <v>72</v>
      </c>
      <c r="AY170" s="208" t="s">
        <v>160</v>
      </c>
    </row>
    <row r="171" spans="1:65" s="14" customFormat="1">
      <c r="B171" s="209"/>
      <c r="C171" s="210"/>
      <c r="D171" s="200" t="s">
        <v>172</v>
      </c>
      <c r="E171" s="211" t="s">
        <v>18</v>
      </c>
      <c r="F171" s="212" t="s">
        <v>2933</v>
      </c>
      <c r="G171" s="210"/>
      <c r="H171" s="213">
        <v>33</v>
      </c>
      <c r="I171" s="214"/>
      <c r="J171" s="210"/>
      <c r="K171" s="210"/>
      <c r="L171" s="215"/>
      <c r="M171" s="216"/>
      <c r="N171" s="217"/>
      <c r="O171" s="217"/>
      <c r="P171" s="217"/>
      <c r="Q171" s="217"/>
      <c r="R171" s="217"/>
      <c r="S171" s="217"/>
      <c r="T171" s="218"/>
      <c r="AT171" s="219" t="s">
        <v>172</v>
      </c>
      <c r="AU171" s="219" t="s">
        <v>81</v>
      </c>
      <c r="AV171" s="14" t="s">
        <v>81</v>
      </c>
      <c r="AW171" s="14" t="s">
        <v>34</v>
      </c>
      <c r="AX171" s="14" t="s">
        <v>72</v>
      </c>
      <c r="AY171" s="219" t="s">
        <v>160</v>
      </c>
    </row>
    <row r="172" spans="1:65" s="15" customFormat="1">
      <c r="B172" s="220"/>
      <c r="C172" s="221"/>
      <c r="D172" s="200" t="s">
        <v>172</v>
      </c>
      <c r="E172" s="222" t="s">
        <v>18</v>
      </c>
      <c r="F172" s="223" t="s">
        <v>175</v>
      </c>
      <c r="G172" s="221"/>
      <c r="H172" s="224">
        <v>33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AT172" s="230" t="s">
        <v>172</v>
      </c>
      <c r="AU172" s="230" t="s">
        <v>81</v>
      </c>
      <c r="AV172" s="15" t="s">
        <v>168</v>
      </c>
      <c r="AW172" s="15" t="s">
        <v>34</v>
      </c>
      <c r="AX172" s="15" t="s">
        <v>79</v>
      </c>
      <c r="AY172" s="230" t="s">
        <v>160</v>
      </c>
    </row>
    <row r="173" spans="1:65" s="2" customFormat="1" ht="22.2" customHeight="1">
      <c r="A173" s="37"/>
      <c r="B173" s="38"/>
      <c r="C173" s="245" t="s">
        <v>327</v>
      </c>
      <c r="D173" s="245" t="s">
        <v>674</v>
      </c>
      <c r="E173" s="246" t="s">
        <v>2934</v>
      </c>
      <c r="F173" s="247" t="s">
        <v>2935</v>
      </c>
      <c r="G173" s="248" t="s">
        <v>241</v>
      </c>
      <c r="H173" s="249">
        <v>33</v>
      </c>
      <c r="I173" s="250"/>
      <c r="J173" s="249">
        <f>ROUND(I173*H173,2)</f>
        <v>0</v>
      </c>
      <c r="K173" s="247" t="s">
        <v>18</v>
      </c>
      <c r="L173" s="251"/>
      <c r="M173" s="252" t="s">
        <v>18</v>
      </c>
      <c r="N173" s="253" t="s">
        <v>43</v>
      </c>
      <c r="O173" s="67"/>
      <c r="P173" s="189">
        <f>O173*H173</f>
        <v>0</v>
      </c>
      <c r="Q173" s="189">
        <v>1.2999999999999999E-3</v>
      </c>
      <c r="R173" s="189">
        <f>Q173*H173</f>
        <v>4.2900000000000001E-2</v>
      </c>
      <c r="S173" s="189">
        <v>0</v>
      </c>
      <c r="T173" s="190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1" t="s">
        <v>220</v>
      </c>
      <c r="AT173" s="191" t="s">
        <v>674</v>
      </c>
      <c r="AU173" s="191" t="s">
        <v>81</v>
      </c>
      <c r="AY173" s="20" t="s">
        <v>160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20" t="s">
        <v>79</v>
      </c>
      <c r="BK173" s="192">
        <f>ROUND(I173*H173,2)</f>
        <v>0</v>
      </c>
      <c r="BL173" s="20" t="s">
        <v>168</v>
      </c>
      <c r="BM173" s="191" t="s">
        <v>2936</v>
      </c>
    </row>
    <row r="174" spans="1:65" s="13" customFormat="1">
      <c r="B174" s="198"/>
      <c r="C174" s="199"/>
      <c r="D174" s="200" t="s">
        <v>172</v>
      </c>
      <c r="E174" s="201" t="s">
        <v>18</v>
      </c>
      <c r="F174" s="202" t="s">
        <v>2876</v>
      </c>
      <c r="G174" s="199"/>
      <c r="H174" s="201" t="s">
        <v>18</v>
      </c>
      <c r="I174" s="203"/>
      <c r="J174" s="199"/>
      <c r="K174" s="199"/>
      <c r="L174" s="204"/>
      <c r="M174" s="205"/>
      <c r="N174" s="206"/>
      <c r="O174" s="206"/>
      <c r="P174" s="206"/>
      <c r="Q174" s="206"/>
      <c r="R174" s="206"/>
      <c r="S174" s="206"/>
      <c r="T174" s="207"/>
      <c r="AT174" s="208" t="s">
        <v>172</v>
      </c>
      <c r="AU174" s="208" t="s">
        <v>81</v>
      </c>
      <c r="AV174" s="13" t="s">
        <v>79</v>
      </c>
      <c r="AW174" s="13" t="s">
        <v>34</v>
      </c>
      <c r="AX174" s="13" t="s">
        <v>72</v>
      </c>
      <c r="AY174" s="208" t="s">
        <v>160</v>
      </c>
    </row>
    <row r="175" spans="1:65" s="14" customFormat="1">
      <c r="B175" s="209"/>
      <c r="C175" s="210"/>
      <c r="D175" s="200" t="s">
        <v>172</v>
      </c>
      <c r="E175" s="211" t="s">
        <v>18</v>
      </c>
      <c r="F175" s="212" t="s">
        <v>2933</v>
      </c>
      <c r="G175" s="210"/>
      <c r="H175" s="213">
        <v>33</v>
      </c>
      <c r="I175" s="214"/>
      <c r="J175" s="210"/>
      <c r="K175" s="210"/>
      <c r="L175" s="215"/>
      <c r="M175" s="216"/>
      <c r="N175" s="217"/>
      <c r="O175" s="217"/>
      <c r="P175" s="217"/>
      <c r="Q175" s="217"/>
      <c r="R175" s="217"/>
      <c r="S175" s="217"/>
      <c r="T175" s="218"/>
      <c r="AT175" s="219" t="s">
        <v>172</v>
      </c>
      <c r="AU175" s="219" t="s">
        <v>81</v>
      </c>
      <c r="AV175" s="14" t="s">
        <v>81</v>
      </c>
      <c r="AW175" s="14" t="s">
        <v>34</v>
      </c>
      <c r="AX175" s="14" t="s">
        <v>72</v>
      </c>
      <c r="AY175" s="219" t="s">
        <v>160</v>
      </c>
    </row>
    <row r="176" spans="1:65" s="13" customFormat="1">
      <c r="B176" s="198"/>
      <c r="C176" s="199"/>
      <c r="D176" s="200" t="s">
        <v>172</v>
      </c>
      <c r="E176" s="201" t="s">
        <v>18</v>
      </c>
      <c r="F176" s="202" t="s">
        <v>2904</v>
      </c>
      <c r="G176" s="199"/>
      <c r="H176" s="201" t="s">
        <v>18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172</v>
      </c>
      <c r="AU176" s="208" t="s">
        <v>81</v>
      </c>
      <c r="AV176" s="13" t="s">
        <v>79</v>
      </c>
      <c r="AW176" s="13" t="s">
        <v>34</v>
      </c>
      <c r="AX176" s="13" t="s">
        <v>72</v>
      </c>
      <c r="AY176" s="208" t="s">
        <v>160</v>
      </c>
    </row>
    <row r="177" spans="1:65" s="15" customFormat="1">
      <c r="B177" s="220"/>
      <c r="C177" s="221"/>
      <c r="D177" s="200" t="s">
        <v>172</v>
      </c>
      <c r="E177" s="222" t="s">
        <v>18</v>
      </c>
      <c r="F177" s="223" t="s">
        <v>175</v>
      </c>
      <c r="G177" s="221"/>
      <c r="H177" s="224">
        <v>33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AT177" s="230" t="s">
        <v>172</v>
      </c>
      <c r="AU177" s="230" t="s">
        <v>81</v>
      </c>
      <c r="AV177" s="15" t="s">
        <v>168</v>
      </c>
      <c r="AW177" s="15" t="s">
        <v>34</v>
      </c>
      <c r="AX177" s="15" t="s">
        <v>79</v>
      </c>
      <c r="AY177" s="230" t="s">
        <v>160</v>
      </c>
    </row>
    <row r="178" spans="1:65" s="2" customFormat="1" ht="14.4" customHeight="1">
      <c r="A178" s="37"/>
      <c r="B178" s="38"/>
      <c r="C178" s="181" t="s">
        <v>7</v>
      </c>
      <c r="D178" s="181" t="s">
        <v>163</v>
      </c>
      <c r="E178" s="182" t="s">
        <v>2937</v>
      </c>
      <c r="F178" s="183" t="s">
        <v>2938</v>
      </c>
      <c r="G178" s="184" t="s">
        <v>241</v>
      </c>
      <c r="H178" s="185">
        <v>99</v>
      </c>
      <c r="I178" s="186"/>
      <c r="J178" s="185">
        <f>ROUND(I178*H178,2)</f>
        <v>0</v>
      </c>
      <c r="K178" s="183" t="s">
        <v>167</v>
      </c>
      <c r="L178" s="42"/>
      <c r="M178" s="187" t="s">
        <v>18</v>
      </c>
      <c r="N178" s="188" t="s">
        <v>43</v>
      </c>
      <c r="O178" s="67"/>
      <c r="P178" s="189">
        <f>O178*H178</f>
        <v>0</v>
      </c>
      <c r="Q178" s="189">
        <v>0</v>
      </c>
      <c r="R178" s="189">
        <f>Q178*H178</f>
        <v>0</v>
      </c>
      <c r="S178" s="189">
        <v>0</v>
      </c>
      <c r="T178" s="190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91" t="s">
        <v>168</v>
      </c>
      <c r="AT178" s="191" t="s">
        <v>163</v>
      </c>
      <c r="AU178" s="191" t="s">
        <v>81</v>
      </c>
      <c r="AY178" s="20" t="s">
        <v>160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20" t="s">
        <v>79</v>
      </c>
      <c r="BK178" s="192">
        <f>ROUND(I178*H178,2)</f>
        <v>0</v>
      </c>
      <c r="BL178" s="20" t="s">
        <v>168</v>
      </c>
      <c r="BM178" s="191" t="s">
        <v>2939</v>
      </c>
    </row>
    <row r="179" spans="1:65" s="2" customFormat="1">
      <c r="A179" s="37"/>
      <c r="B179" s="38"/>
      <c r="C179" s="39"/>
      <c r="D179" s="193" t="s">
        <v>170</v>
      </c>
      <c r="E179" s="39"/>
      <c r="F179" s="194" t="s">
        <v>2940</v>
      </c>
      <c r="G179" s="39"/>
      <c r="H179" s="39"/>
      <c r="I179" s="195"/>
      <c r="J179" s="39"/>
      <c r="K179" s="39"/>
      <c r="L179" s="42"/>
      <c r="M179" s="196"/>
      <c r="N179" s="197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170</v>
      </c>
      <c r="AU179" s="20" t="s">
        <v>81</v>
      </c>
    </row>
    <row r="180" spans="1:65" s="13" customFormat="1">
      <c r="B180" s="198"/>
      <c r="C180" s="199"/>
      <c r="D180" s="200" t="s">
        <v>172</v>
      </c>
      <c r="E180" s="201" t="s">
        <v>18</v>
      </c>
      <c r="F180" s="202" t="s">
        <v>2941</v>
      </c>
      <c r="G180" s="199"/>
      <c r="H180" s="201" t="s">
        <v>18</v>
      </c>
      <c r="I180" s="203"/>
      <c r="J180" s="199"/>
      <c r="K180" s="199"/>
      <c r="L180" s="204"/>
      <c r="M180" s="205"/>
      <c r="N180" s="206"/>
      <c r="O180" s="206"/>
      <c r="P180" s="206"/>
      <c r="Q180" s="206"/>
      <c r="R180" s="206"/>
      <c r="S180" s="206"/>
      <c r="T180" s="207"/>
      <c r="AT180" s="208" t="s">
        <v>172</v>
      </c>
      <c r="AU180" s="208" t="s">
        <v>81</v>
      </c>
      <c r="AV180" s="13" t="s">
        <v>79</v>
      </c>
      <c r="AW180" s="13" t="s">
        <v>34</v>
      </c>
      <c r="AX180" s="13" t="s">
        <v>72</v>
      </c>
      <c r="AY180" s="208" t="s">
        <v>160</v>
      </c>
    </row>
    <row r="181" spans="1:65" s="14" customFormat="1">
      <c r="B181" s="209"/>
      <c r="C181" s="210"/>
      <c r="D181" s="200" t="s">
        <v>172</v>
      </c>
      <c r="E181" s="211" t="s">
        <v>18</v>
      </c>
      <c r="F181" s="212" t="s">
        <v>2942</v>
      </c>
      <c r="G181" s="210"/>
      <c r="H181" s="213">
        <v>99</v>
      </c>
      <c r="I181" s="214"/>
      <c r="J181" s="210"/>
      <c r="K181" s="210"/>
      <c r="L181" s="215"/>
      <c r="M181" s="216"/>
      <c r="N181" s="217"/>
      <c r="O181" s="217"/>
      <c r="P181" s="217"/>
      <c r="Q181" s="217"/>
      <c r="R181" s="217"/>
      <c r="S181" s="217"/>
      <c r="T181" s="218"/>
      <c r="AT181" s="219" t="s">
        <v>172</v>
      </c>
      <c r="AU181" s="219" t="s">
        <v>81</v>
      </c>
      <c r="AV181" s="14" t="s">
        <v>81</v>
      </c>
      <c r="AW181" s="14" t="s">
        <v>34</v>
      </c>
      <c r="AX181" s="14" t="s">
        <v>79</v>
      </c>
      <c r="AY181" s="219" t="s">
        <v>160</v>
      </c>
    </row>
    <row r="182" spans="1:65" s="2" customFormat="1" ht="14.4" customHeight="1">
      <c r="A182" s="37"/>
      <c r="B182" s="38"/>
      <c r="C182" s="181" t="s">
        <v>338</v>
      </c>
      <c r="D182" s="181" t="s">
        <v>163</v>
      </c>
      <c r="E182" s="182" t="s">
        <v>2943</v>
      </c>
      <c r="F182" s="183" t="s">
        <v>2944</v>
      </c>
      <c r="G182" s="184" t="s">
        <v>241</v>
      </c>
      <c r="H182" s="185">
        <v>99</v>
      </c>
      <c r="I182" s="186"/>
      <c r="J182" s="185">
        <f>ROUND(I182*H182,2)</f>
        <v>0</v>
      </c>
      <c r="K182" s="183" t="s">
        <v>167</v>
      </c>
      <c r="L182" s="42"/>
      <c r="M182" s="187" t="s">
        <v>18</v>
      </c>
      <c r="N182" s="188" t="s">
        <v>43</v>
      </c>
      <c r="O182" s="67"/>
      <c r="P182" s="189">
        <f>O182*H182</f>
        <v>0</v>
      </c>
      <c r="Q182" s="189">
        <v>0</v>
      </c>
      <c r="R182" s="189">
        <f>Q182*H182</f>
        <v>0</v>
      </c>
      <c r="S182" s="189">
        <v>0</v>
      </c>
      <c r="T182" s="190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1" t="s">
        <v>168</v>
      </c>
      <c r="AT182" s="191" t="s">
        <v>163</v>
      </c>
      <c r="AU182" s="191" t="s">
        <v>81</v>
      </c>
      <c r="AY182" s="20" t="s">
        <v>160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20" t="s">
        <v>79</v>
      </c>
      <c r="BK182" s="192">
        <f>ROUND(I182*H182,2)</f>
        <v>0</v>
      </c>
      <c r="BL182" s="20" t="s">
        <v>168</v>
      </c>
      <c r="BM182" s="191" t="s">
        <v>2945</v>
      </c>
    </row>
    <row r="183" spans="1:65" s="2" customFormat="1">
      <c r="A183" s="37"/>
      <c r="B183" s="38"/>
      <c r="C183" s="39"/>
      <c r="D183" s="193" t="s">
        <v>170</v>
      </c>
      <c r="E183" s="39"/>
      <c r="F183" s="194" t="s">
        <v>2946</v>
      </c>
      <c r="G183" s="39"/>
      <c r="H183" s="39"/>
      <c r="I183" s="195"/>
      <c r="J183" s="39"/>
      <c r="K183" s="39"/>
      <c r="L183" s="42"/>
      <c r="M183" s="196"/>
      <c r="N183" s="197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170</v>
      </c>
      <c r="AU183" s="20" t="s">
        <v>81</v>
      </c>
    </row>
    <row r="184" spans="1:65" s="14" customFormat="1">
      <c r="B184" s="209"/>
      <c r="C184" s="210"/>
      <c r="D184" s="200" t="s">
        <v>172</v>
      </c>
      <c r="E184" s="211" t="s">
        <v>18</v>
      </c>
      <c r="F184" s="212" t="s">
        <v>2942</v>
      </c>
      <c r="G184" s="210"/>
      <c r="H184" s="213">
        <v>99</v>
      </c>
      <c r="I184" s="214"/>
      <c r="J184" s="210"/>
      <c r="K184" s="210"/>
      <c r="L184" s="215"/>
      <c r="M184" s="216"/>
      <c r="N184" s="217"/>
      <c r="O184" s="217"/>
      <c r="P184" s="217"/>
      <c r="Q184" s="217"/>
      <c r="R184" s="217"/>
      <c r="S184" s="217"/>
      <c r="T184" s="218"/>
      <c r="AT184" s="219" t="s">
        <v>172</v>
      </c>
      <c r="AU184" s="219" t="s">
        <v>81</v>
      </c>
      <c r="AV184" s="14" t="s">
        <v>81</v>
      </c>
      <c r="AW184" s="14" t="s">
        <v>34</v>
      </c>
      <c r="AX184" s="14" t="s">
        <v>79</v>
      </c>
      <c r="AY184" s="219" t="s">
        <v>160</v>
      </c>
    </row>
    <row r="185" spans="1:65" s="2" customFormat="1" ht="22.2" customHeight="1">
      <c r="A185" s="37"/>
      <c r="B185" s="38"/>
      <c r="C185" s="245" t="s">
        <v>344</v>
      </c>
      <c r="D185" s="245" t="s">
        <v>674</v>
      </c>
      <c r="E185" s="246" t="s">
        <v>2947</v>
      </c>
      <c r="F185" s="247" t="s">
        <v>2948</v>
      </c>
      <c r="G185" s="248" t="s">
        <v>241</v>
      </c>
      <c r="H185" s="249">
        <v>99</v>
      </c>
      <c r="I185" s="250"/>
      <c r="J185" s="249">
        <f>ROUND(I185*H185,2)</f>
        <v>0</v>
      </c>
      <c r="K185" s="247" t="s">
        <v>18</v>
      </c>
      <c r="L185" s="251"/>
      <c r="M185" s="252" t="s">
        <v>18</v>
      </c>
      <c r="N185" s="253" t="s">
        <v>43</v>
      </c>
      <c r="O185" s="67"/>
      <c r="P185" s="189">
        <f>O185*H185</f>
        <v>0</v>
      </c>
      <c r="Q185" s="189">
        <v>4.0000000000000003E-5</v>
      </c>
      <c r="R185" s="189">
        <f>Q185*H185</f>
        <v>3.96E-3</v>
      </c>
      <c r="S185" s="189">
        <v>0</v>
      </c>
      <c r="T185" s="190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1" t="s">
        <v>220</v>
      </c>
      <c r="AT185" s="191" t="s">
        <v>674</v>
      </c>
      <c r="AU185" s="191" t="s">
        <v>81</v>
      </c>
      <c r="AY185" s="20" t="s">
        <v>160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20" t="s">
        <v>79</v>
      </c>
      <c r="BK185" s="192">
        <f>ROUND(I185*H185,2)</f>
        <v>0</v>
      </c>
      <c r="BL185" s="20" t="s">
        <v>168</v>
      </c>
      <c r="BM185" s="191" t="s">
        <v>2949</v>
      </c>
    </row>
    <row r="186" spans="1:65" s="13" customFormat="1">
      <c r="B186" s="198"/>
      <c r="C186" s="199"/>
      <c r="D186" s="200" t="s">
        <v>172</v>
      </c>
      <c r="E186" s="201" t="s">
        <v>18</v>
      </c>
      <c r="F186" s="202" t="s">
        <v>2876</v>
      </c>
      <c r="G186" s="199"/>
      <c r="H186" s="201" t="s">
        <v>18</v>
      </c>
      <c r="I186" s="203"/>
      <c r="J186" s="199"/>
      <c r="K186" s="199"/>
      <c r="L186" s="204"/>
      <c r="M186" s="205"/>
      <c r="N186" s="206"/>
      <c r="O186" s="206"/>
      <c r="P186" s="206"/>
      <c r="Q186" s="206"/>
      <c r="R186" s="206"/>
      <c r="S186" s="206"/>
      <c r="T186" s="207"/>
      <c r="AT186" s="208" t="s">
        <v>172</v>
      </c>
      <c r="AU186" s="208" t="s">
        <v>81</v>
      </c>
      <c r="AV186" s="13" t="s">
        <v>79</v>
      </c>
      <c r="AW186" s="13" t="s">
        <v>34</v>
      </c>
      <c r="AX186" s="13" t="s">
        <v>72</v>
      </c>
      <c r="AY186" s="208" t="s">
        <v>160</v>
      </c>
    </row>
    <row r="187" spans="1:65" s="13" customFormat="1">
      <c r="B187" s="198"/>
      <c r="C187" s="199"/>
      <c r="D187" s="200" t="s">
        <v>172</v>
      </c>
      <c r="E187" s="201" t="s">
        <v>18</v>
      </c>
      <c r="F187" s="202" t="s">
        <v>2904</v>
      </c>
      <c r="G187" s="199"/>
      <c r="H187" s="201" t="s">
        <v>18</v>
      </c>
      <c r="I187" s="203"/>
      <c r="J187" s="199"/>
      <c r="K187" s="199"/>
      <c r="L187" s="204"/>
      <c r="M187" s="205"/>
      <c r="N187" s="206"/>
      <c r="O187" s="206"/>
      <c r="P187" s="206"/>
      <c r="Q187" s="206"/>
      <c r="R187" s="206"/>
      <c r="S187" s="206"/>
      <c r="T187" s="207"/>
      <c r="AT187" s="208" t="s">
        <v>172</v>
      </c>
      <c r="AU187" s="208" t="s">
        <v>81</v>
      </c>
      <c r="AV187" s="13" t="s">
        <v>79</v>
      </c>
      <c r="AW187" s="13" t="s">
        <v>34</v>
      </c>
      <c r="AX187" s="13" t="s">
        <v>72</v>
      </c>
      <c r="AY187" s="208" t="s">
        <v>160</v>
      </c>
    </row>
    <row r="188" spans="1:65" s="14" customFormat="1">
      <c r="B188" s="209"/>
      <c r="C188" s="210"/>
      <c r="D188" s="200" t="s">
        <v>172</v>
      </c>
      <c r="E188" s="211" t="s">
        <v>18</v>
      </c>
      <c r="F188" s="212" t="s">
        <v>2950</v>
      </c>
      <c r="G188" s="210"/>
      <c r="H188" s="213">
        <v>99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172</v>
      </c>
      <c r="AU188" s="219" t="s">
        <v>81</v>
      </c>
      <c r="AV188" s="14" t="s">
        <v>81</v>
      </c>
      <c r="AW188" s="14" t="s">
        <v>34</v>
      </c>
      <c r="AX188" s="14" t="s">
        <v>72</v>
      </c>
      <c r="AY188" s="219" t="s">
        <v>160</v>
      </c>
    </row>
    <row r="189" spans="1:65" s="15" customFormat="1">
      <c r="B189" s="220"/>
      <c r="C189" s="221"/>
      <c r="D189" s="200" t="s">
        <v>172</v>
      </c>
      <c r="E189" s="222" t="s">
        <v>18</v>
      </c>
      <c r="F189" s="223" t="s">
        <v>175</v>
      </c>
      <c r="G189" s="221"/>
      <c r="H189" s="224">
        <v>99</v>
      </c>
      <c r="I189" s="225"/>
      <c r="J189" s="221"/>
      <c r="K189" s="221"/>
      <c r="L189" s="226"/>
      <c r="M189" s="227"/>
      <c r="N189" s="228"/>
      <c r="O189" s="228"/>
      <c r="P189" s="228"/>
      <c r="Q189" s="228"/>
      <c r="R189" s="228"/>
      <c r="S189" s="228"/>
      <c r="T189" s="229"/>
      <c r="AT189" s="230" t="s">
        <v>172</v>
      </c>
      <c r="AU189" s="230" t="s">
        <v>81</v>
      </c>
      <c r="AV189" s="15" t="s">
        <v>168</v>
      </c>
      <c r="AW189" s="15" t="s">
        <v>34</v>
      </c>
      <c r="AX189" s="15" t="s">
        <v>79</v>
      </c>
      <c r="AY189" s="230" t="s">
        <v>160</v>
      </c>
    </row>
    <row r="190" spans="1:65" s="12" customFormat="1" ht="22.8" customHeight="1">
      <c r="B190" s="165"/>
      <c r="C190" s="166"/>
      <c r="D190" s="167" t="s">
        <v>71</v>
      </c>
      <c r="E190" s="179" t="s">
        <v>161</v>
      </c>
      <c r="F190" s="179" t="s">
        <v>1057</v>
      </c>
      <c r="G190" s="166"/>
      <c r="H190" s="166"/>
      <c r="I190" s="169"/>
      <c r="J190" s="180">
        <f>BK190</f>
        <v>0</v>
      </c>
      <c r="K190" s="166"/>
      <c r="L190" s="171"/>
      <c r="M190" s="172"/>
      <c r="N190" s="173"/>
      <c r="O190" s="173"/>
      <c r="P190" s="174">
        <f>SUM(P191:P194)</f>
        <v>0</v>
      </c>
      <c r="Q190" s="173"/>
      <c r="R190" s="174">
        <f>SUM(R191:R194)</f>
        <v>1.2000000000000002E-4</v>
      </c>
      <c r="S190" s="173"/>
      <c r="T190" s="175">
        <f>SUM(T191:T194)</f>
        <v>0</v>
      </c>
      <c r="AR190" s="176" t="s">
        <v>79</v>
      </c>
      <c r="AT190" s="177" t="s">
        <v>71</v>
      </c>
      <c r="AU190" s="177" t="s">
        <v>79</v>
      </c>
      <c r="AY190" s="176" t="s">
        <v>160</v>
      </c>
      <c r="BK190" s="178">
        <f>SUM(BK191:BK194)</f>
        <v>0</v>
      </c>
    </row>
    <row r="191" spans="1:65" s="2" customFormat="1" ht="22.2" customHeight="1">
      <c r="A191" s="37"/>
      <c r="B191" s="38"/>
      <c r="C191" s="181" t="s">
        <v>350</v>
      </c>
      <c r="D191" s="181" t="s">
        <v>163</v>
      </c>
      <c r="E191" s="182" t="s">
        <v>2951</v>
      </c>
      <c r="F191" s="183" t="s">
        <v>2952</v>
      </c>
      <c r="G191" s="184" t="s">
        <v>439</v>
      </c>
      <c r="H191" s="185">
        <v>12</v>
      </c>
      <c r="I191" s="186"/>
      <c r="J191" s="185">
        <f>ROUND(I191*H191,2)</f>
        <v>0</v>
      </c>
      <c r="K191" s="183" t="s">
        <v>167</v>
      </c>
      <c r="L191" s="42"/>
      <c r="M191" s="187" t="s">
        <v>18</v>
      </c>
      <c r="N191" s="188" t="s">
        <v>43</v>
      </c>
      <c r="O191" s="67"/>
      <c r="P191" s="189">
        <f>O191*H191</f>
        <v>0</v>
      </c>
      <c r="Q191" s="189">
        <v>1.0000000000000001E-5</v>
      </c>
      <c r="R191" s="189">
        <f>Q191*H191</f>
        <v>1.2000000000000002E-4</v>
      </c>
      <c r="S191" s="189">
        <v>0</v>
      </c>
      <c r="T191" s="190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91" t="s">
        <v>168</v>
      </c>
      <c r="AT191" s="191" t="s">
        <v>163</v>
      </c>
      <c r="AU191" s="191" t="s">
        <v>81</v>
      </c>
      <c r="AY191" s="20" t="s">
        <v>160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20" t="s">
        <v>79</v>
      </c>
      <c r="BK191" s="192">
        <f>ROUND(I191*H191,2)</f>
        <v>0</v>
      </c>
      <c r="BL191" s="20" t="s">
        <v>168</v>
      </c>
      <c r="BM191" s="191" t="s">
        <v>2953</v>
      </c>
    </row>
    <row r="192" spans="1:65" s="2" customFormat="1">
      <c r="A192" s="37"/>
      <c r="B192" s="38"/>
      <c r="C192" s="39"/>
      <c r="D192" s="193" t="s">
        <v>170</v>
      </c>
      <c r="E192" s="39"/>
      <c r="F192" s="194" t="s">
        <v>2954</v>
      </c>
      <c r="G192" s="39"/>
      <c r="H192" s="39"/>
      <c r="I192" s="195"/>
      <c r="J192" s="39"/>
      <c r="K192" s="39"/>
      <c r="L192" s="42"/>
      <c r="M192" s="196"/>
      <c r="N192" s="197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170</v>
      </c>
      <c r="AU192" s="20" t="s">
        <v>81</v>
      </c>
    </row>
    <row r="193" spans="1:65" s="13" customFormat="1">
      <c r="B193" s="198"/>
      <c r="C193" s="199"/>
      <c r="D193" s="200" t="s">
        <v>172</v>
      </c>
      <c r="E193" s="201" t="s">
        <v>18</v>
      </c>
      <c r="F193" s="202" t="s">
        <v>2876</v>
      </c>
      <c r="G193" s="199"/>
      <c r="H193" s="201" t="s">
        <v>18</v>
      </c>
      <c r="I193" s="203"/>
      <c r="J193" s="199"/>
      <c r="K193" s="199"/>
      <c r="L193" s="204"/>
      <c r="M193" s="205"/>
      <c r="N193" s="206"/>
      <c r="O193" s="206"/>
      <c r="P193" s="206"/>
      <c r="Q193" s="206"/>
      <c r="R193" s="206"/>
      <c r="S193" s="206"/>
      <c r="T193" s="207"/>
      <c r="AT193" s="208" t="s">
        <v>172</v>
      </c>
      <c r="AU193" s="208" t="s">
        <v>81</v>
      </c>
      <c r="AV193" s="13" t="s">
        <v>79</v>
      </c>
      <c r="AW193" s="13" t="s">
        <v>34</v>
      </c>
      <c r="AX193" s="13" t="s">
        <v>72</v>
      </c>
      <c r="AY193" s="208" t="s">
        <v>160</v>
      </c>
    </row>
    <row r="194" spans="1:65" s="14" customFormat="1">
      <c r="B194" s="209"/>
      <c r="C194" s="210"/>
      <c r="D194" s="200" t="s">
        <v>172</v>
      </c>
      <c r="E194" s="211" t="s">
        <v>18</v>
      </c>
      <c r="F194" s="212" t="s">
        <v>2955</v>
      </c>
      <c r="G194" s="210"/>
      <c r="H194" s="213">
        <v>12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172</v>
      </c>
      <c r="AU194" s="219" t="s">
        <v>81</v>
      </c>
      <c r="AV194" s="14" t="s">
        <v>81</v>
      </c>
      <c r="AW194" s="14" t="s">
        <v>34</v>
      </c>
      <c r="AX194" s="14" t="s">
        <v>79</v>
      </c>
      <c r="AY194" s="219" t="s">
        <v>160</v>
      </c>
    </row>
    <row r="195" spans="1:65" s="12" customFormat="1" ht="22.8" customHeight="1">
      <c r="B195" s="165"/>
      <c r="C195" s="166"/>
      <c r="D195" s="167" t="s">
        <v>71</v>
      </c>
      <c r="E195" s="179" t="s">
        <v>1382</v>
      </c>
      <c r="F195" s="179" t="s">
        <v>1383</v>
      </c>
      <c r="G195" s="166"/>
      <c r="H195" s="166"/>
      <c r="I195" s="169"/>
      <c r="J195" s="180">
        <f>BK195</f>
        <v>0</v>
      </c>
      <c r="K195" s="166"/>
      <c r="L195" s="171"/>
      <c r="M195" s="172"/>
      <c r="N195" s="173"/>
      <c r="O195" s="173"/>
      <c r="P195" s="174">
        <f>P196</f>
        <v>0</v>
      </c>
      <c r="Q195" s="173"/>
      <c r="R195" s="174">
        <f>R196</f>
        <v>0</v>
      </c>
      <c r="S195" s="173"/>
      <c r="T195" s="175">
        <f>T196</f>
        <v>0</v>
      </c>
      <c r="AR195" s="176" t="s">
        <v>79</v>
      </c>
      <c r="AT195" s="177" t="s">
        <v>71</v>
      </c>
      <c r="AU195" s="177" t="s">
        <v>79</v>
      </c>
      <c r="AY195" s="176" t="s">
        <v>160</v>
      </c>
      <c r="BK195" s="178">
        <f>BK196</f>
        <v>0</v>
      </c>
    </row>
    <row r="196" spans="1:65" s="2" customFormat="1" ht="14.4" customHeight="1">
      <c r="A196" s="37"/>
      <c r="B196" s="38"/>
      <c r="C196" s="181" t="s">
        <v>356</v>
      </c>
      <c r="D196" s="181" t="s">
        <v>163</v>
      </c>
      <c r="E196" s="182" t="s">
        <v>2956</v>
      </c>
      <c r="F196" s="183" t="s">
        <v>2957</v>
      </c>
      <c r="G196" s="184" t="s">
        <v>274</v>
      </c>
      <c r="H196" s="185">
        <v>8.5500000000000007</v>
      </c>
      <c r="I196" s="186"/>
      <c r="J196" s="185">
        <f>ROUND(I196*H196,2)</f>
        <v>0</v>
      </c>
      <c r="K196" s="183" t="s">
        <v>18</v>
      </c>
      <c r="L196" s="42"/>
      <c r="M196" s="254" t="s">
        <v>18</v>
      </c>
      <c r="N196" s="255" t="s">
        <v>43</v>
      </c>
      <c r="O196" s="256"/>
      <c r="P196" s="257">
        <f>O196*H196</f>
        <v>0</v>
      </c>
      <c r="Q196" s="257">
        <v>0</v>
      </c>
      <c r="R196" s="257">
        <f>Q196*H196</f>
        <v>0</v>
      </c>
      <c r="S196" s="257">
        <v>0</v>
      </c>
      <c r="T196" s="258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1" t="s">
        <v>168</v>
      </c>
      <c r="AT196" s="191" t="s">
        <v>163</v>
      </c>
      <c r="AU196" s="191" t="s">
        <v>81</v>
      </c>
      <c r="AY196" s="20" t="s">
        <v>160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20" t="s">
        <v>79</v>
      </c>
      <c r="BK196" s="192">
        <f>ROUND(I196*H196,2)</f>
        <v>0</v>
      </c>
      <c r="BL196" s="20" t="s">
        <v>168</v>
      </c>
      <c r="BM196" s="191" t="s">
        <v>2958</v>
      </c>
    </row>
    <row r="197" spans="1:65" s="2" customFormat="1" ht="6.9" customHeight="1">
      <c r="A197" s="37"/>
      <c r="B197" s="50"/>
      <c r="C197" s="51"/>
      <c r="D197" s="51"/>
      <c r="E197" s="51"/>
      <c r="F197" s="51"/>
      <c r="G197" s="51"/>
      <c r="H197" s="51"/>
      <c r="I197" s="51"/>
      <c r="J197" s="51"/>
      <c r="K197" s="51"/>
      <c r="L197" s="42"/>
      <c r="M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</sheetData>
  <sheetProtection algorithmName="SHA-512" hashValue="bnfIcu9xBVDUiETsElYkG6En7nVkkyo83/FajPP6E/xudQdeqQlUYLzkgxxed/SrmwtaENczeg1o85K22d97Iw==" saltValue="h1Avm6ei/pMQ8xxJCP9jCr/q/xGdNL+05+kjEKSuYM2Aw74qdspH8ar/uyD5RUvHFTF8UB2NcxB40uedxEm92w==" spinCount="100000" sheet="1" objects="1" scenarios="1" formatColumns="0" formatRows="0" autoFilter="0"/>
  <autoFilter ref="C84:K196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/>
    <hyperlink ref="F92" r:id="rId2"/>
    <hyperlink ref="F95" r:id="rId3"/>
    <hyperlink ref="F98" r:id="rId4"/>
    <hyperlink ref="F101" r:id="rId5"/>
    <hyperlink ref="F104" r:id="rId6"/>
    <hyperlink ref="F108" r:id="rId7"/>
    <hyperlink ref="F116" r:id="rId8"/>
    <hyperlink ref="F125" r:id="rId9"/>
    <hyperlink ref="F132" r:id="rId10"/>
    <hyperlink ref="F149" r:id="rId11"/>
    <hyperlink ref="F160" r:id="rId12"/>
    <hyperlink ref="F169" r:id="rId13"/>
    <hyperlink ref="F179" r:id="rId14"/>
    <hyperlink ref="F183" r:id="rId15"/>
    <hyperlink ref="F192" r:id="rId16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6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104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2" customFormat="1" ht="12" customHeight="1">
      <c r="A8" s="37"/>
      <c r="B8" s="42"/>
      <c r="C8" s="37"/>
      <c r="D8" s="115" t="s">
        <v>126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99" t="s">
        <v>2959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17</v>
      </c>
      <c r="E11" s="37"/>
      <c r="F11" s="106" t="s">
        <v>18</v>
      </c>
      <c r="G11" s="37"/>
      <c r="H11" s="37"/>
      <c r="I11" s="115" t="s">
        <v>19</v>
      </c>
      <c r="J11" s="106" t="s">
        <v>18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20</v>
      </c>
      <c r="E12" s="37"/>
      <c r="F12" s="106" t="s">
        <v>21</v>
      </c>
      <c r="G12" s="37"/>
      <c r="H12" s="37"/>
      <c r="I12" s="115" t="s">
        <v>22</v>
      </c>
      <c r="J12" s="117" t="str">
        <f>'Rekapitulace stavby'!AN8</f>
        <v>19. 9. 2024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24</v>
      </c>
      <c r="E14" s="37"/>
      <c r="F14" s="37"/>
      <c r="G14" s="37"/>
      <c r="H14" s="37"/>
      <c r="I14" s="115" t="s">
        <v>25</v>
      </c>
      <c r="J14" s="106" t="s">
        <v>26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27</v>
      </c>
      <c r="F15" s="37"/>
      <c r="G15" s="37"/>
      <c r="H15" s="37"/>
      <c r="I15" s="115" t="s">
        <v>28</v>
      </c>
      <c r="J15" s="106" t="s">
        <v>18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29</v>
      </c>
      <c r="E17" s="37"/>
      <c r="F17" s="37"/>
      <c r="G17" s="37"/>
      <c r="H17" s="37"/>
      <c r="I17" s="115" t="s">
        <v>25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400" t="str">
        <f>'Rekapitulace stavby'!E14</f>
        <v>Vyplň údaj</v>
      </c>
      <c r="F18" s="401"/>
      <c r="G18" s="401"/>
      <c r="H18" s="401"/>
      <c r="I18" s="115" t="s">
        <v>28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31</v>
      </c>
      <c r="E20" s="37"/>
      <c r="F20" s="37"/>
      <c r="G20" s="37"/>
      <c r="H20" s="37"/>
      <c r="I20" s="115" t="s">
        <v>25</v>
      </c>
      <c r="J20" s="106" t="s">
        <v>32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33</v>
      </c>
      <c r="F21" s="37"/>
      <c r="G21" s="37"/>
      <c r="H21" s="37"/>
      <c r="I21" s="115" t="s">
        <v>28</v>
      </c>
      <c r="J21" s="106" t="s">
        <v>18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35</v>
      </c>
      <c r="E23" s="37"/>
      <c r="F23" s="37"/>
      <c r="G23" s="37"/>
      <c r="H23" s="37"/>
      <c r="I23" s="115" t="s">
        <v>25</v>
      </c>
      <c r="J23" s="106" t="s">
        <v>32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33</v>
      </c>
      <c r="F24" s="37"/>
      <c r="G24" s="37"/>
      <c r="H24" s="37"/>
      <c r="I24" s="115" t="s">
        <v>28</v>
      </c>
      <c r="J24" s="106" t="s">
        <v>18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36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24" customHeight="1">
      <c r="A27" s="118"/>
      <c r="B27" s="119"/>
      <c r="C27" s="118"/>
      <c r="D27" s="118"/>
      <c r="E27" s="402" t="s">
        <v>2960</v>
      </c>
      <c r="F27" s="402"/>
      <c r="G27" s="402"/>
      <c r="H27" s="40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38</v>
      </c>
      <c r="E30" s="37"/>
      <c r="F30" s="37"/>
      <c r="G30" s="37"/>
      <c r="H30" s="37"/>
      <c r="I30" s="37"/>
      <c r="J30" s="123">
        <f>ROUND(J88,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24" t="s">
        <v>40</v>
      </c>
      <c r="G32" s="37"/>
      <c r="H32" s="37"/>
      <c r="I32" s="124" t="s">
        <v>39</v>
      </c>
      <c r="J32" s="124" t="s">
        <v>41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25" t="s">
        <v>42</v>
      </c>
      <c r="E33" s="115" t="s">
        <v>43</v>
      </c>
      <c r="F33" s="126">
        <f>ROUND((SUM(BE88:BE295)),  2)</f>
        <v>0</v>
      </c>
      <c r="G33" s="37"/>
      <c r="H33" s="37"/>
      <c r="I33" s="127">
        <v>0.21</v>
      </c>
      <c r="J33" s="126">
        <f>ROUND(((SUM(BE88:BE295))*I33),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15" t="s">
        <v>44</v>
      </c>
      <c r="F34" s="126">
        <f>ROUND((SUM(BF88:BF295)),  2)</f>
        <v>0</v>
      </c>
      <c r="G34" s="37"/>
      <c r="H34" s="37"/>
      <c r="I34" s="127">
        <v>0.12</v>
      </c>
      <c r="J34" s="126">
        <f>ROUND(((SUM(BF88:BF295))*I34),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15" t="s">
        <v>45</v>
      </c>
      <c r="F35" s="126">
        <f>ROUND((SUM(BG88:BG295)),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15" t="s">
        <v>46</v>
      </c>
      <c r="F36" s="126">
        <f>ROUND((SUM(BH88:BH295)),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47</v>
      </c>
      <c r="F37" s="126">
        <f>ROUND((SUM(BI88:BI295)),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48</v>
      </c>
      <c r="E39" s="130"/>
      <c r="F39" s="130"/>
      <c r="G39" s="131" t="s">
        <v>49</v>
      </c>
      <c r="H39" s="132" t="s">
        <v>50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130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4.4" customHeight="1">
      <c r="A48" s="37"/>
      <c r="B48" s="38"/>
      <c r="C48" s="39"/>
      <c r="D48" s="39"/>
      <c r="E48" s="394" t="str">
        <f>E7</f>
        <v>Stod – ÚV III – doplnění technologického stupně úpravy vody</v>
      </c>
      <c r="F48" s="395"/>
      <c r="G48" s="395"/>
      <c r="H48" s="395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126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89" t="str">
        <f>E9</f>
        <v>SO 05 - Provizorium</v>
      </c>
      <c r="F50" s="393"/>
      <c r="G50" s="393"/>
      <c r="H50" s="393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Stod</v>
      </c>
      <c r="G52" s="39"/>
      <c r="H52" s="39"/>
      <c r="I52" s="32" t="s">
        <v>22</v>
      </c>
      <c r="J52" s="62" t="str">
        <f>IF(J12="","",J12)</f>
        <v>19. 9. 2024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26.4" customHeight="1">
      <c r="A54" s="37"/>
      <c r="B54" s="38"/>
      <c r="C54" s="32" t="s">
        <v>24</v>
      </c>
      <c r="D54" s="39"/>
      <c r="E54" s="39"/>
      <c r="F54" s="30" t="str">
        <f>E15</f>
        <v>Město Stod</v>
      </c>
      <c r="G54" s="39"/>
      <c r="H54" s="39"/>
      <c r="I54" s="32" t="s">
        <v>31</v>
      </c>
      <c r="J54" s="35" t="str">
        <f>E21</f>
        <v>Vodohospodářský podnik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26.4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35</v>
      </c>
      <c r="J55" s="35" t="str">
        <f>E24</f>
        <v>Vodohospodářský podnik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131</v>
      </c>
      <c r="D57" s="140"/>
      <c r="E57" s="140"/>
      <c r="F57" s="140"/>
      <c r="G57" s="140"/>
      <c r="H57" s="140"/>
      <c r="I57" s="140"/>
      <c r="J57" s="141" t="s">
        <v>132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42" t="s">
        <v>70</v>
      </c>
      <c r="D59" s="39"/>
      <c r="E59" s="39"/>
      <c r="F59" s="39"/>
      <c r="G59" s="39"/>
      <c r="H59" s="39"/>
      <c r="I59" s="39"/>
      <c r="J59" s="80">
        <f>J88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133</v>
      </c>
    </row>
    <row r="60" spans="1:47" s="9" customFormat="1" ht="24.9" customHeight="1">
      <c r="B60" s="143"/>
      <c r="C60" s="144"/>
      <c r="D60" s="145" t="s">
        <v>134</v>
      </c>
      <c r="E60" s="146"/>
      <c r="F60" s="146"/>
      <c r="G60" s="146"/>
      <c r="H60" s="146"/>
      <c r="I60" s="146"/>
      <c r="J60" s="147">
        <f>J89</f>
        <v>0</v>
      </c>
      <c r="K60" s="144"/>
      <c r="L60" s="148"/>
    </row>
    <row r="61" spans="1:47" s="10" customFormat="1" ht="19.95" customHeight="1">
      <c r="B61" s="149"/>
      <c r="C61" s="100"/>
      <c r="D61" s="150" t="s">
        <v>524</v>
      </c>
      <c r="E61" s="151"/>
      <c r="F61" s="151"/>
      <c r="G61" s="151"/>
      <c r="H61" s="151"/>
      <c r="I61" s="151"/>
      <c r="J61" s="152">
        <f>J90</f>
        <v>0</v>
      </c>
      <c r="K61" s="100"/>
      <c r="L61" s="153"/>
    </row>
    <row r="62" spans="1:47" s="10" customFormat="1" ht="19.95" customHeight="1">
      <c r="B62" s="149"/>
      <c r="C62" s="100"/>
      <c r="D62" s="150" t="s">
        <v>526</v>
      </c>
      <c r="E62" s="151"/>
      <c r="F62" s="151"/>
      <c r="G62" s="151"/>
      <c r="H62" s="151"/>
      <c r="I62" s="151"/>
      <c r="J62" s="152">
        <f>J217</f>
        <v>0</v>
      </c>
      <c r="K62" s="100"/>
      <c r="L62" s="153"/>
    </row>
    <row r="63" spans="1:47" s="10" customFormat="1" ht="19.95" customHeight="1">
      <c r="B63" s="149"/>
      <c r="C63" s="100"/>
      <c r="D63" s="150" t="s">
        <v>527</v>
      </c>
      <c r="E63" s="151"/>
      <c r="F63" s="151"/>
      <c r="G63" s="151"/>
      <c r="H63" s="151"/>
      <c r="I63" s="151"/>
      <c r="J63" s="152">
        <f>J222</f>
        <v>0</v>
      </c>
      <c r="K63" s="100"/>
      <c r="L63" s="153"/>
    </row>
    <row r="64" spans="1:47" s="10" customFormat="1" ht="19.95" customHeight="1">
      <c r="B64" s="149"/>
      <c r="C64" s="100"/>
      <c r="D64" s="150" t="s">
        <v>1982</v>
      </c>
      <c r="E64" s="151"/>
      <c r="F64" s="151"/>
      <c r="G64" s="151"/>
      <c r="H64" s="151"/>
      <c r="I64" s="151"/>
      <c r="J64" s="152">
        <f>J228</f>
        <v>0</v>
      </c>
      <c r="K64" s="100"/>
      <c r="L64" s="153"/>
    </row>
    <row r="65" spans="1:31" s="10" customFormat="1" ht="19.95" customHeight="1">
      <c r="B65" s="149"/>
      <c r="C65" s="100"/>
      <c r="D65" s="150" t="s">
        <v>529</v>
      </c>
      <c r="E65" s="151"/>
      <c r="F65" s="151"/>
      <c r="G65" s="151"/>
      <c r="H65" s="151"/>
      <c r="I65" s="151"/>
      <c r="J65" s="152">
        <f>J241</f>
        <v>0</v>
      </c>
      <c r="K65" s="100"/>
      <c r="L65" s="153"/>
    </row>
    <row r="66" spans="1:31" s="10" customFormat="1" ht="19.95" customHeight="1">
      <c r="B66" s="149"/>
      <c r="C66" s="100"/>
      <c r="D66" s="150" t="s">
        <v>530</v>
      </c>
      <c r="E66" s="151"/>
      <c r="F66" s="151"/>
      <c r="G66" s="151"/>
      <c r="H66" s="151"/>
      <c r="I66" s="151"/>
      <c r="J66" s="152">
        <f>J266</f>
        <v>0</v>
      </c>
      <c r="K66" s="100"/>
      <c r="L66" s="153"/>
    </row>
    <row r="67" spans="1:31" s="10" customFormat="1" ht="19.95" customHeight="1">
      <c r="B67" s="149"/>
      <c r="C67" s="100"/>
      <c r="D67" s="150" t="s">
        <v>136</v>
      </c>
      <c r="E67" s="151"/>
      <c r="F67" s="151"/>
      <c r="G67" s="151"/>
      <c r="H67" s="151"/>
      <c r="I67" s="151"/>
      <c r="J67" s="152">
        <f>J272</f>
        <v>0</v>
      </c>
      <c r="K67" s="100"/>
      <c r="L67" s="153"/>
    </row>
    <row r="68" spans="1:31" s="10" customFormat="1" ht="19.95" customHeight="1">
      <c r="B68" s="149"/>
      <c r="C68" s="100"/>
      <c r="D68" s="150" t="s">
        <v>532</v>
      </c>
      <c r="E68" s="151"/>
      <c r="F68" s="151"/>
      <c r="G68" s="151"/>
      <c r="H68" s="151"/>
      <c r="I68" s="151"/>
      <c r="J68" s="152">
        <f>J293</f>
        <v>0</v>
      </c>
      <c r="K68" s="100"/>
      <c r="L68" s="153"/>
    </row>
    <row r="69" spans="1:31" s="2" customFormat="1" ht="21.75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6.9" customHeight="1">
      <c r="A70" s="37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4" spans="1:31" s="2" customFormat="1" ht="6.9" customHeight="1">
      <c r="A74" s="37"/>
      <c r="B74" s="52"/>
      <c r="C74" s="53"/>
      <c r="D74" s="53"/>
      <c r="E74" s="53"/>
      <c r="F74" s="53"/>
      <c r="G74" s="53"/>
      <c r="H74" s="53"/>
      <c r="I74" s="53"/>
      <c r="J74" s="53"/>
      <c r="K74" s="53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24.9" customHeight="1">
      <c r="A75" s="37"/>
      <c r="B75" s="38"/>
      <c r="C75" s="26" t="s">
        <v>145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15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4.4" customHeight="1">
      <c r="A78" s="37"/>
      <c r="B78" s="38"/>
      <c r="C78" s="39"/>
      <c r="D78" s="39"/>
      <c r="E78" s="394" t="str">
        <f>E7</f>
        <v>Stod – ÚV III – doplnění technologického stupně úpravy vody</v>
      </c>
      <c r="F78" s="395"/>
      <c r="G78" s="395"/>
      <c r="H78" s="395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126</v>
      </c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6" customHeight="1">
      <c r="A80" s="37"/>
      <c r="B80" s="38"/>
      <c r="C80" s="39"/>
      <c r="D80" s="39"/>
      <c r="E80" s="389" t="str">
        <f>E9</f>
        <v>SO 05 - Provizorium</v>
      </c>
      <c r="F80" s="393"/>
      <c r="G80" s="393"/>
      <c r="H80" s="393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20</v>
      </c>
      <c r="D82" s="39"/>
      <c r="E82" s="39"/>
      <c r="F82" s="30" t="str">
        <f>F12</f>
        <v>Stod</v>
      </c>
      <c r="G82" s="39"/>
      <c r="H82" s="39"/>
      <c r="I82" s="32" t="s">
        <v>22</v>
      </c>
      <c r="J82" s="62" t="str">
        <f>IF(J12="","",J12)</f>
        <v>19. 9. 2024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26.4" customHeight="1">
      <c r="A84" s="37"/>
      <c r="B84" s="38"/>
      <c r="C84" s="32" t="s">
        <v>24</v>
      </c>
      <c r="D84" s="39"/>
      <c r="E84" s="39"/>
      <c r="F84" s="30" t="str">
        <f>E15</f>
        <v>Město Stod</v>
      </c>
      <c r="G84" s="39"/>
      <c r="H84" s="39"/>
      <c r="I84" s="32" t="s">
        <v>31</v>
      </c>
      <c r="J84" s="35" t="str">
        <f>E21</f>
        <v>Vodohospodářský podnik a.s.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26.4" customHeight="1">
      <c r="A85" s="37"/>
      <c r="B85" s="38"/>
      <c r="C85" s="32" t="s">
        <v>29</v>
      </c>
      <c r="D85" s="39"/>
      <c r="E85" s="39"/>
      <c r="F85" s="30" t="str">
        <f>IF(E18="","",E18)</f>
        <v>Vyplň údaj</v>
      </c>
      <c r="G85" s="39"/>
      <c r="H85" s="39"/>
      <c r="I85" s="32" t="s">
        <v>35</v>
      </c>
      <c r="J85" s="35" t="str">
        <f>E24</f>
        <v>Vodohospodářský podnik a.s.</v>
      </c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0.3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11" customFormat="1" ht="29.25" customHeight="1">
      <c r="A87" s="154"/>
      <c r="B87" s="155"/>
      <c r="C87" s="156" t="s">
        <v>146</v>
      </c>
      <c r="D87" s="157" t="s">
        <v>57</v>
      </c>
      <c r="E87" s="157" t="s">
        <v>53</v>
      </c>
      <c r="F87" s="157" t="s">
        <v>54</v>
      </c>
      <c r="G87" s="157" t="s">
        <v>147</v>
      </c>
      <c r="H87" s="157" t="s">
        <v>148</v>
      </c>
      <c r="I87" s="157" t="s">
        <v>149</v>
      </c>
      <c r="J87" s="157" t="s">
        <v>132</v>
      </c>
      <c r="K87" s="158" t="s">
        <v>150</v>
      </c>
      <c r="L87" s="159"/>
      <c r="M87" s="71" t="s">
        <v>18</v>
      </c>
      <c r="N87" s="72" t="s">
        <v>42</v>
      </c>
      <c r="O87" s="72" t="s">
        <v>151</v>
      </c>
      <c r="P87" s="72" t="s">
        <v>152</v>
      </c>
      <c r="Q87" s="72" t="s">
        <v>153</v>
      </c>
      <c r="R87" s="72" t="s">
        <v>154</v>
      </c>
      <c r="S87" s="72" t="s">
        <v>155</v>
      </c>
      <c r="T87" s="73" t="s">
        <v>156</v>
      </c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</row>
    <row r="88" spans="1:65" s="2" customFormat="1" ht="22.8" customHeight="1">
      <c r="A88" s="37"/>
      <c r="B88" s="38"/>
      <c r="C88" s="78" t="s">
        <v>157</v>
      </c>
      <c r="D88" s="39"/>
      <c r="E88" s="39"/>
      <c r="F88" s="39"/>
      <c r="G88" s="39"/>
      <c r="H88" s="39"/>
      <c r="I88" s="39"/>
      <c r="J88" s="160">
        <f>BK88</f>
        <v>0</v>
      </c>
      <c r="K88" s="39"/>
      <c r="L88" s="42"/>
      <c r="M88" s="74"/>
      <c r="N88" s="161"/>
      <c r="O88" s="75"/>
      <c r="P88" s="162">
        <f>P89</f>
        <v>0</v>
      </c>
      <c r="Q88" s="75"/>
      <c r="R88" s="162">
        <f>R89</f>
        <v>15.7012438</v>
      </c>
      <c r="S88" s="75"/>
      <c r="T88" s="163">
        <f>T89</f>
        <v>20.816600000000001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20" t="s">
        <v>71</v>
      </c>
      <c r="AU88" s="20" t="s">
        <v>133</v>
      </c>
      <c r="BK88" s="164">
        <f>BK89</f>
        <v>0</v>
      </c>
    </row>
    <row r="89" spans="1:65" s="12" customFormat="1" ht="25.95" customHeight="1">
      <c r="B89" s="165"/>
      <c r="C89" s="166"/>
      <c r="D89" s="167" t="s">
        <v>71</v>
      </c>
      <c r="E89" s="168" t="s">
        <v>158</v>
      </c>
      <c r="F89" s="168" t="s">
        <v>159</v>
      </c>
      <c r="G89" s="166"/>
      <c r="H89" s="166"/>
      <c r="I89" s="169"/>
      <c r="J89" s="170">
        <f>BK89</f>
        <v>0</v>
      </c>
      <c r="K89" s="166"/>
      <c r="L89" s="171"/>
      <c r="M89" s="172"/>
      <c r="N89" s="173"/>
      <c r="O89" s="173"/>
      <c r="P89" s="174">
        <f>P90+P217+P222+P228+P241+P266+P272+P293</f>
        <v>0</v>
      </c>
      <c r="Q89" s="173"/>
      <c r="R89" s="174">
        <f>R90+R217+R222+R228+R241+R266+R272+R293</f>
        <v>15.7012438</v>
      </c>
      <c r="S89" s="173"/>
      <c r="T89" s="175">
        <f>T90+T217+T222+T228+T241+T266+T272+T293</f>
        <v>20.816600000000001</v>
      </c>
      <c r="AR89" s="176" t="s">
        <v>79</v>
      </c>
      <c r="AT89" s="177" t="s">
        <v>71</v>
      </c>
      <c r="AU89" s="177" t="s">
        <v>72</v>
      </c>
      <c r="AY89" s="176" t="s">
        <v>160</v>
      </c>
      <c r="BK89" s="178">
        <f>BK90+BK217+BK222+BK228+BK241+BK266+BK272+BK293</f>
        <v>0</v>
      </c>
    </row>
    <row r="90" spans="1:65" s="12" customFormat="1" ht="22.8" customHeight="1">
      <c r="B90" s="165"/>
      <c r="C90" s="166"/>
      <c r="D90" s="167" t="s">
        <v>71</v>
      </c>
      <c r="E90" s="179" t="s">
        <v>79</v>
      </c>
      <c r="F90" s="179" t="s">
        <v>539</v>
      </c>
      <c r="G90" s="166"/>
      <c r="H90" s="166"/>
      <c r="I90" s="169"/>
      <c r="J90" s="180">
        <f>BK90</f>
        <v>0</v>
      </c>
      <c r="K90" s="166"/>
      <c r="L90" s="171"/>
      <c r="M90" s="172"/>
      <c r="N90" s="173"/>
      <c r="O90" s="173"/>
      <c r="P90" s="174">
        <f>SUM(P91:P216)</f>
        <v>0</v>
      </c>
      <c r="Q90" s="173"/>
      <c r="R90" s="174">
        <f>SUM(R91:R216)</f>
        <v>0.6842339999999999</v>
      </c>
      <c r="S90" s="173"/>
      <c r="T90" s="175">
        <f>SUM(T91:T216)</f>
        <v>20.7</v>
      </c>
      <c r="AR90" s="176" t="s">
        <v>79</v>
      </c>
      <c r="AT90" s="177" t="s">
        <v>71</v>
      </c>
      <c r="AU90" s="177" t="s">
        <v>79</v>
      </c>
      <c r="AY90" s="176" t="s">
        <v>160</v>
      </c>
      <c r="BK90" s="178">
        <f>SUM(BK91:BK216)</f>
        <v>0</v>
      </c>
    </row>
    <row r="91" spans="1:65" s="2" customFormat="1" ht="34.799999999999997" customHeight="1">
      <c r="A91" s="37"/>
      <c r="B91" s="38"/>
      <c r="C91" s="181" t="s">
        <v>79</v>
      </c>
      <c r="D91" s="181" t="s">
        <v>163</v>
      </c>
      <c r="E91" s="182" t="s">
        <v>2003</v>
      </c>
      <c r="F91" s="183" t="s">
        <v>2004</v>
      </c>
      <c r="G91" s="184" t="s">
        <v>178</v>
      </c>
      <c r="H91" s="185">
        <v>30</v>
      </c>
      <c r="I91" s="186"/>
      <c r="J91" s="185">
        <f>ROUND(I91*H91,2)</f>
        <v>0</v>
      </c>
      <c r="K91" s="183" t="s">
        <v>167</v>
      </c>
      <c r="L91" s="42"/>
      <c r="M91" s="187" t="s">
        <v>18</v>
      </c>
      <c r="N91" s="188" t="s">
        <v>43</v>
      </c>
      <c r="O91" s="67"/>
      <c r="P91" s="189">
        <f>O91*H91</f>
        <v>0</v>
      </c>
      <c r="Q91" s="189">
        <v>0</v>
      </c>
      <c r="R91" s="189">
        <f>Q91*H91</f>
        <v>0</v>
      </c>
      <c r="S91" s="189">
        <v>0.4</v>
      </c>
      <c r="T91" s="190">
        <f>S91*H91</f>
        <v>12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1" t="s">
        <v>168</v>
      </c>
      <c r="AT91" s="191" t="s">
        <v>163</v>
      </c>
      <c r="AU91" s="191" t="s">
        <v>81</v>
      </c>
      <c r="AY91" s="20" t="s">
        <v>160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20" t="s">
        <v>79</v>
      </c>
      <c r="BK91" s="192">
        <f>ROUND(I91*H91,2)</f>
        <v>0</v>
      </c>
      <c r="BL91" s="20" t="s">
        <v>168</v>
      </c>
      <c r="BM91" s="191" t="s">
        <v>2961</v>
      </c>
    </row>
    <row r="92" spans="1:65" s="2" customFormat="1">
      <c r="A92" s="37"/>
      <c r="B92" s="38"/>
      <c r="C92" s="39"/>
      <c r="D92" s="193" t="s">
        <v>170</v>
      </c>
      <c r="E92" s="39"/>
      <c r="F92" s="194" t="s">
        <v>2006</v>
      </c>
      <c r="G92" s="39"/>
      <c r="H92" s="39"/>
      <c r="I92" s="195"/>
      <c r="J92" s="39"/>
      <c r="K92" s="39"/>
      <c r="L92" s="42"/>
      <c r="M92" s="196"/>
      <c r="N92" s="197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170</v>
      </c>
      <c r="AU92" s="20" t="s">
        <v>81</v>
      </c>
    </row>
    <row r="93" spans="1:65" s="13" customFormat="1">
      <c r="B93" s="198"/>
      <c r="C93" s="199"/>
      <c r="D93" s="200" t="s">
        <v>172</v>
      </c>
      <c r="E93" s="201" t="s">
        <v>18</v>
      </c>
      <c r="F93" s="202" t="s">
        <v>2000</v>
      </c>
      <c r="G93" s="199"/>
      <c r="H93" s="201" t="s">
        <v>18</v>
      </c>
      <c r="I93" s="203"/>
      <c r="J93" s="199"/>
      <c r="K93" s="199"/>
      <c r="L93" s="204"/>
      <c r="M93" s="205"/>
      <c r="N93" s="206"/>
      <c r="O93" s="206"/>
      <c r="P93" s="206"/>
      <c r="Q93" s="206"/>
      <c r="R93" s="206"/>
      <c r="S93" s="206"/>
      <c r="T93" s="207"/>
      <c r="AT93" s="208" t="s">
        <v>172</v>
      </c>
      <c r="AU93" s="208" t="s">
        <v>81</v>
      </c>
      <c r="AV93" s="13" t="s">
        <v>79</v>
      </c>
      <c r="AW93" s="13" t="s">
        <v>34</v>
      </c>
      <c r="AX93" s="13" t="s">
        <v>72</v>
      </c>
      <c r="AY93" s="208" t="s">
        <v>160</v>
      </c>
    </row>
    <row r="94" spans="1:65" s="13" customFormat="1">
      <c r="B94" s="198"/>
      <c r="C94" s="199"/>
      <c r="D94" s="200" t="s">
        <v>172</v>
      </c>
      <c r="E94" s="201" t="s">
        <v>18</v>
      </c>
      <c r="F94" s="202" t="s">
        <v>2962</v>
      </c>
      <c r="G94" s="199"/>
      <c r="H94" s="201" t="s">
        <v>18</v>
      </c>
      <c r="I94" s="203"/>
      <c r="J94" s="199"/>
      <c r="K94" s="199"/>
      <c r="L94" s="204"/>
      <c r="M94" s="205"/>
      <c r="N94" s="206"/>
      <c r="O94" s="206"/>
      <c r="P94" s="206"/>
      <c r="Q94" s="206"/>
      <c r="R94" s="206"/>
      <c r="S94" s="206"/>
      <c r="T94" s="207"/>
      <c r="AT94" s="208" t="s">
        <v>172</v>
      </c>
      <c r="AU94" s="208" t="s">
        <v>81</v>
      </c>
      <c r="AV94" s="13" t="s">
        <v>79</v>
      </c>
      <c r="AW94" s="13" t="s">
        <v>34</v>
      </c>
      <c r="AX94" s="13" t="s">
        <v>72</v>
      </c>
      <c r="AY94" s="208" t="s">
        <v>160</v>
      </c>
    </row>
    <row r="95" spans="1:65" s="14" customFormat="1">
      <c r="B95" s="209"/>
      <c r="C95" s="210"/>
      <c r="D95" s="200" t="s">
        <v>172</v>
      </c>
      <c r="E95" s="211" t="s">
        <v>18</v>
      </c>
      <c r="F95" s="212" t="s">
        <v>2963</v>
      </c>
      <c r="G95" s="210"/>
      <c r="H95" s="213">
        <v>30</v>
      </c>
      <c r="I95" s="214"/>
      <c r="J95" s="210"/>
      <c r="K95" s="210"/>
      <c r="L95" s="215"/>
      <c r="M95" s="216"/>
      <c r="N95" s="217"/>
      <c r="O95" s="217"/>
      <c r="P95" s="217"/>
      <c r="Q95" s="217"/>
      <c r="R95" s="217"/>
      <c r="S95" s="217"/>
      <c r="T95" s="218"/>
      <c r="AT95" s="219" t="s">
        <v>172</v>
      </c>
      <c r="AU95" s="219" t="s">
        <v>81</v>
      </c>
      <c r="AV95" s="14" t="s">
        <v>81</v>
      </c>
      <c r="AW95" s="14" t="s">
        <v>34</v>
      </c>
      <c r="AX95" s="14" t="s">
        <v>72</v>
      </c>
      <c r="AY95" s="219" t="s">
        <v>160</v>
      </c>
    </row>
    <row r="96" spans="1:65" s="15" customFormat="1">
      <c r="B96" s="220"/>
      <c r="C96" s="221"/>
      <c r="D96" s="200" t="s">
        <v>172</v>
      </c>
      <c r="E96" s="222" t="s">
        <v>18</v>
      </c>
      <c r="F96" s="223" t="s">
        <v>175</v>
      </c>
      <c r="G96" s="221"/>
      <c r="H96" s="224">
        <v>30</v>
      </c>
      <c r="I96" s="225"/>
      <c r="J96" s="221"/>
      <c r="K96" s="221"/>
      <c r="L96" s="226"/>
      <c r="M96" s="227"/>
      <c r="N96" s="228"/>
      <c r="O96" s="228"/>
      <c r="P96" s="228"/>
      <c r="Q96" s="228"/>
      <c r="R96" s="228"/>
      <c r="S96" s="228"/>
      <c r="T96" s="229"/>
      <c r="AT96" s="230" t="s">
        <v>172</v>
      </c>
      <c r="AU96" s="230" t="s">
        <v>81</v>
      </c>
      <c r="AV96" s="15" t="s">
        <v>168</v>
      </c>
      <c r="AW96" s="15" t="s">
        <v>34</v>
      </c>
      <c r="AX96" s="15" t="s">
        <v>79</v>
      </c>
      <c r="AY96" s="230" t="s">
        <v>160</v>
      </c>
    </row>
    <row r="97" spans="1:65" s="2" customFormat="1" ht="30" customHeight="1">
      <c r="A97" s="37"/>
      <c r="B97" s="38"/>
      <c r="C97" s="181" t="s">
        <v>81</v>
      </c>
      <c r="D97" s="181" t="s">
        <v>163</v>
      </c>
      <c r="E97" s="182" t="s">
        <v>2021</v>
      </c>
      <c r="F97" s="183" t="s">
        <v>2022</v>
      </c>
      <c r="G97" s="184" t="s">
        <v>178</v>
      </c>
      <c r="H97" s="185">
        <v>30</v>
      </c>
      <c r="I97" s="186"/>
      <c r="J97" s="185">
        <f>ROUND(I97*H97,2)</f>
        <v>0</v>
      </c>
      <c r="K97" s="183" t="s">
        <v>167</v>
      </c>
      <c r="L97" s="42"/>
      <c r="M97" s="187" t="s">
        <v>18</v>
      </c>
      <c r="N97" s="188" t="s">
        <v>43</v>
      </c>
      <c r="O97" s="67"/>
      <c r="P97" s="189">
        <f>O97*H97</f>
        <v>0</v>
      </c>
      <c r="Q97" s="189">
        <v>0</v>
      </c>
      <c r="R97" s="189">
        <f>Q97*H97</f>
        <v>0</v>
      </c>
      <c r="S97" s="189">
        <v>0.28999999999999998</v>
      </c>
      <c r="T97" s="190">
        <f>S97*H97</f>
        <v>8.6999999999999993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1" t="s">
        <v>168</v>
      </c>
      <c r="AT97" s="191" t="s">
        <v>163</v>
      </c>
      <c r="AU97" s="191" t="s">
        <v>81</v>
      </c>
      <c r="AY97" s="20" t="s">
        <v>160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20" t="s">
        <v>79</v>
      </c>
      <c r="BK97" s="192">
        <f>ROUND(I97*H97,2)</f>
        <v>0</v>
      </c>
      <c r="BL97" s="20" t="s">
        <v>168</v>
      </c>
      <c r="BM97" s="191" t="s">
        <v>2964</v>
      </c>
    </row>
    <row r="98" spans="1:65" s="2" customFormat="1">
      <c r="A98" s="37"/>
      <c r="B98" s="38"/>
      <c r="C98" s="39"/>
      <c r="D98" s="193" t="s">
        <v>170</v>
      </c>
      <c r="E98" s="39"/>
      <c r="F98" s="194" t="s">
        <v>2024</v>
      </c>
      <c r="G98" s="39"/>
      <c r="H98" s="39"/>
      <c r="I98" s="195"/>
      <c r="J98" s="39"/>
      <c r="K98" s="39"/>
      <c r="L98" s="42"/>
      <c r="M98" s="196"/>
      <c r="N98" s="197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170</v>
      </c>
      <c r="AU98" s="20" t="s">
        <v>81</v>
      </c>
    </row>
    <row r="99" spans="1:65" s="13" customFormat="1">
      <c r="B99" s="198"/>
      <c r="C99" s="199"/>
      <c r="D99" s="200" t="s">
        <v>172</v>
      </c>
      <c r="E99" s="201" t="s">
        <v>18</v>
      </c>
      <c r="F99" s="202" t="s">
        <v>2000</v>
      </c>
      <c r="G99" s="199"/>
      <c r="H99" s="201" t="s">
        <v>18</v>
      </c>
      <c r="I99" s="203"/>
      <c r="J99" s="199"/>
      <c r="K99" s="199"/>
      <c r="L99" s="204"/>
      <c r="M99" s="205"/>
      <c r="N99" s="206"/>
      <c r="O99" s="206"/>
      <c r="P99" s="206"/>
      <c r="Q99" s="206"/>
      <c r="R99" s="206"/>
      <c r="S99" s="206"/>
      <c r="T99" s="207"/>
      <c r="AT99" s="208" t="s">
        <v>172</v>
      </c>
      <c r="AU99" s="208" t="s">
        <v>81</v>
      </c>
      <c r="AV99" s="13" t="s">
        <v>79</v>
      </c>
      <c r="AW99" s="13" t="s">
        <v>34</v>
      </c>
      <c r="AX99" s="13" t="s">
        <v>72</v>
      </c>
      <c r="AY99" s="208" t="s">
        <v>160</v>
      </c>
    </row>
    <row r="100" spans="1:65" s="13" customFormat="1">
      <c r="B100" s="198"/>
      <c r="C100" s="199"/>
      <c r="D100" s="200" t="s">
        <v>172</v>
      </c>
      <c r="E100" s="201" t="s">
        <v>18</v>
      </c>
      <c r="F100" s="202" t="s">
        <v>2025</v>
      </c>
      <c r="G100" s="199"/>
      <c r="H100" s="201" t="s">
        <v>18</v>
      </c>
      <c r="I100" s="203"/>
      <c r="J100" s="199"/>
      <c r="K100" s="199"/>
      <c r="L100" s="204"/>
      <c r="M100" s="205"/>
      <c r="N100" s="206"/>
      <c r="O100" s="206"/>
      <c r="P100" s="206"/>
      <c r="Q100" s="206"/>
      <c r="R100" s="206"/>
      <c r="S100" s="206"/>
      <c r="T100" s="207"/>
      <c r="AT100" s="208" t="s">
        <v>172</v>
      </c>
      <c r="AU100" s="208" t="s">
        <v>81</v>
      </c>
      <c r="AV100" s="13" t="s">
        <v>79</v>
      </c>
      <c r="AW100" s="13" t="s">
        <v>34</v>
      </c>
      <c r="AX100" s="13" t="s">
        <v>72</v>
      </c>
      <c r="AY100" s="208" t="s">
        <v>160</v>
      </c>
    </row>
    <row r="101" spans="1:65" s="14" customFormat="1">
      <c r="B101" s="209"/>
      <c r="C101" s="210"/>
      <c r="D101" s="200" t="s">
        <v>172</v>
      </c>
      <c r="E101" s="211" t="s">
        <v>18</v>
      </c>
      <c r="F101" s="212" t="s">
        <v>2965</v>
      </c>
      <c r="G101" s="210"/>
      <c r="H101" s="213">
        <v>30</v>
      </c>
      <c r="I101" s="214"/>
      <c r="J101" s="210"/>
      <c r="K101" s="210"/>
      <c r="L101" s="215"/>
      <c r="M101" s="216"/>
      <c r="N101" s="217"/>
      <c r="O101" s="217"/>
      <c r="P101" s="217"/>
      <c r="Q101" s="217"/>
      <c r="R101" s="217"/>
      <c r="S101" s="217"/>
      <c r="T101" s="218"/>
      <c r="AT101" s="219" t="s">
        <v>172</v>
      </c>
      <c r="AU101" s="219" t="s">
        <v>81</v>
      </c>
      <c r="AV101" s="14" t="s">
        <v>81</v>
      </c>
      <c r="AW101" s="14" t="s">
        <v>34</v>
      </c>
      <c r="AX101" s="14" t="s">
        <v>72</v>
      </c>
      <c r="AY101" s="219" t="s">
        <v>160</v>
      </c>
    </row>
    <row r="102" spans="1:65" s="15" customFormat="1">
      <c r="B102" s="220"/>
      <c r="C102" s="221"/>
      <c r="D102" s="200" t="s">
        <v>172</v>
      </c>
      <c r="E102" s="222" t="s">
        <v>18</v>
      </c>
      <c r="F102" s="223" t="s">
        <v>175</v>
      </c>
      <c r="G102" s="221"/>
      <c r="H102" s="224">
        <v>30</v>
      </c>
      <c r="I102" s="225"/>
      <c r="J102" s="221"/>
      <c r="K102" s="221"/>
      <c r="L102" s="226"/>
      <c r="M102" s="227"/>
      <c r="N102" s="228"/>
      <c r="O102" s="228"/>
      <c r="P102" s="228"/>
      <c r="Q102" s="228"/>
      <c r="R102" s="228"/>
      <c r="S102" s="228"/>
      <c r="T102" s="229"/>
      <c r="AT102" s="230" t="s">
        <v>172</v>
      </c>
      <c r="AU102" s="230" t="s">
        <v>81</v>
      </c>
      <c r="AV102" s="15" t="s">
        <v>168</v>
      </c>
      <c r="AW102" s="15" t="s">
        <v>34</v>
      </c>
      <c r="AX102" s="15" t="s">
        <v>79</v>
      </c>
      <c r="AY102" s="230" t="s">
        <v>160</v>
      </c>
    </row>
    <row r="103" spans="1:65" s="2" customFormat="1" ht="14.4" customHeight="1">
      <c r="A103" s="37"/>
      <c r="B103" s="38"/>
      <c r="C103" s="181" t="s">
        <v>184</v>
      </c>
      <c r="D103" s="181" t="s">
        <v>163</v>
      </c>
      <c r="E103" s="182" t="s">
        <v>550</v>
      </c>
      <c r="F103" s="183" t="s">
        <v>551</v>
      </c>
      <c r="G103" s="184" t="s">
        <v>552</v>
      </c>
      <c r="H103" s="185">
        <v>80</v>
      </c>
      <c r="I103" s="186"/>
      <c r="J103" s="185">
        <f>ROUND(I103*H103,2)</f>
        <v>0</v>
      </c>
      <c r="K103" s="183" t="s">
        <v>167</v>
      </c>
      <c r="L103" s="42"/>
      <c r="M103" s="187" t="s">
        <v>18</v>
      </c>
      <c r="N103" s="188" t="s">
        <v>43</v>
      </c>
      <c r="O103" s="67"/>
      <c r="P103" s="189">
        <f>O103*H103</f>
        <v>0</v>
      </c>
      <c r="Q103" s="189">
        <v>3.0000000000000001E-5</v>
      </c>
      <c r="R103" s="189">
        <f>Q103*H103</f>
        <v>2.4000000000000002E-3</v>
      </c>
      <c r="S103" s="189">
        <v>0</v>
      </c>
      <c r="T103" s="190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1" t="s">
        <v>168</v>
      </c>
      <c r="AT103" s="191" t="s">
        <v>163</v>
      </c>
      <c r="AU103" s="191" t="s">
        <v>81</v>
      </c>
      <c r="AY103" s="20" t="s">
        <v>160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20" t="s">
        <v>79</v>
      </c>
      <c r="BK103" s="192">
        <f>ROUND(I103*H103,2)</f>
        <v>0</v>
      </c>
      <c r="BL103" s="20" t="s">
        <v>168</v>
      </c>
      <c r="BM103" s="191" t="s">
        <v>2966</v>
      </c>
    </row>
    <row r="104" spans="1:65" s="2" customFormat="1">
      <c r="A104" s="37"/>
      <c r="B104" s="38"/>
      <c r="C104" s="39"/>
      <c r="D104" s="193" t="s">
        <v>170</v>
      </c>
      <c r="E104" s="39"/>
      <c r="F104" s="194" t="s">
        <v>554</v>
      </c>
      <c r="G104" s="39"/>
      <c r="H104" s="39"/>
      <c r="I104" s="195"/>
      <c r="J104" s="39"/>
      <c r="K104" s="39"/>
      <c r="L104" s="42"/>
      <c r="M104" s="196"/>
      <c r="N104" s="197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170</v>
      </c>
      <c r="AU104" s="20" t="s">
        <v>81</v>
      </c>
    </row>
    <row r="105" spans="1:65" s="14" customFormat="1">
      <c r="B105" s="209"/>
      <c r="C105" s="210"/>
      <c r="D105" s="200" t="s">
        <v>172</v>
      </c>
      <c r="E105" s="211" t="s">
        <v>18</v>
      </c>
      <c r="F105" s="212" t="s">
        <v>2642</v>
      </c>
      <c r="G105" s="210"/>
      <c r="H105" s="213">
        <v>80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172</v>
      </c>
      <c r="AU105" s="219" t="s">
        <v>81</v>
      </c>
      <c r="AV105" s="14" t="s">
        <v>81</v>
      </c>
      <c r="AW105" s="14" t="s">
        <v>34</v>
      </c>
      <c r="AX105" s="14" t="s">
        <v>79</v>
      </c>
      <c r="AY105" s="219" t="s">
        <v>160</v>
      </c>
    </row>
    <row r="106" spans="1:65" s="2" customFormat="1" ht="19.8" customHeight="1">
      <c r="A106" s="37"/>
      <c r="B106" s="38"/>
      <c r="C106" s="181" t="s">
        <v>168</v>
      </c>
      <c r="D106" s="181" t="s">
        <v>163</v>
      </c>
      <c r="E106" s="182" t="s">
        <v>556</v>
      </c>
      <c r="F106" s="183" t="s">
        <v>557</v>
      </c>
      <c r="G106" s="184" t="s">
        <v>558</v>
      </c>
      <c r="H106" s="185">
        <v>10</v>
      </c>
      <c r="I106" s="186"/>
      <c r="J106" s="185">
        <f>ROUND(I106*H106,2)</f>
        <v>0</v>
      </c>
      <c r="K106" s="183" t="s">
        <v>167</v>
      </c>
      <c r="L106" s="42"/>
      <c r="M106" s="187" t="s">
        <v>18</v>
      </c>
      <c r="N106" s="188" t="s">
        <v>43</v>
      </c>
      <c r="O106" s="67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91" t="s">
        <v>168</v>
      </c>
      <c r="AT106" s="191" t="s">
        <v>163</v>
      </c>
      <c r="AU106" s="191" t="s">
        <v>81</v>
      </c>
      <c r="AY106" s="20" t="s">
        <v>160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20" t="s">
        <v>79</v>
      </c>
      <c r="BK106" s="192">
        <f>ROUND(I106*H106,2)</f>
        <v>0</v>
      </c>
      <c r="BL106" s="20" t="s">
        <v>168</v>
      </c>
      <c r="BM106" s="191" t="s">
        <v>2967</v>
      </c>
    </row>
    <row r="107" spans="1:65" s="2" customFormat="1">
      <c r="A107" s="37"/>
      <c r="B107" s="38"/>
      <c r="C107" s="39"/>
      <c r="D107" s="193" t="s">
        <v>170</v>
      </c>
      <c r="E107" s="39"/>
      <c r="F107" s="194" t="s">
        <v>560</v>
      </c>
      <c r="G107" s="39"/>
      <c r="H107" s="39"/>
      <c r="I107" s="195"/>
      <c r="J107" s="39"/>
      <c r="K107" s="39"/>
      <c r="L107" s="42"/>
      <c r="M107" s="196"/>
      <c r="N107" s="197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170</v>
      </c>
      <c r="AU107" s="20" t="s">
        <v>81</v>
      </c>
    </row>
    <row r="108" spans="1:65" s="14" customFormat="1">
      <c r="B108" s="209"/>
      <c r="C108" s="210"/>
      <c r="D108" s="200" t="s">
        <v>172</v>
      </c>
      <c r="E108" s="211" t="s">
        <v>18</v>
      </c>
      <c r="F108" s="212" t="s">
        <v>2644</v>
      </c>
      <c r="G108" s="210"/>
      <c r="H108" s="213">
        <v>10</v>
      </c>
      <c r="I108" s="214"/>
      <c r="J108" s="210"/>
      <c r="K108" s="210"/>
      <c r="L108" s="215"/>
      <c r="M108" s="216"/>
      <c r="N108" s="217"/>
      <c r="O108" s="217"/>
      <c r="P108" s="217"/>
      <c r="Q108" s="217"/>
      <c r="R108" s="217"/>
      <c r="S108" s="217"/>
      <c r="T108" s="218"/>
      <c r="AT108" s="219" t="s">
        <v>172</v>
      </c>
      <c r="AU108" s="219" t="s">
        <v>81</v>
      </c>
      <c r="AV108" s="14" t="s">
        <v>81</v>
      </c>
      <c r="AW108" s="14" t="s">
        <v>34</v>
      </c>
      <c r="AX108" s="14" t="s">
        <v>79</v>
      </c>
      <c r="AY108" s="219" t="s">
        <v>160</v>
      </c>
    </row>
    <row r="109" spans="1:65" s="2" customFormat="1" ht="45" customHeight="1">
      <c r="A109" s="37"/>
      <c r="B109" s="38"/>
      <c r="C109" s="181" t="s">
        <v>198</v>
      </c>
      <c r="D109" s="181" t="s">
        <v>163</v>
      </c>
      <c r="E109" s="182" t="s">
        <v>2051</v>
      </c>
      <c r="F109" s="183" t="s">
        <v>2052</v>
      </c>
      <c r="G109" s="184" t="s">
        <v>241</v>
      </c>
      <c r="H109" s="185">
        <v>13.8</v>
      </c>
      <c r="I109" s="186"/>
      <c r="J109" s="185">
        <f>ROUND(I109*H109,2)</f>
        <v>0</v>
      </c>
      <c r="K109" s="183" t="s">
        <v>167</v>
      </c>
      <c r="L109" s="42"/>
      <c r="M109" s="187" t="s">
        <v>18</v>
      </c>
      <c r="N109" s="188" t="s">
        <v>43</v>
      </c>
      <c r="O109" s="67"/>
      <c r="P109" s="189">
        <f>O109*H109</f>
        <v>0</v>
      </c>
      <c r="Q109" s="189">
        <v>3.6900000000000002E-2</v>
      </c>
      <c r="R109" s="189">
        <f>Q109*H109</f>
        <v>0.50922000000000001</v>
      </c>
      <c r="S109" s="189">
        <v>0</v>
      </c>
      <c r="T109" s="190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91" t="s">
        <v>168</v>
      </c>
      <c r="AT109" s="191" t="s">
        <v>163</v>
      </c>
      <c r="AU109" s="191" t="s">
        <v>81</v>
      </c>
      <c r="AY109" s="20" t="s">
        <v>160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20" t="s">
        <v>79</v>
      </c>
      <c r="BK109" s="192">
        <f>ROUND(I109*H109,2)</f>
        <v>0</v>
      </c>
      <c r="BL109" s="20" t="s">
        <v>168</v>
      </c>
      <c r="BM109" s="191" t="s">
        <v>2968</v>
      </c>
    </row>
    <row r="110" spans="1:65" s="2" customFormat="1">
      <c r="A110" s="37"/>
      <c r="B110" s="38"/>
      <c r="C110" s="39"/>
      <c r="D110" s="193" t="s">
        <v>170</v>
      </c>
      <c r="E110" s="39"/>
      <c r="F110" s="194" t="s">
        <v>2054</v>
      </c>
      <c r="G110" s="39"/>
      <c r="H110" s="39"/>
      <c r="I110" s="195"/>
      <c r="J110" s="39"/>
      <c r="K110" s="39"/>
      <c r="L110" s="42"/>
      <c r="M110" s="196"/>
      <c r="N110" s="197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170</v>
      </c>
      <c r="AU110" s="20" t="s">
        <v>81</v>
      </c>
    </row>
    <row r="111" spans="1:65" s="14" customFormat="1">
      <c r="B111" s="209"/>
      <c r="C111" s="210"/>
      <c r="D111" s="200" t="s">
        <v>172</v>
      </c>
      <c r="E111" s="211" t="s">
        <v>18</v>
      </c>
      <c r="F111" s="212" t="s">
        <v>2969</v>
      </c>
      <c r="G111" s="210"/>
      <c r="H111" s="213">
        <v>6.9</v>
      </c>
      <c r="I111" s="214"/>
      <c r="J111" s="210"/>
      <c r="K111" s="210"/>
      <c r="L111" s="215"/>
      <c r="M111" s="216"/>
      <c r="N111" s="217"/>
      <c r="O111" s="217"/>
      <c r="P111" s="217"/>
      <c r="Q111" s="217"/>
      <c r="R111" s="217"/>
      <c r="S111" s="217"/>
      <c r="T111" s="218"/>
      <c r="AT111" s="219" t="s">
        <v>172</v>
      </c>
      <c r="AU111" s="219" t="s">
        <v>81</v>
      </c>
      <c r="AV111" s="14" t="s">
        <v>81</v>
      </c>
      <c r="AW111" s="14" t="s">
        <v>34</v>
      </c>
      <c r="AX111" s="14" t="s">
        <v>72</v>
      </c>
      <c r="AY111" s="219" t="s">
        <v>160</v>
      </c>
    </row>
    <row r="112" spans="1:65" s="14" customFormat="1">
      <c r="B112" s="209"/>
      <c r="C112" s="210"/>
      <c r="D112" s="200" t="s">
        <v>172</v>
      </c>
      <c r="E112" s="211" t="s">
        <v>18</v>
      </c>
      <c r="F112" s="212" t="s">
        <v>2970</v>
      </c>
      <c r="G112" s="210"/>
      <c r="H112" s="213">
        <v>6.9</v>
      </c>
      <c r="I112" s="214"/>
      <c r="J112" s="210"/>
      <c r="K112" s="210"/>
      <c r="L112" s="215"/>
      <c r="M112" s="216"/>
      <c r="N112" s="217"/>
      <c r="O112" s="217"/>
      <c r="P112" s="217"/>
      <c r="Q112" s="217"/>
      <c r="R112" s="217"/>
      <c r="S112" s="217"/>
      <c r="T112" s="218"/>
      <c r="AT112" s="219" t="s">
        <v>172</v>
      </c>
      <c r="AU112" s="219" t="s">
        <v>81</v>
      </c>
      <c r="AV112" s="14" t="s">
        <v>81</v>
      </c>
      <c r="AW112" s="14" t="s">
        <v>34</v>
      </c>
      <c r="AX112" s="14" t="s">
        <v>72</v>
      </c>
      <c r="AY112" s="219" t="s">
        <v>160</v>
      </c>
    </row>
    <row r="113" spans="1:65" s="15" customFormat="1">
      <c r="B113" s="220"/>
      <c r="C113" s="221"/>
      <c r="D113" s="200" t="s">
        <v>172</v>
      </c>
      <c r="E113" s="222" t="s">
        <v>18</v>
      </c>
      <c r="F113" s="223" t="s">
        <v>175</v>
      </c>
      <c r="G113" s="221"/>
      <c r="H113" s="224">
        <v>13.8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AT113" s="230" t="s">
        <v>172</v>
      </c>
      <c r="AU113" s="230" t="s">
        <v>81</v>
      </c>
      <c r="AV113" s="15" t="s">
        <v>168</v>
      </c>
      <c r="AW113" s="15" t="s">
        <v>34</v>
      </c>
      <c r="AX113" s="15" t="s">
        <v>79</v>
      </c>
      <c r="AY113" s="230" t="s">
        <v>160</v>
      </c>
    </row>
    <row r="114" spans="1:65" s="2" customFormat="1" ht="14.4" customHeight="1">
      <c r="A114" s="37"/>
      <c r="B114" s="38"/>
      <c r="C114" s="181" t="s">
        <v>205</v>
      </c>
      <c r="D114" s="181" t="s">
        <v>163</v>
      </c>
      <c r="E114" s="182" t="s">
        <v>2056</v>
      </c>
      <c r="F114" s="183" t="s">
        <v>2057</v>
      </c>
      <c r="G114" s="184" t="s">
        <v>178</v>
      </c>
      <c r="H114" s="185">
        <v>130.9</v>
      </c>
      <c r="I114" s="186"/>
      <c r="J114" s="185">
        <f>ROUND(I114*H114,2)</f>
        <v>0</v>
      </c>
      <c r="K114" s="183" t="s">
        <v>1710</v>
      </c>
      <c r="L114" s="42"/>
      <c r="M114" s="187" t="s">
        <v>18</v>
      </c>
      <c r="N114" s="188" t="s">
        <v>43</v>
      </c>
      <c r="O114" s="67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91" t="s">
        <v>168</v>
      </c>
      <c r="AT114" s="191" t="s">
        <v>163</v>
      </c>
      <c r="AU114" s="191" t="s">
        <v>81</v>
      </c>
      <c r="AY114" s="20" t="s">
        <v>160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20" t="s">
        <v>79</v>
      </c>
      <c r="BK114" s="192">
        <f>ROUND(I114*H114,2)</f>
        <v>0</v>
      </c>
      <c r="BL114" s="20" t="s">
        <v>168</v>
      </c>
      <c r="BM114" s="191" t="s">
        <v>2971</v>
      </c>
    </row>
    <row r="115" spans="1:65" s="2" customFormat="1">
      <c r="A115" s="37"/>
      <c r="B115" s="38"/>
      <c r="C115" s="39"/>
      <c r="D115" s="193" t="s">
        <v>170</v>
      </c>
      <c r="E115" s="39"/>
      <c r="F115" s="194" t="s">
        <v>2059</v>
      </c>
      <c r="G115" s="39"/>
      <c r="H115" s="39"/>
      <c r="I115" s="195"/>
      <c r="J115" s="39"/>
      <c r="K115" s="39"/>
      <c r="L115" s="42"/>
      <c r="M115" s="196"/>
      <c r="N115" s="197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20" t="s">
        <v>170</v>
      </c>
      <c r="AU115" s="20" t="s">
        <v>81</v>
      </c>
    </row>
    <row r="116" spans="1:65" s="13" customFormat="1">
      <c r="B116" s="198"/>
      <c r="C116" s="199"/>
      <c r="D116" s="200" t="s">
        <v>172</v>
      </c>
      <c r="E116" s="201" t="s">
        <v>18</v>
      </c>
      <c r="F116" s="202" t="s">
        <v>2060</v>
      </c>
      <c r="G116" s="199"/>
      <c r="H116" s="201" t="s">
        <v>18</v>
      </c>
      <c r="I116" s="203"/>
      <c r="J116" s="199"/>
      <c r="K116" s="199"/>
      <c r="L116" s="204"/>
      <c r="M116" s="205"/>
      <c r="N116" s="206"/>
      <c r="O116" s="206"/>
      <c r="P116" s="206"/>
      <c r="Q116" s="206"/>
      <c r="R116" s="206"/>
      <c r="S116" s="206"/>
      <c r="T116" s="207"/>
      <c r="AT116" s="208" t="s">
        <v>172</v>
      </c>
      <c r="AU116" s="208" t="s">
        <v>81</v>
      </c>
      <c r="AV116" s="13" t="s">
        <v>79</v>
      </c>
      <c r="AW116" s="13" t="s">
        <v>34</v>
      </c>
      <c r="AX116" s="13" t="s">
        <v>72</v>
      </c>
      <c r="AY116" s="208" t="s">
        <v>160</v>
      </c>
    </row>
    <row r="117" spans="1:65" s="14" customFormat="1">
      <c r="B117" s="209"/>
      <c r="C117" s="210"/>
      <c r="D117" s="200" t="s">
        <v>172</v>
      </c>
      <c r="E117" s="211" t="s">
        <v>18</v>
      </c>
      <c r="F117" s="212" t="s">
        <v>2972</v>
      </c>
      <c r="G117" s="210"/>
      <c r="H117" s="213">
        <v>130.9</v>
      </c>
      <c r="I117" s="214"/>
      <c r="J117" s="210"/>
      <c r="K117" s="210"/>
      <c r="L117" s="215"/>
      <c r="M117" s="216"/>
      <c r="N117" s="217"/>
      <c r="O117" s="217"/>
      <c r="P117" s="217"/>
      <c r="Q117" s="217"/>
      <c r="R117" s="217"/>
      <c r="S117" s="217"/>
      <c r="T117" s="218"/>
      <c r="AT117" s="219" t="s">
        <v>172</v>
      </c>
      <c r="AU117" s="219" t="s">
        <v>81</v>
      </c>
      <c r="AV117" s="14" t="s">
        <v>81</v>
      </c>
      <c r="AW117" s="14" t="s">
        <v>34</v>
      </c>
      <c r="AX117" s="14" t="s">
        <v>72</v>
      </c>
      <c r="AY117" s="219" t="s">
        <v>160</v>
      </c>
    </row>
    <row r="118" spans="1:65" s="15" customFormat="1">
      <c r="B118" s="220"/>
      <c r="C118" s="221"/>
      <c r="D118" s="200" t="s">
        <v>172</v>
      </c>
      <c r="E118" s="222" t="s">
        <v>18</v>
      </c>
      <c r="F118" s="223" t="s">
        <v>175</v>
      </c>
      <c r="G118" s="221"/>
      <c r="H118" s="224">
        <v>130.9</v>
      </c>
      <c r="I118" s="225"/>
      <c r="J118" s="221"/>
      <c r="K118" s="221"/>
      <c r="L118" s="226"/>
      <c r="M118" s="227"/>
      <c r="N118" s="228"/>
      <c r="O118" s="228"/>
      <c r="P118" s="228"/>
      <c r="Q118" s="228"/>
      <c r="R118" s="228"/>
      <c r="S118" s="228"/>
      <c r="T118" s="229"/>
      <c r="AT118" s="230" t="s">
        <v>172</v>
      </c>
      <c r="AU118" s="230" t="s">
        <v>81</v>
      </c>
      <c r="AV118" s="15" t="s">
        <v>168</v>
      </c>
      <c r="AW118" s="15" t="s">
        <v>34</v>
      </c>
      <c r="AX118" s="15" t="s">
        <v>79</v>
      </c>
      <c r="AY118" s="230" t="s">
        <v>160</v>
      </c>
    </row>
    <row r="119" spans="1:65" s="2" customFormat="1" ht="22.2" customHeight="1">
      <c r="A119" s="37"/>
      <c r="B119" s="38"/>
      <c r="C119" s="181" t="s">
        <v>212</v>
      </c>
      <c r="D119" s="181" t="s">
        <v>163</v>
      </c>
      <c r="E119" s="182" t="s">
        <v>2062</v>
      </c>
      <c r="F119" s="183" t="s">
        <v>2063</v>
      </c>
      <c r="G119" s="184" t="s">
        <v>166</v>
      </c>
      <c r="H119" s="185">
        <v>66.150000000000006</v>
      </c>
      <c r="I119" s="186"/>
      <c r="J119" s="185">
        <f>ROUND(I119*H119,2)</f>
        <v>0</v>
      </c>
      <c r="K119" s="183" t="s">
        <v>167</v>
      </c>
      <c r="L119" s="42"/>
      <c r="M119" s="187" t="s">
        <v>18</v>
      </c>
      <c r="N119" s="188" t="s">
        <v>43</v>
      </c>
      <c r="O119" s="67"/>
      <c r="P119" s="189">
        <f>O119*H119</f>
        <v>0</v>
      </c>
      <c r="Q119" s="189">
        <v>0</v>
      </c>
      <c r="R119" s="189">
        <f>Q119*H119</f>
        <v>0</v>
      </c>
      <c r="S119" s="189">
        <v>0</v>
      </c>
      <c r="T119" s="190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91" t="s">
        <v>168</v>
      </c>
      <c r="AT119" s="191" t="s">
        <v>163</v>
      </c>
      <c r="AU119" s="191" t="s">
        <v>81</v>
      </c>
      <c r="AY119" s="20" t="s">
        <v>160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20" t="s">
        <v>79</v>
      </c>
      <c r="BK119" s="192">
        <f>ROUND(I119*H119,2)</f>
        <v>0</v>
      </c>
      <c r="BL119" s="20" t="s">
        <v>168</v>
      </c>
      <c r="BM119" s="191" t="s">
        <v>2973</v>
      </c>
    </row>
    <row r="120" spans="1:65" s="2" customFormat="1">
      <c r="A120" s="37"/>
      <c r="B120" s="38"/>
      <c r="C120" s="39"/>
      <c r="D120" s="193" t="s">
        <v>170</v>
      </c>
      <c r="E120" s="39"/>
      <c r="F120" s="194" t="s">
        <v>2065</v>
      </c>
      <c r="G120" s="39"/>
      <c r="H120" s="39"/>
      <c r="I120" s="195"/>
      <c r="J120" s="39"/>
      <c r="K120" s="39"/>
      <c r="L120" s="42"/>
      <c r="M120" s="196"/>
      <c r="N120" s="197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170</v>
      </c>
      <c r="AU120" s="20" t="s">
        <v>81</v>
      </c>
    </row>
    <row r="121" spans="1:65" s="13" customFormat="1">
      <c r="B121" s="198"/>
      <c r="C121" s="199"/>
      <c r="D121" s="200" t="s">
        <v>172</v>
      </c>
      <c r="E121" s="201" t="s">
        <v>18</v>
      </c>
      <c r="F121" s="202" t="s">
        <v>2974</v>
      </c>
      <c r="G121" s="199"/>
      <c r="H121" s="201" t="s">
        <v>18</v>
      </c>
      <c r="I121" s="203"/>
      <c r="J121" s="199"/>
      <c r="K121" s="199"/>
      <c r="L121" s="204"/>
      <c r="M121" s="205"/>
      <c r="N121" s="206"/>
      <c r="O121" s="206"/>
      <c r="P121" s="206"/>
      <c r="Q121" s="206"/>
      <c r="R121" s="206"/>
      <c r="S121" s="206"/>
      <c r="T121" s="207"/>
      <c r="AT121" s="208" t="s">
        <v>172</v>
      </c>
      <c r="AU121" s="208" t="s">
        <v>81</v>
      </c>
      <c r="AV121" s="13" t="s">
        <v>79</v>
      </c>
      <c r="AW121" s="13" t="s">
        <v>34</v>
      </c>
      <c r="AX121" s="13" t="s">
        <v>72</v>
      </c>
      <c r="AY121" s="208" t="s">
        <v>160</v>
      </c>
    </row>
    <row r="122" spans="1:65" s="14" customFormat="1">
      <c r="B122" s="209"/>
      <c r="C122" s="210"/>
      <c r="D122" s="200" t="s">
        <v>172</v>
      </c>
      <c r="E122" s="211" t="s">
        <v>18</v>
      </c>
      <c r="F122" s="212" t="s">
        <v>2975</v>
      </c>
      <c r="G122" s="210"/>
      <c r="H122" s="213">
        <v>50.4</v>
      </c>
      <c r="I122" s="214"/>
      <c r="J122" s="210"/>
      <c r="K122" s="210"/>
      <c r="L122" s="215"/>
      <c r="M122" s="216"/>
      <c r="N122" s="217"/>
      <c r="O122" s="217"/>
      <c r="P122" s="217"/>
      <c r="Q122" s="217"/>
      <c r="R122" s="217"/>
      <c r="S122" s="217"/>
      <c r="T122" s="218"/>
      <c r="AT122" s="219" t="s">
        <v>172</v>
      </c>
      <c r="AU122" s="219" t="s">
        <v>81</v>
      </c>
      <c r="AV122" s="14" t="s">
        <v>81</v>
      </c>
      <c r="AW122" s="14" t="s">
        <v>34</v>
      </c>
      <c r="AX122" s="14" t="s">
        <v>72</v>
      </c>
      <c r="AY122" s="219" t="s">
        <v>160</v>
      </c>
    </row>
    <row r="123" spans="1:65" s="14" customFormat="1">
      <c r="B123" s="209"/>
      <c r="C123" s="210"/>
      <c r="D123" s="200" t="s">
        <v>172</v>
      </c>
      <c r="E123" s="211" t="s">
        <v>18</v>
      </c>
      <c r="F123" s="212" t="s">
        <v>2976</v>
      </c>
      <c r="G123" s="210"/>
      <c r="H123" s="213">
        <v>-6.3</v>
      </c>
      <c r="I123" s="214"/>
      <c r="J123" s="210"/>
      <c r="K123" s="210"/>
      <c r="L123" s="215"/>
      <c r="M123" s="216"/>
      <c r="N123" s="217"/>
      <c r="O123" s="217"/>
      <c r="P123" s="217"/>
      <c r="Q123" s="217"/>
      <c r="R123" s="217"/>
      <c r="S123" s="217"/>
      <c r="T123" s="218"/>
      <c r="AT123" s="219" t="s">
        <v>172</v>
      </c>
      <c r="AU123" s="219" t="s">
        <v>81</v>
      </c>
      <c r="AV123" s="14" t="s">
        <v>81</v>
      </c>
      <c r="AW123" s="14" t="s">
        <v>34</v>
      </c>
      <c r="AX123" s="14" t="s">
        <v>72</v>
      </c>
      <c r="AY123" s="219" t="s">
        <v>160</v>
      </c>
    </row>
    <row r="124" spans="1:65" s="16" customFormat="1">
      <c r="B124" s="231"/>
      <c r="C124" s="232"/>
      <c r="D124" s="200" t="s">
        <v>172</v>
      </c>
      <c r="E124" s="233" t="s">
        <v>18</v>
      </c>
      <c r="F124" s="234" t="s">
        <v>279</v>
      </c>
      <c r="G124" s="232"/>
      <c r="H124" s="235">
        <v>44.1</v>
      </c>
      <c r="I124" s="236"/>
      <c r="J124" s="232"/>
      <c r="K124" s="232"/>
      <c r="L124" s="237"/>
      <c r="M124" s="238"/>
      <c r="N124" s="239"/>
      <c r="O124" s="239"/>
      <c r="P124" s="239"/>
      <c r="Q124" s="239"/>
      <c r="R124" s="239"/>
      <c r="S124" s="239"/>
      <c r="T124" s="240"/>
      <c r="AT124" s="241" t="s">
        <v>172</v>
      </c>
      <c r="AU124" s="241" t="s">
        <v>81</v>
      </c>
      <c r="AV124" s="16" t="s">
        <v>184</v>
      </c>
      <c r="AW124" s="16" t="s">
        <v>34</v>
      </c>
      <c r="AX124" s="16" t="s">
        <v>72</v>
      </c>
      <c r="AY124" s="241" t="s">
        <v>160</v>
      </c>
    </row>
    <row r="125" spans="1:65" s="15" customFormat="1">
      <c r="B125" s="220"/>
      <c r="C125" s="221"/>
      <c r="D125" s="200" t="s">
        <v>172</v>
      </c>
      <c r="E125" s="222" t="s">
        <v>18</v>
      </c>
      <c r="F125" s="223" t="s">
        <v>175</v>
      </c>
      <c r="G125" s="221"/>
      <c r="H125" s="224">
        <v>44.1</v>
      </c>
      <c r="I125" s="225"/>
      <c r="J125" s="221"/>
      <c r="K125" s="221"/>
      <c r="L125" s="226"/>
      <c r="M125" s="227"/>
      <c r="N125" s="228"/>
      <c r="O125" s="228"/>
      <c r="P125" s="228"/>
      <c r="Q125" s="228"/>
      <c r="R125" s="228"/>
      <c r="S125" s="228"/>
      <c r="T125" s="229"/>
      <c r="AT125" s="230" t="s">
        <v>172</v>
      </c>
      <c r="AU125" s="230" t="s">
        <v>81</v>
      </c>
      <c r="AV125" s="15" t="s">
        <v>168</v>
      </c>
      <c r="AW125" s="15" t="s">
        <v>34</v>
      </c>
      <c r="AX125" s="15" t="s">
        <v>72</v>
      </c>
      <c r="AY125" s="230" t="s">
        <v>160</v>
      </c>
    </row>
    <row r="126" spans="1:65" s="13" customFormat="1">
      <c r="B126" s="198"/>
      <c r="C126" s="199"/>
      <c r="D126" s="200" t="s">
        <v>172</v>
      </c>
      <c r="E126" s="201" t="s">
        <v>18</v>
      </c>
      <c r="F126" s="202" t="s">
        <v>568</v>
      </c>
      <c r="G126" s="199"/>
      <c r="H126" s="201" t="s">
        <v>18</v>
      </c>
      <c r="I126" s="203"/>
      <c r="J126" s="199"/>
      <c r="K126" s="199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172</v>
      </c>
      <c r="AU126" s="208" t="s">
        <v>81</v>
      </c>
      <c r="AV126" s="13" t="s">
        <v>79</v>
      </c>
      <c r="AW126" s="13" t="s">
        <v>34</v>
      </c>
      <c r="AX126" s="13" t="s">
        <v>72</v>
      </c>
      <c r="AY126" s="208" t="s">
        <v>160</v>
      </c>
    </row>
    <row r="127" spans="1:65" s="13" customFormat="1">
      <c r="B127" s="198"/>
      <c r="C127" s="199"/>
      <c r="D127" s="200" t="s">
        <v>172</v>
      </c>
      <c r="E127" s="201" t="s">
        <v>18</v>
      </c>
      <c r="F127" s="202" t="s">
        <v>2081</v>
      </c>
      <c r="G127" s="199"/>
      <c r="H127" s="201" t="s">
        <v>18</v>
      </c>
      <c r="I127" s="203"/>
      <c r="J127" s="199"/>
      <c r="K127" s="199"/>
      <c r="L127" s="204"/>
      <c r="M127" s="205"/>
      <c r="N127" s="206"/>
      <c r="O127" s="206"/>
      <c r="P127" s="206"/>
      <c r="Q127" s="206"/>
      <c r="R127" s="206"/>
      <c r="S127" s="206"/>
      <c r="T127" s="207"/>
      <c r="AT127" s="208" t="s">
        <v>172</v>
      </c>
      <c r="AU127" s="208" t="s">
        <v>81</v>
      </c>
      <c r="AV127" s="13" t="s">
        <v>79</v>
      </c>
      <c r="AW127" s="13" t="s">
        <v>34</v>
      </c>
      <c r="AX127" s="13" t="s">
        <v>72</v>
      </c>
      <c r="AY127" s="208" t="s">
        <v>160</v>
      </c>
    </row>
    <row r="128" spans="1:65" s="14" customFormat="1">
      <c r="B128" s="209"/>
      <c r="C128" s="210"/>
      <c r="D128" s="200" t="s">
        <v>172</v>
      </c>
      <c r="E128" s="211" t="s">
        <v>18</v>
      </c>
      <c r="F128" s="212" t="s">
        <v>2977</v>
      </c>
      <c r="G128" s="210"/>
      <c r="H128" s="213">
        <v>30.87</v>
      </c>
      <c r="I128" s="214"/>
      <c r="J128" s="210"/>
      <c r="K128" s="210"/>
      <c r="L128" s="215"/>
      <c r="M128" s="216"/>
      <c r="N128" s="217"/>
      <c r="O128" s="217"/>
      <c r="P128" s="217"/>
      <c r="Q128" s="217"/>
      <c r="R128" s="217"/>
      <c r="S128" s="217"/>
      <c r="T128" s="218"/>
      <c r="AT128" s="219" t="s">
        <v>172</v>
      </c>
      <c r="AU128" s="219" t="s">
        <v>81</v>
      </c>
      <c r="AV128" s="14" t="s">
        <v>81</v>
      </c>
      <c r="AW128" s="14" t="s">
        <v>34</v>
      </c>
      <c r="AX128" s="14" t="s">
        <v>72</v>
      </c>
      <c r="AY128" s="219" t="s">
        <v>160</v>
      </c>
    </row>
    <row r="129" spans="1:65" s="14" customFormat="1">
      <c r="B129" s="209"/>
      <c r="C129" s="210"/>
      <c r="D129" s="200" t="s">
        <v>172</v>
      </c>
      <c r="E129" s="211" t="s">
        <v>18</v>
      </c>
      <c r="F129" s="212" t="s">
        <v>2978</v>
      </c>
      <c r="G129" s="210"/>
      <c r="H129" s="213">
        <v>35.28</v>
      </c>
      <c r="I129" s="214"/>
      <c r="J129" s="210"/>
      <c r="K129" s="210"/>
      <c r="L129" s="215"/>
      <c r="M129" s="216"/>
      <c r="N129" s="217"/>
      <c r="O129" s="217"/>
      <c r="P129" s="217"/>
      <c r="Q129" s="217"/>
      <c r="R129" s="217"/>
      <c r="S129" s="217"/>
      <c r="T129" s="218"/>
      <c r="AT129" s="219" t="s">
        <v>172</v>
      </c>
      <c r="AU129" s="219" t="s">
        <v>81</v>
      </c>
      <c r="AV129" s="14" t="s">
        <v>81</v>
      </c>
      <c r="AW129" s="14" t="s">
        <v>34</v>
      </c>
      <c r="AX129" s="14" t="s">
        <v>72</v>
      </c>
      <c r="AY129" s="219" t="s">
        <v>160</v>
      </c>
    </row>
    <row r="130" spans="1:65" s="15" customFormat="1">
      <c r="B130" s="220"/>
      <c r="C130" s="221"/>
      <c r="D130" s="200" t="s">
        <v>172</v>
      </c>
      <c r="E130" s="222" t="s">
        <v>18</v>
      </c>
      <c r="F130" s="223" t="s">
        <v>175</v>
      </c>
      <c r="G130" s="221"/>
      <c r="H130" s="224">
        <v>66.150000000000006</v>
      </c>
      <c r="I130" s="225"/>
      <c r="J130" s="221"/>
      <c r="K130" s="221"/>
      <c r="L130" s="226"/>
      <c r="M130" s="227"/>
      <c r="N130" s="228"/>
      <c r="O130" s="228"/>
      <c r="P130" s="228"/>
      <c r="Q130" s="228"/>
      <c r="R130" s="228"/>
      <c r="S130" s="228"/>
      <c r="T130" s="229"/>
      <c r="AT130" s="230" t="s">
        <v>172</v>
      </c>
      <c r="AU130" s="230" t="s">
        <v>81</v>
      </c>
      <c r="AV130" s="15" t="s">
        <v>168</v>
      </c>
      <c r="AW130" s="15" t="s">
        <v>34</v>
      </c>
      <c r="AX130" s="15" t="s">
        <v>79</v>
      </c>
      <c r="AY130" s="230" t="s">
        <v>160</v>
      </c>
    </row>
    <row r="131" spans="1:65" s="2" customFormat="1" ht="22.2" customHeight="1">
      <c r="A131" s="37"/>
      <c r="B131" s="38"/>
      <c r="C131" s="181" t="s">
        <v>220</v>
      </c>
      <c r="D131" s="181" t="s">
        <v>163</v>
      </c>
      <c r="E131" s="182" t="s">
        <v>2083</v>
      </c>
      <c r="F131" s="183" t="s">
        <v>2084</v>
      </c>
      <c r="G131" s="184" t="s">
        <v>166</v>
      </c>
      <c r="H131" s="185">
        <v>28.35</v>
      </c>
      <c r="I131" s="186"/>
      <c r="J131" s="185">
        <f>ROUND(I131*H131,2)</f>
        <v>0</v>
      </c>
      <c r="K131" s="183" t="s">
        <v>167</v>
      </c>
      <c r="L131" s="42"/>
      <c r="M131" s="187" t="s">
        <v>18</v>
      </c>
      <c r="N131" s="188" t="s">
        <v>43</v>
      </c>
      <c r="O131" s="67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91" t="s">
        <v>168</v>
      </c>
      <c r="AT131" s="191" t="s">
        <v>163</v>
      </c>
      <c r="AU131" s="191" t="s">
        <v>81</v>
      </c>
      <c r="AY131" s="20" t="s">
        <v>160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20" t="s">
        <v>79</v>
      </c>
      <c r="BK131" s="192">
        <f>ROUND(I131*H131,2)</f>
        <v>0</v>
      </c>
      <c r="BL131" s="20" t="s">
        <v>168</v>
      </c>
      <c r="BM131" s="191" t="s">
        <v>2979</v>
      </c>
    </row>
    <row r="132" spans="1:65" s="2" customFormat="1">
      <c r="A132" s="37"/>
      <c r="B132" s="38"/>
      <c r="C132" s="39"/>
      <c r="D132" s="193" t="s">
        <v>170</v>
      </c>
      <c r="E132" s="39"/>
      <c r="F132" s="194" t="s">
        <v>2086</v>
      </c>
      <c r="G132" s="39"/>
      <c r="H132" s="39"/>
      <c r="I132" s="195"/>
      <c r="J132" s="39"/>
      <c r="K132" s="39"/>
      <c r="L132" s="42"/>
      <c r="M132" s="196"/>
      <c r="N132" s="197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170</v>
      </c>
      <c r="AU132" s="20" t="s">
        <v>81</v>
      </c>
    </row>
    <row r="133" spans="1:65" s="13" customFormat="1">
      <c r="B133" s="198"/>
      <c r="C133" s="199"/>
      <c r="D133" s="200" t="s">
        <v>172</v>
      </c>
      <c r="E133" s="201" t="s">
        <v>18</v>
      </c>
      <c r="F133" s="202" t="s">
        <v>2087</v>
      </c>
      <c r="G133" s="199"/>
      <c r="H133" s="201" t="s">
        <v>18</v>
      </c>
      <c r="I133" s="203"/>
      <c r="J133" s="199"/>
      <c r="K133" s="199"/>
      <c r="L133" s="204"/>
      <c r="M133" s="205"/>
      <c r="N133" s="206"/>
      <c r="O133" s="206"/>
      <c r="P133" s="206"/>
      <c r="Q133" s="206"/>
      <c r="R133" s="206"/>
      <c r="S133" s="206"/>
      <c r="T133" s="207"/>
      <c r="AT133" s="208" t="s">
        <v>172</v>
      </c>
      <c r="AU133" s="208" t="s">
        <v>81</v>
      </c>
      <c r="AV133" s="13" t="s">
        <v>79</v>
      </c>
      <c r="AW133" s="13" t="s">
        <v>34</v>
      </c>
      <c r="AX133" s="13" t="s">
        <v>72</v>
      </c>
      <c r="AY133" s="208" t="s">
        <v>160</v>
      </c>
    </row>
    <row r="134" spans="1:65" s="13" customFormat="1">
      <c r="B134" s="198"/>
      <c r="C134" s="199"/>
      <c r="D134" s="200" t="s">
        <v>172</v>
      </c>
      <c r="E134" s="201" t="s">
        <v>18</v>
      </c>
      <c r="F134" s="202" t="s">
        <v>2081</v>
      </c>
      <c r="G134" s="199"/>
      <c r="H134" s="201" t="s">
        <v>18</v>
      </c>
      <c r="I134" s="203"/>
      <c r="J134" s="199"/>
      <c r="K134" s="199"/>
      <c r="L134" s="204"/>
      <c r="M134" s="205"/>
      <c r="N134" s="206"/>
      <c r="O134" s="206"/>
      <c r="P134" s="206"/>
      <c r="Q134" s="206"/>
      <c r="R134" s="206"/>
      <c r="S134" s="206"/>
      <c r="T134" s="207"/>
      <c r="AT134" s="208" t="s">
        <v>172</v>
      </c>
      <c r="AU134" s="208" t="s">
        <v>81</v>
      </c>
      <c r="AV134" s="13" t="s">
        <v>79</v>
      </c>
      <c r="AW134" s="13" t="s">
        <v>34</v>
      </c>
      <c r="AX134" s="13" t="s">
        <v>72</v>
      </c>
      <c r="AY134" s="208" t="s">
        <v>160</v>
      </c>
    </row>
    <row r="135" spans="1:65" s="14" customFormat="1">
      <c r="B135" s="209"/>
      <c r="C135" s="210"/>
      <c r="D135" s="200" t="s">
        <v>172</v>
      </c>
      <c r="E135" s="211" t="s">
        <v>18</v>
      </c>
      <c r="F135" s="212" t="s">
        <v>2980</v>
      </c>
      <c r="G135" s="210"/>
      <c r="H135" s="213">
        <v>13.23</v>
      </c>
      <c r="I135" s="214"/>
      <c r="J135" s="210"/>
      <c r="K135" s="210"/>
      <c r="L135" s="215"/>
      <c r="M135" s="216"/>
      <c r="N135" s="217"/>
      <c r="O135" s="217"/>
      <c r="P135" s="217"/>
      <c r="Q135" s="217"/>
      <c r="R135" s="217"/>
      <c r="S135" s="217"/>
      <c r="T135" s="218"/>
      <c r="AT135" s="219" t="s">
        <v>172</v>
      </c>
      <c r="AU135" s="219" t="s">
        <v>81</v>
      </c>
      <c r="AV135" s="14" t="s">
        <v>81</v>
      </c>
      <c r="AW135" s="14" t="s">
        <v>34</v>
      </c>
      <c r="AX135" s="14" t="s">
        <v>72</v>
      </c>
      <c r="AY135" s="219" t="s">
        <v>160</v>
      </c>
    </row>
    <row r="136" spans="1:65" s="14" customFormat="1">
      <c r="B136" s="209"/>
      <c r="C136" s="210"/>
      <c r="D136" s="200" t="s">
        <v>172</v>
      </c>
      <c r="E136" s="211" t="s">
        <v>18</v>
      </c>
      <c r="F136" s="212" t="s">
        <v>2981</v>
      </c>
      <c r="G136" s="210"/>
      <c r="H136" s="213">
        <v>15.12</v>
      </c>
      <c r="I136" s="214"/>
      <c r="J136" s="210"/>
      <c r="K136" s="210"/>
      <c r="L136" s="215"/>
      <c r="M136" s="216"/>
      <c r="N136" s="217"/>
      <c r="O136" s="217"/>
      <c r="P136" s="217"/>
      <c r="Q136" s="217"/>
      <c r="R136" s="217"/>
      <c r="S136" s="217"/>
      <c r="T136" s="218"/>
      <c r="AT136" s="219" t="s">
        <v>172</v>
      </c>
      <c r="AU136" s="219" t="s">
        <v>81</v>
      </c>
      <c r="AV136" s="14" t="s">
        <v>81</v>
      </c>
      <c r="AW136" s="14" t="s">
        <v>34</v>
      </c>
      <c r="AX136" s="14" t="s">
        <v>72</v>
      </c>
      <c r="AY136" s="219" t="s">
        <v>160</v>
      </c>
    </row>
    <row r="137" spans="1:65" s="15" customFormat="1">
      <c r="B137" s="220"/>
      <c r="C137" s="221"/>
      <c r="D137" s="200" t="s">
        <v>172</v>
      </c>
      <c r="E137" s="222" t="s">
        <v>18</v>
      </c>
      <c r="F137" s="223" t="s">
        <v>175</v>
      </c>
      <c r="G137" s="221"/>
      <c r="H137" s="224">
        <v>28.35</v>
      </c>
      <c r="I137" s="225"/>
      <c r="J137" s="221"/>
      <c r="K137" s="221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172</v>
      </c>
      <c r="AU137" s="230" t="s">
        <v>81</v>
      </c>
      <c r="AV137" s="15" t="s">
        <v>168</v>
      </c>
      <c r="AW137" s="15" t="s">
        <v>34</v>
      </c>
      <c r="AX137" s="15" t="s">
        <v>79</v>
      </c>
      <c r="AY137" s="230" t="s">
        <v>160</v>
      </c>
    </row>
    <row r="138" spans="1:65" s="2" customFormat="1" ht="22.2" customHeight="1">
      <c r="A138" s="37"/>
      <c r="B138" s="38"/>
      <c r="C138" s="181" t="s">
        <v>161</v>
      </c>
      <c r="D138" s="181" t="s">
        <v>163</v>
      </c>
      <c r="E138" s="182" t="s">
        <v>2089</v>
      </c>
      <c r="F138" s="183" t="s">
        <v>2090</v>
      </c>
      <c r="G138" s="184" t="s">
        <v>166</v>
      </c>
      <c r="H138" s="185">
        <v>22.46</v>
      </c>
      <c r="I138" s="186"/>
      <c r="J138" s="185">
        <f>ROUND(I138*H138,2)</f>
        <v>0</v>
      </c>
      <c r="K138" s="183" t="s">
        <v>167</v>
      </c>
      <c r="L138" s="42"/>
      <c r="M138" s="187" t="s">
        <v>18</v>
      </c>
      <c r="N138" s="188" t="s">
        <v>43</v>
      </c>
      <c r="O138" s="6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1" t="s">
        <v>168</v>
      </c>
      <c r="AT138" s="191" t="s">
        <v>163</v>
      </c>
      <c r="AU138" s="191" t="s">
        <v>81</v>
      </c>
      <c r="AY138" s="20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20" t="s">
        <v>79</v>
      </c>
      <c r="BK138" s="192">
        <f>ROUND(I138*H138,2)</f>
        <v>0</v>
      </c>
      <c r="BL138" s="20" t="s">
        <v>168</v>
      </c>
      <c r="BM138" s="191" t="s">
        <v>2982</v>
      </c>
    </row>
    <row r="139" spans="1:65" s="2" customFormat="1">
      <c r="A139" s="37"/>
      <c r="B139" s="38"/>
      <c r="C139" s="39"/>
      <c r="D139" s="193" t="s">
        <v>170</v>
      </c>
      <c r="E139" s="39"/>
      <c r="F139" s="194" t="s">
        <v>2092</v>
      </c>
      <c r="G139" s="39"/>
      <c r="H139" s="39"/>
      <c r="I139" s="195"/>
      <c r="J139" s="39"/>
      <c r="K139" s="39"/>
      <c r="L139" s="42"/>
      <c r="M139" s="196"/>
      <c r="N139" s="197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170</v>
      </c>
      <c r="AU139" s="20" t="s">
        <v>81</v>
      </c>
    </row>
    <row r="140" spans="1:65" s="13" customFormat="1">
      <c r="B140" s="198"/>
      <c r="C140" s="199"/>
      <c r="D140" s="200" t="s">
        <v>172</v>
      </c>
      <c r="E140" s="201" t="s">
        <v>18</v>
      </c>
      <c r="F140" s="202" t="s">
        <v>2045</v>
      </c>
      <c r="G140" s="199"/>
      <c r="H140" s="201" t="s">
        <v>18</v>
      </c>
      <c r="I140" s="203"/>
      <c r="J140" s="199"/>
      <c r="K140" s="199"/>
      <c r="L140" s="204"/>
      <c r="M140" s="205"/>
      <c r="N140" s="206"/>
      <c r="O140" s="206"/>
      <c r="P140" s="206"/>
      <c r="Q140" s="206"/>
      <c r="R140" s="206"/>
      <c r="S140" s="206"/>
      <c r="T140" s="207"/>
      <c r="AT140" s="208" t="s">
        <v>172</v>
      </c>
      <c r="AU140" s="208" t="s">
        <v>81</v>
      </c>
      <c r="AV140" s="13" t="s">
        <v>79</v>
      </c>
      <c r="AW140" s="13" t="s">
        <v>34</v>
      </c>
      <c r="AX140" s="13" t="s">
        <v>72</v>
      </c>
      <c r="AY140" s="208" t="s">
        <v>160</v>
      </c>
    </row>
    <row r="141" spans="1:65" s="14" customFormat="1">
      <c r="B141" s="209"/>
      <c r="C141" s="210"/>
      <c r="D141" s="200" t="s">
        <v>172</v>
      </c>
      <c r="E141" s="211" t="s">
        <v>18</v>
      </c>
      <c r="F141" s="212" t="s">
        <v>2983</v>
      </c>
      <c r="G141" s="210"/>
      <c r="H141" s="213">
        <v>22.46</v>
      </c>
      <c r="I141" s="214"/>
      <c r="J141" s="210"/>
      <c r="K141" s="210"/>
      <c r="L141" s="215"/>
      <c r="M141" s="216"/>
      <c r="N141" s="217"/>
      <c r="O141" s="217"/>
      <c r="P141" s="217"/>
      <c r="Q141" s="217"/>
      <c r="R141" s="217"/>
      <c r="S141" s="217"/>
      <c r="T141" s="218"/>
      <c r="AT141" s="219" t="s">
        <v>172</v>
      </c>
      <c r="AU141" s="219" t="s">
        <v>81</v>
      </c>
      <c r="AV141" s="14" t="s">
        <v>81</v>
      </c>
      <c r="AW141" s="14" t="s">
        <v>34</v>
      </c>
      <c r="AX141" s="14" t="s">
        <v>72</v>
      </c>
      <c r="AY141" s="219" t="s">
        <v>160</v>
      </c>
    </row>
    <row r="142" spans="1:65" s="15" customFormat="1">
      <c r="B142" s="220"/>
      <c r="C142" s="221"/>
      <c r="D142" s="200" t="s">
        <v>172</v>
      </c>
      <c r="E142" s="222" t="s">
        <v>18</v>
      </c>
      <c r="F142" s="223" t="s">
        <v>175</v>
      </c>
      <c r="G142" s="221"/>
      <c r="H142" s="224">
        <v>22.46</v>
      </c>
      <c r="I142" s="225"/>
      <c r="J142" s="221"/>
      <c r="K142" s="221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172</v>
      </c>
      <c r="AU142" s="230" t="s">
        <v>81</v>
      </c>
      <c r="AV142" s="15" t="s">
        <v>168</v>
      </c>
      <c r="AW142" s="15" t="s">
        <v>34</v>
      </c>
      <c r="AX142" s="15" t="s">
        <v>79</v>
      </c>
      <c r="AY142" s="230" t="s">
        <v>160</v>
      </c>
    </row>
    <row r="143" spans="1:65" s="2" customFormat="1" ht="19.8" customHeight="1">
      <c r="A143" s="37"/>
      <c r="B143" s="38"/>
      <c r="C143" s="181" t="s">
        <v>238</v>
      </c>
      <c r="D143" s="181" t="s">
        <v>163</v>
      </c>
      <c r="E143" s="182" t="s">
        <v>2098</v>
      </c>
      <c r="F143" s="183" t="s">
        <v>2099</v>
      </c>
      <c r="G143" s="184" t="s">
        <v>178</v>
      </c>
      <c r="H143" s="185">
        <v>201.6</v>
      </c>
      <c r="I143" s="186"/>
      <c r="J143" s="185">
        <f>ROUND(I143*H143,2)</f>
        <v>0</v>
      </c>
      <c r="K143" s="183" t="s">
        <v>167</v>
      </c>
      <c r="L143" s="42"/>
      <c r="M143" s="187" t="s">
        <v>18</v>
      </c>
      <c r="N143" s="188" t="s">
        <v>43</v>
      </c>
      <c r="O143" s="67"/>
      <c r="P143" s="189">
        <f>O143*H143</f>
        <v>0</v>
      </c>
      <c r="Q143" s="189">
        <v>8.4000000000000003E-4</v>
      </c>
      <c r="R143" s="189">
        <f>Q143*H143</f>
        <v>0.16934399999999999</v>
      </c>
      <c r="S143" s="189">
        <v>0</v>
      </c>
      <c r="T143" s="190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91" t="s">
        <v>168</v>
      </c>
      <c r="AT143" s="191" t="s">
        <v>163</v>
      </c>
      <c r="AU143" s="191" t="s">
        <v>81</v>
      </c>
      <c r="AY143" s="20" t="s">
        <v>160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20" t="s">
        <v>79</v>
      </c>
      <c r="BK143" s="192">
        <f>ROUND(I143*H143,2)</f>
        <v>0</v>
      </c>
      <c r="BL143" s="20" t="s">
        <v>168</v>
      </c>
      <c r="BM143" s="191" t="s">
        <v>2984</v>
      </c>
    </row>
    <row r="144" spans="1:65" s="2" customFormat="1">
      <c r="A144" s="37"/>
      <c r="B144" s="38"/>
      <c r="C144" s="39"/>
      <c r="D144" s="193" t="s">
        <v>170</v>
      </c>
      <c r="E144" s="39"/>
      <c r="F144" s="194" t="s">
        <v>2101</v>
      </c>
      <c r="G144" s="39"/>
      <c r="H144" s="39"/>
      <c r="I144" s="195"/>
      <c r="J144" s="39"/>
      <c r="K144" s="39"/>
      <c r="L144" s="42"/>
      <c r="M144" s="196"/>
      <c r="N144" s="197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20" t="s">
        <v>170</v>
      </c>
      <c r="AU144" s="20" t="s">
        <v>81</v>
      </c>
    </row>
    <row r="145" spans="1:65" s="13" customFormat="1">
      <c r="B145" s="198"/>
      <c r="C145" s="199"/>
      <c r="D145" s="200" t="s">
        <v>172</v>
      </c>
      <c r="E145" s="201" t="s">
        <v>18</v>
      </c>
      <c r="F145" s="202" t="s">
        <v>2974</v>
      </c>
      <c r="G145" s="199"/>
      <c r="H145" s="201" t="s">
        <v>18</v>
      </c>
      <c r="I145" s="203"/>
      <c r="J145" s="199"/>
      <c r="K145" s="199"/>
      <c r="L145" s="204"/>
      <c r="M145" s="205"/>
      <c r="N145" s="206"/>
      <c r="O145" s="206"/>
      <c r="P145" s="206"/>
      <c r="Q145" s="206"/>
      <c r="R145" s="206"/>
      <c r="S145" s="206"/>
      <c r="T145" s="207"/>
      <c r="AT145" s="208" t="s">
        <v>172</v>
      </c>
      <c r="AU145" s="208" t="s">
        <v>81</v>
      </c>
      <c r="AV145" s="13" t="s">
        <v>79</v>
      </c>
      <c r="AW145" s="13" t="s">
        <v>34</v>
      </c>
      <c r="AX145" s="13" t="s">
        <v>72</v>
      </c>
      <c r="AY145" s="208" t="s">
        <v>160</v>
      </c>
    </row>
    <row r="146" spans="1:65" s="14" customFormat="1">
      <c r="B146" s="209"/>
      <c r="C146" s="210"/>
      <c r="D146" s="200" t="s">
        <v>172</v>
      </c>
      <c r="E146" s="211" t="s">
        <v>18</v>
      </c>
      <c r="F146" s="212" t="s">
        <v>2985</v>
      </c>
      <c r="G146" s="210"/>
      <c r="H146" s="213">
        <v>100.8</v>
      </c>
      <c r="I146" s="214"/>
      <c r="J146" s="210"/>
      <c r="K146" s="210"/>
      <c r="L146" s="215"/>
      <c r="M146" s="216"/>
      <c r="N146" s="217"/>
      <c r="O146" s="217"/>
      <c r="P146" s="217"/>
      <c r="Q146" s="217"/>
      <c r="R146" s="217"/>
      <c r="S146" s="217"/>
      <c r="T146" s="218"/>
      <c r="AT146" s="219" t="s">
        <v>172</v>
      </c>
      <c r="AU146" s="219" t="s">
        <v>81</v>
      </c>
      <c r="AV146" s="14" t="s">
        <v>81</v>
      </c>
      <c r="AW146" s="14" t="s">
        <v>34</v>
      </c>
      <c r="AX146" s="14" t="s">
        <v>72</v>
      </c>
      <c r="AY146" s="219" t="s">
        <v>160</v>
      </c>
    </row>
    <row r="147" spans="1:65" s="14" customFormat="1">
      <c r="B147" s="209"/>
      <c r="C147" s="210"/>
      <c r="D147" s="200" t="s">
        <v>172</v>
      </c>
      <c r="E147" s="211" t="s">
        <v>18</v>
      </c>
      <c r="F147" s="212" t="s">
        <v>2986</v>
      </c>
      <c r="G147" s="210"/>
      <c r="H147" s="213">
        <v>100.8</v>
      </c>
      <c r="I147" s="214"/>
      <c r="J147" s="210"/>
      <c r="K147" s="210"/>
      <c r="L147" s="215"/>
      <c r="M147" s="216"/>
      <c r="N147" s="217"/>
      <c r="O147" s="217"/>
      <c r="P147" s="217"/>
      <c r="Q147" s="217"/>
      <c r="R147" s="217"/>
      <c r="S147" s="217"/>
      <c r="T147" s="218"/>
      <c r="AT147" s="219" t="s">
        <v>172</v>
      </c>
      <c r="AU147" s="219" t="s">
        <v>81</v>
      </c>
      <c r="AV147" s="14" t="s">
        <v>81</v>
      </c>
      <c r="AW147" s="14" t="s">
        <v>34</v>
      </c>
      <c r="AX147" s="14" t="s">
        <v>72</v>
      </c>
      <c r="AY147" s="219" t="s">
        <v>160</v>
      </c>
    </row>
    <row r="148" spans="1:65" s="15" customFormat="1">
      <c r="B148" s="220"/>
      <c r="C148" s="221"/>
      <c r="D148" s="200" t="s">
        <v>172</v>
      </c>
      <c r="E148" s="222" t="s">
        <v>18</v>
      </c>
      <c r="F148" s="223" t="s">
        <v>175</v>
      </c>
      <c r="G148" s="221"/>
      <c r="H148" s="224">
        <v>201.6</v>
      </c>
      <c r="I148" s="225"/>
      <c r="J148" s="221"/>
      <c r="K148" s="221"/>
      <c r="L148" s="226"/>
      <c r="M148" s="227"/>
      <c r="N148" s="228"/>
      <c r="O148" s="228"/>
      <c r="P148" s="228"/>
      <c r="Q148" s="228"/>
      <c r="R148" s="228"/>
      <c r="S148" s="228"/>
      <c r="T148" s="229"/>
      <c r="AT148" s="230" t="s">
        <v>172</v>
      </c>
      <c r="AU148" s="230" t="s">
        <v>81</v>
      </c>
      <c r="AV148" s="15" t="s">
        <v>168</v>
      </c>
      <c r="AW148" s="15" t="s">
        <v>34</v>
      </c>
      <c r="AX148" s="15" t="s">
        <v>79</v>
      </c>
      <c r="AY148" s="230" t="s">
        <v>160</v>
      </c>
    </row>
    <row r="149" spans="1:65" s="2" customFormat="1" ht="22.2" customHeight="1">
      <c r="A149" s="37"/>
      <c r="B149" s="38"/>
      <c r="C149" s="181" t="s">
        <v>244</v>
      </c>
      <c r="D149" s="181" t="s">
        <v>163</v>
      </c>
      <c r="E149" s="182" t="s">
        <v>2108</v>
      </c>
      <c r="F149" s="183" t="s">
        <v>2109</v>
      </c>
      <c r="G149" s="184" t="s">
        <v>178</v>
      </c>
      <c r="H149" s="185">
        <v>201.6</v>
      </c>
      <c r="I149" s="186"/>
      <c r="J149" s="185">
        <f>ROUND(I149*H149,2)</f>
        <v>0</v>
      </c>
      <c r="K149" s="183" t="s">
        <v>167</v>
      </c>
      <c r="L149" s="42"/>
      <c r="M149" s="187" t="s">
        <v>18</v>
      </c>
      <c r="N149" s="188" t="s">
        <v>43</v>
      </c>
      <c r="O149" s="67"/>
      <c r="P149" s="189">
        <f>O149*H149</f>
        <v>0</v>
      </c>
      <c r="Q149" s="189">
        <v>0</v>
      </c>
      <c r="R149" s="189">
        <f>Q149*H149</f>
        <v>0</v>
      </c>
      <c r="S149" s="189">
        <v>0</v>
      </c>
      <c r="T149" s="190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1" t="s">
        <v>168</v>
      </c>
      <c r="AT149" s="191" t="s">
        <v>163</v>
      </c>
      <c r="AU149" s="191" t="s">
        <v>81</v>
      </c>
      <c r="AY149" s="20" t="s">
        <v>160</v>
      </c>
      <c r="BE149" s="192">
        <f>IF(N149="základní",J149,0)</f>
        <v>0</v>
      </c>
      <c r="BF149" s="192">
        <f>IF(N149="snížená",J149,0)</f>
        <v>0</v>
      </c>
      <c r="BG149" s="192">
        <f>IF(N149="zákl. přenesená",J149,0)</f>
        <v>0</v>
      </c>
      <c r="BH149" s="192">
        <f>IF(N149="sníž. přenesená",J149,0)</f>
        <v>0</v>
      </c>
      <c r="BI149" s="192">
        <f>IF(N149="nulová",J149,0)</f>
        <v>0</v>
      </c>
      <c r="BJ149" s="20" t="s">
        <v>79</v>
      </c>
      <c r="BK149" s="192">
        <f>ROUND(I149*H149,2)</f>
        <v>0</v>
      </c>
      <c r="BL149" s="20" t="s">
        <v>168</v>
      </c>
      <c r="BM149" s="191" t="s">
        <v>2987</v>
      </c>
    </row>
    <row r="150" spans="1:65" s="2" customFormat="1">
      <c r="A150" s="37"/>
      <c r="B150" s="38"/>
      <c r="C150" s="39"/>
      <c r="D150" s="193" t="s">
        <v>170</v>
      </c>
      <c r="E150" s="39"/>
      <c r="F150" s="194" t="s">
        <v>2111</v>
      </c>
      <c r="G150" s="39"/>
      <c r="H150" s="39"/>
      <c r="I150" s="195"/>
      <c r="J150" s="39"/>
      <c r="K150" s="39"/>
      <c r="L150" s="42"/>
      <c r="M150" s="196"/>
      <c r="N150" s="197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170</v>
      </c>
      <c r="AU150" s="20" t="s">
        <v>81</v>
      </c>
    </row>
    <row r="151" spans="1:65" s="14" customFormat="1">
      <c r="B151" s="209"/>
      <c r="C151" s="210"/>
      <c r="D151" s="200" t="s">
        <v>172</v>
      </c>
      <c r="E151" s="211" t="s">
        <v>18</v>
      </c>
      <c r="F151" s="212" t="s">
        <v>2988</v>
      </c>
      <c r="G151" s="210"/>
      <c r="H151" s="213">
        <v>201.6</v>
      </c>
      <c r="I151" s="214"/>
      <c r="J151" s="210"/>
      <c r="K151" s="210"/>
      <c r="L151" s="215"/>
      <c r="M151" s="216"/>
      <c r="N151" s="217"/>
      <c r="O151" s="217"/>
      <c r="P151" s="217"/>
      <c r="Q151" s="217"/>
      <c r="R151" s="217"/>
      <c r="S151" s="217"/>
      <c r="T151" s="218"/>
      <c r="AT151" s="219" t="s">
        <v>172</v>
      </c>
      <c r="AU151" s="219" t="s">
        <v>81</v>
      </c>
      <c r="AV151" s="14" t="s">
        <v>81</v>
      </c>
      <c r="AW151" s="14" t="s">
        <v>34</v>
      </c>
      <c r="AX151" s="14" t="s">
        <v>79</v>
      </c>
      <c r="AY151" s="219" t="s">
        <v>160</v>
      </c>
    </row>
    <row r="152" spans="1:65" s="2" customFormat="1" ht="30" customHeight="1">
      <c r="A152" s="37"/>
      <c r="B152" s="38"/>
      <c r="C152" s="181" t="s">
        <v>8</v>
      </c>
      <c r="D152" s="181" t="s">
        <v>163</v>
      </c>
      <c r="E152" s="182" t="s">
        <v>593</v>
      </c>
      <c r="F152" s="183" t="s">
        <v>594</v>
      </c>
      <c r="G152" s="184" t="s">
        <v>166</v>
      </c>
      <c r="H152" s="185">
        <v>398.93</v>
      </c>
      <c r="I152" s="186"/>
      <c r="J152" s="185">
        <f>ROUND(I152*H152,2)</f>
        <v>0</v>
      </c>
      <c r="K152" s="183" t="s">
        <v>167</v>
      </c>
      <c r="L152" s="42"/>
      <c r="M152" s="187" t="s">
        <v>18</v>
      </c>
      <c r="N152" s="188" t="s">
        <v>43</v>
      </c>
      <c r="O152" s="67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1" t="s">
        <v>168</v>
      </c>
      <c r="AT152" s="191" t="s">
        <v>163</v>
      </c>
      <c r="AU152" s="191" t="s">
        <v>81</v>
      </c>
      <c r="AY152" s="20" t="s">
        <v>160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20" t="s">
        <v>79</v>
      </c>
      <c r="BK152" s="192">
        <f>ROUND(I152*H152,2)</f>
        <v>0</v>
      </c>
      <c r="BL152" s="20" t="s">
        <v>168</v>
      </c>
      <c r="BM152" s="191" t="s">
        <v>2989</v>
      </c>
    </row>
    <row r="153" spans="1:65" s="2" customFormat="1">
      <c r="A153" s="37"/>
      <c r="B153" s="38"/>
      <c r="C153" s="39"/>
      <c r="D153" s="193" t="s">
        <v>170</v>
      </c>
      <c r="E153" s="39"/>
      <c r="F153" s="194" t="s">
        <v>596</v>
      </c>
      <c r="G153" s="39"/>
      <c r="H153" s="39"/>
      <c r="I153" s="195"/>
      <c r="J153" s="39"/>
      <c r="K153" s="39"/>
      <c r="L153" s="42"/>
      <c r="M153" s="196"/>
      <c r="N153" s="197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170</v>
      </c>
      <c r="AU153" s="20" t="s">
        <v>81</v>
      </c>
    </row>
    <row r="154" spans="1:65" s="13" customFormat="1">
      <c r="B154" s="198"/>
      <c r="C154" s="199"/>
      <c r="D154" s="200" t="s">
        <v>172</v>
      </c>
      <c r="E154" s="201" t="s">
        <v>18</v>
      </c>
      <c r="F154" s="202" t="s">
        <v>2114</v>
      </c>
      <c r="G154" s="199"/>
      <c r="H154" s="201" t="s">
        <v>18</v>
      </c>
      <c r="I154" s="203"/>
      <c r="J154" s="199"/>
      <c r="K154" s="199"/>
      <c r="L154" s="204"/>
      <c r="M154" s="205"/>
      <c r="N154" s="206"/>
      <c r="O154" s="206"/>
      <c r="P154" s="206"/>
      <c r="Q154" s="206"/>
      <c r="R154" s="206"/>
      <c r="S154" s="206"/>
      <c r="T154" s="207"/>
      <c r="AT154" s="208" t="s">
        <v>172</v>
      </c>
      <c r="AU154" s="208" t="s">
        <v>81</v>
      </c>
      <c r="AV154" s="13" t="s">
        <v>79</v>
      </c>
      <c r="AW154" s="13" t="s">
        <v>34</v>
      </c>
      <c r="AX154" s="13" t="s">
        <v>72</v>
      </c>
      <c r="AY154" s="208" t="s">
        <v>160</v>
      </c>
    </row>
    <row r="155" spans="1:65" s="13" customFormat="1">
      <c r="B155" s="198"/>
      <c r="C155" s="199"/>
      <c r="D155" s="200" t="s">
        <v>172</v>
      </c>
      <c r="E155" s="201" t="s">
        <v>18</v>
      </c>
      <c r="F155" s="202" t="s">
        <v>2990</v>
      </c>
      <c r="G155" s="199"/>
      <c r="H155" s="201" t="s">
        <v>18</v>
      </c>
      <c r="I155" s="203"/>
      <c r="J155" s="199"/>
      <c r="K155" s="199"/>
      <c r="L155" s="204"/>
      <c r="M155" s="205"/>
      <c r="N155" s="206"/>
      <c r="O155" s="206"/>
      <c r="P155" s="206"/>
      <c r="Q155" s="206"/>
      <c r="R155" s="206"/>
      <c r="S155" s="206"/>
      <c r="T155" s="207"/>
      <c r="AT155" s="208" t="s">
        <v>172</v>
      </c>
      <c r="AU155" s="208" t="s">
        <v>81</v>
      </c>
      <c r="AV155" s="13" t="s">
        <v>79</v>
      </c>
      <c r="AW155" s="13" t="s">
        <v>34</v>
      </c>
      <c r="AX155" s="13" t="s">
        <v>72</v>
      </c>
      <c r="AY155" s="208" t="s">
        <v>160</v>
      </c>
    </row>
    <row r="156" spans="1:65" s="14" customFormat="1">
      <c r="B156" s="209"/>
      <c r="C156" s="210"/>
      <c r="D156" s="200" t="s">
        <v>172</v>
      </c>
      <c r="E156" s="211" t="s">
        <v>18</v>
      </c>
      <c r="F156" s="212" t="s">
        <v>2991</v>
      </c>
      <c r="G156" s="210"/>
      <c r="H156" s="213">
        <v>30.87</v>
      </c>
      <c r="I156" s="214"/>
      <c r="J156" s="210"/>
      <c r="K156" s="210"/>
      <c r="L156" s="215"/>
      <c r="M156" s="216"/>
      <c r="N156" s="217"/>
      <c r="O156" s="217"/>
      <c r="P156" s="217"/>
      <c r="Q156" s="217"/>
      <c r="R156" s="217"/>
      <c r="S156" s="217"/>
      <c r="T156" s="218"/>
      <c r="AT156" s="219" t="s">
        <v>172</v>
      </c>
      <c r="AU156" s="219" t="s">
        <v>81</v>
      </c>
      <c r="AV156" s="14" t="s">
        <v>81</v>
      </c>
      <c r="AW156" s="14" t="s">
        <v>34</v>
      </c>
      <c r="AX156" s="14" t="s">
        <v>72</v>
      </c>
      <c r="AY156" s="219" t="s">
        <v>160</v>
      </c>
    </row>
    <row r="157" spans="1:65" s="14" customFormat="1">
      <c r="B157" s="209"/>
      <c r="C157" s="210"/>
      <c r="D157" s="200" t="s">
        <v>172</v>
      </c>
      <c r="E157" s="211" t="s">
        <v>18</v>
      </c>
      <c r="F157" s="212" t="s">
        <v>2992</v>
      </c>
      <c r="G157" s="210"/>
      <c r="H157" s="213">
        <v>24.15</v>
      </c>
      <c r="I157" s="214"/>
      <c r="J157" s="210"/>
      <c r="K157" s="210"/>
      <c r="L157" s="215"/>
      <c r="M157" s="216"/>
      <c r="N157" s="217"/>
      <c r="O157" s="217"/>
      <c r="P157" s="217"/>
      <c r="Q157" s="217"/>
      <c r="R157" s="217"/>
      <c r="S157" s="217"/>
      <c r="T157" s="218"/>
      <c r="AT157" s="219" t="s">
        <v>172</v>
      </c>
      <c r="AU157" s="219" t="s">
        <v>81</v>
      </c>
      <c r="AV157" s="14" t="s">
        <v>81</v>
      </c>
      <c r="AW157" s="14" t="s">
        <v>34</v>
      </c>
      <c r="AX157" s="14" t="s">
        <v>72</v>
      </c>
      <c r="AY157" s="219" t="s">
        <v>160</v>
      </c>
    </row>
    <row r="158" spans="1:65" s="14" customFormat="1">
      <c r="B158" s="209"/>
      <c r="C158" s="210"/>
      <c r="D158" s="200" t="s">
        <v>172</v>
      </c>
      <c r="E158" s="211" t="s">
        <v>18</v>
      </c>
      <c r="F158" s="212" t="s">
        <v>2993</v>
      </c>
      <c r="G158" s="210"/>
      <c r="H158" s="213">
        <v>130.9</v>
      </c>
      <c r="I158" s="214"/>
      <c r="J158" s="210"/>
      <c r="K158" s="210"/>
      <c r="L158" s="215"/>
      <c r="M158" s="216"/>
      <c r="N158" s="217"/>
      <c r="O158" s="217"/>
      <c r="P158" s="217"/>
      <c r="Q158" s="217"/>
      <c r="R158" s="217"/>
      <c r="S158" s="217"/>
      <c r="T158" s="218"/>
      <c r="AT158" s="219" t="s">
        <v>172</v>
      </c>
      <c r="AU158" s="219" t="s">
        <v>81</v>
      </c>
      <c r="AV158" s="14" t="s">
        <v>81</v>
      </c>
      <c r="AW158" s="14" t="s">
        <v>34</v>
      </c>
      <c r="AX158" s="14" t="s">
        <v>72</v>
      </c>
      <c r="AY158" s="219" t="s">
        <v>160</v>
      </c>
    </row>
    <row r="159" spans="1:65" s="16" customFormat="1">
      <c r="B159" s="231"/>
      <c r="C159" s="232"/>
      <c r="D159" s="200" t="s">
        <v>172</v>
      </c>
      <c r="E159" s="233" t="s">
        <v>18</v>
      </c>
      <c r="F159" s="234" t="s">
        <v>279</v>
      </c>
      <c r="G159" s="232"/>
      <c r="H159" s="235">
        <v>185.92000000000002</v>
      </c>
      <c r="I159" s="236"/>
      <c r="J159" s="232"/>
      <c r="K159" s="232"/>
      <c r="L159" s="237"/>
      <c r="M159" s="238"/>
      <c r="N159" s="239"/>
      <c r="O159" s="239"/>
      <c r="P159" s="239"/>
      <c r="Q159" s="239"/>
      <c r="R159" s="239"/>
      <c r="S159" s="239"/>
      <c r="T159" s="240"/>
      <c r="AT159" s="241" t="s">
        <v>172</v>
      </c>
      <c r="AU159" s="241" t="s">
        <v>81</v>
      </c>
      <c r="AV159" s="16" t="s">
        <v>184</v>
      </c>
      <c r="AW159" s="16" t="s">
        <v>34</v>
      </c>
      <c r="AX159" s="16" t="s">
        <v>72</v>
      </c>
      <c r="AY159" s="241" t="s">
        <v>160</v>
      </c>
    </row>
    <row r="160" spans="1:65" s="13" customFormat="1">
      <c r="B160" s="198"/>
      <c r="C160" s="199"/>
      <c r="D160" s="200" t="s">
        <v>172</v>
      </c>
      <c r="E160" s="201" t="s">
        <v>18</v>
      </c>
      <c r="F160" s="202" t="s">
        <v>2994</v>
      </c>
      <c r="G160" s="199"/>
      <c r="H160" s="201" t="s">
        <v>18</v>
      </c>
      <c r="I160" s="203"/>
      <c r="J160" s="199"/>
      <c r="K160" s="199"/>
      <c r="L160" s="204"/>
      <c r="M160" s="205"/>
      <c r="N160" s="206"/>
      <c r="O160" s="206"/>
      <c r="P160" s="206"/>
      <c r="Q160" s="206"/>
      <c r="R160" s="206"/>
      <c r="S160" s="206"/>
      <c r="T160" s="207"/>
      <c r="AT160" s="208" t="s">
        <v>172</v>
      </c>
      <c r="AU160" s="208" t="s">
        <v>81</v>
      </c>
      <c r="AV160" s="13" t="s">
        <v>79</v>
      </c>
      <c r="AW160" s="13" t="s">
        <v>34</v>
      </c>
      <c r="AX160" s="13" t="s">
        <v>72</v>
      </c>
      <c r="AY160" s="208" t="s">
        <v>160</v>
      </c>
    </row>
    <row r="161" spans="1:65" s="14" customFormat="1">
      <c r="B161" s="209"/>
      <c r="C161" s="210"/>
      <c r="D161" s="200" t="s">
        <v>172</v>
      </c>
      <c r="E161" s="211" t="s">
        <v>18</v>
      </c>
      <c r="F161" s="212" t="s">
        <v>2995</v>
      </c>
      <c r="G161" s="210"/>
      <c r="H161" s="213">
        <v>24.15</v>
      </c>
      <c r="I161" s="214"/>
      <c r="J161" s="210"/>
      <c r="K161" s="210"/>
      <c r="L161" s="215"/>
      <c r="M161" s="216"/>
      <c r="N161" s="217"/>
      <c r="O161" s="217"/>
      <c r="P161" s="217"/>
      <c r="Q161" s="217"/>
      <c r="R161" s="217"/>
      <c r="S161" s="217"/>
      <c r="T161" s="218"/>
      <c r="AT161" s="219" t="s">
        <v>172</v>
      </c>
      <c r="AU161" s="219" t="s">
        <v>81</v>
      </c>
      <c r="AV161" s="14" t="s">
        <v>81</v>
      </c>
      <c r="AW161" s="14" t="s">
        <v>34</v>
      </c>
      <c r="AX161" s="14" t="s">
        <v>72</v>
      </c>
      <c r="AY161" s="219" t="s">
        <v>160</v>
      </c>
    </row>
    <row r="162" spans="1:65" s="14" customFormat="1">
      <c r="B162" s="209"/>
      <c r="C162" s="210"/>
      <c r="D162" s="200" t="s">
        <v>172</v>
      </c>
      <c r="E162" s="211" t="s">
        <v>18</v>
      </c>
      <c r="F162" s="212" t="s">
        <v>2996</v>
      </c>
      <c r="G162" s="210"/>
      <c r="H162" s="213">
        <v>57.96</v>
      </c>
      <c r="I162" s="214"/>
      <c r="J162" s="210"/>
      <c r="K162" s="210"/>
      <c r="L162" s="215"/>
      <c r="M162" s="216"/>
      <c r="N162" s="217"/>
      <c r="O162" s="217"/>
      <c r="P162" s="217"/>
      <c r="Q162" s="217"/>
      <c r="R162" s="217"/>
      <c r="S162" s="217"/>
      <c r="T162" s="218"/>
      <c r="AT162" s="219" t="s">
        <v>172</v>
      </c>
      <c r="AU162" s="219" t="s">
        <v>81</v>
      </c>
      <c r="AV162" s="14" t="s">
        <v>81</v>
      </c>
      <c r="AW162" s="14" t="s">
        <v>34</v>
      </c>
      <c r="AX162" s="14" t="s">
        <v>72</v>
      </c>
      <c r="AY162" s="219" t="s">
        <v>160</v>
      </c>
    </row>
    <row r="163" spans="1:65" s="14" customFormat="1">
      <c r="B163" s="209"/>
      <c r="C163" s="210"/>
      <c r="D163" s="200" t="s">
        <v>172</v>
      </c>
      <c r="E163" s="211" t="s">
        <v>18</v>
      </c>
      <c r="F163" s="212" t="s">
        <v>2997</v>
      </c>
      <c r="G163" s="210"/>
      <c r="H163" s="213">
        <v>130.9</v>
      </c>
      <c r="I163" s="214"/>
      <c r="J163" s="210"/>
      <c r="K163" s="210"/>
      <c r="L163" s="215"/>
      <c r="M163" s="216"/>
      <c r="N163" s="217"/>
      <c r="O163" s="217"/>
      <c r="P163" s="217"/>
      <c r="Q163" s="217"/>
      <c r="R163" s="217"/>
      <c r="S163" s="217"/>
      <c r="T163" s="218"/>
      <c r="AT163" s="219" t="s">
        <v>172</v>
      </c>
      <c r="AU163" s="219" t="s">
        <v>81</v>
      </c>
      <c r="AV163" s="14" t="s">
        <v>81</v>
      </c>
      <c r="AW163" s="14" t="s">
        <v>34</v>
      </c>
      <c r="AX163" s="14" t="s">
        <v>72</v>
      </c>
      <c r="AY163" s="219" t="s">
        <v>160</v>
      </c>
    </row>
    <row r="164" spans="1:65" s="16" customFormat="1">
      <c r="B164" s="231"/>
      <c r="C164" s="232"/>
      <c r="D164" s="200" t="s">
        <v>172</v>
      </c>
      <c r="E164" s="233" t="s">
        <v>18</v>
      </c>
      <c r="F164" s="234" t="s">
        <v>279</v>
      </c>
      <c r="G164" s="232"/>
      <c r="H164" s="235">
        <v>213.01</v>
      </c>
      <c r="I164" s="236"/>
      <c r="J164" s="232"/>
      <c r="K164" s="232"/>
      <c r="L164" s="237"/>
      <c r="M164" s="238"/>
      <c r="N164" s="239"/>
      <c r="O164" s="239"/>
      <c r="P164" s="239"/>
      <c r="Q164" s="239"/>
      <c r="R164" s="239"/>
      <c r="S164" s="239"/>
      <c r="T164" s="240"/>
      <c r="AT164" s="241" t="s">
        <v>172</v>
      </c>
      <c r="AU164" s="241" t="s">
        <v>81</v>
      </c>
      <c r="AV164" s="16" t="s">
        <v>184</v>
      </c>
      <c r="AW164" s="16" t="s">
        <v>34</v>
      </c>
      <c r="AX164" s="16" t="s">
        <v>72</v>
      </c>
      <c r="AY164" s="241" t="s">
        <v>160</v>
      </c>
    </row>
    <row r="165" spans="1:65" s="15" customFormat="1">
      <c r="B165" s="220"/>
      <c r="C165" s="221"/>
      <c r="D165" s="200" t="s">
        <v>172</v>
      </c>
      <c r="E165" s="222" t="s">
        <v>18</v>
      </c>
      <c r="F165" s="223" t="s">
        <v>175</v>
      </c>
      <c r="G165" s="221"/>
      <c r="H165" s="224">
        <v>398.93000000000006</v>
      </c>
      <c r="I165" s="225"/>
      <c r="J165" s="221"/>
      <c r="K165" s="221"/>
      <c r="L165" s="226"/>
      <c r="M165" s="227"/>
      <c r="N165" s="228"/>
      <c r="O165" s="228"/>
      <c r="P165" s="228"/>
      <c r="Q165" s="228"/>
      <c r="R165" s="228"/>
      <c r="S165" s="228"/>
      <c r="T165" s="229"/>
      <c r="AT165" s="230" t="s">
        <v>172</v>
      </c>
      <c r="AU165" s="230" t="s">
        <v>81</v>
      </c>
      <c r="AV165" s="15" t="s">
        <v>168</v>
      </c>
      <c r="AW165" s="15" t="s">
        <v>34</v>
      </c>
      <c r="AX165" s="15" t="s">
        <v>79</v>
      </c>
      <c r="AY165" s="230" t="s">
        <v>160</v>
      </c>
    </row>
    <row r="166" spans="1:65" s="2" customFormat="1" ht="22.2" customHeight="1">
      <c r="A166" s="37"/>
      <c r="B166" s="38"/>
      <c r="C166" s="181" t="s">
        <v>255</v>
      </c>
      <c r="D166" s="181" t="s">
        <v>163</v>
      </c>
      <c r="E166" s="182" t="s">
        <v>602</v>
      </c>
      <c r="F166" s="183" t="s">
        <v>2119</v>
      </c>
      <c r="G166" s="184" t="s">
        <v>166</v>
      </c>
      <c r="H166" s="185">
        <v>185.92</v>
      </c>
      <c r="I166" s="186"/>
      <c r="J166" s="185">
        <f>ROUND(I166*H166,2)</f>
        <v>0</v>
      </c>
      <c r="K166" s="183" t="s">
        <v>167</v>
      </c>
      <c r="L166" s="42"/>
      <c r="M166" s="187" t="s">
        <v>18</v>
      </c>
      <c r="N166" s="188" t="s">
        <v>43</v>
      </c>
      <c r="O166" s="67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91" t="s">
        <v>168</v>
      </c>
      <c r="AT166" s="191" t="s">
        <v>163</v>
      </c>
      <c r="AU166" s="191" t="s">
        <v>81</v>
      </c>
      <c r="AY166" s="20" t="s">
        <v>160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20" t="s">
        <v>79</v>
      </c>
      <c r="BK166" s="192">
        <f>ROUND(I166*H166,2)</f>
        <v>0</v>
      </c>
      <c r="BL166" s="20" t="s">
        <v>168</v>
      </c>
      <c r="BM166" s="191" t="s">
        <v>2998</v>
      </c>
    </row>
    <row r="167" spans="1:65" s="2" customFormat="1">
      <c r="A167" s="37"/>
      <c r="B167" s="38"/>
      <c r="C167" s="39"/>
      <c r="D167" s="193" t="s">
        <v>170</v>
      </c>
      <c r="E167" s="39"/>
      <c r="F167" s="194" t="s">
        <v>605</v>
      </c>
      <c r="G167" s="39"/>
      <c r="H167" s="39"/>
      <c r="I167" s="195"/>
      <c r="J167" s="39"/>
      <c r="K167" s="39"/>
      <c r="L167" s="42"/>
      <c r="M167" s="196"/>
      <c r="N167" s="197"/>
      <c r="O167" s="67"/>
      <c r="P167" s="67"/>
      <c r="Q167" s="67"/>
      <c r="R167" s="67"/>
      <c r="S167" s="67"/>
      <c r="T167" s="68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20" t="s">
        <v>170</v>
      </c>
      <c r="AU167" s="20" t="s">
        <v>81</v>
      </c>
    </row>
    <row r="168" spans="1:65" s="13" customFormat="1">
      <c r="B168" s="198"/>
      <c r="C168" s="199"/>
      <c r="D168" s="200" t="s">
        <v>172</v>
      </c>
      <c r="E168" s="201" t="s">
        <v>18</v>
      </c>
      <c r="F168" s="202" t="s">
        <v>2121</v>
      </c>
      <c r="G168" s="199"/>
      <c r="H168" s="201" t="s">
        <v>18</v>
      </c>
      <c r="I168" s="203"/>
      <c r="J168" s="199"/>
      <c r="K168" s="199"/>
      <c r="L168" s="204"/>
      <c r="M168" s="205"/>
      <c r="N168" s="206"/>
      <c r="O168" s="206"/>
      <c r="P168" s="206"/>
      <c r="Q168" s="206"/>
      <c r="R168" s="206"/>
      <c r="S168" s="206"/>
      <c r="T168" s="207"/>
      <c r="AT168" s="208" t="s">
        <v>172</v>
      </c>
      <c r="AU168" s="208" t="s">
        <v>81</v>
      </c>
      <c r="AV168" s="13" t="s">
        <v>79</v>
      </c>
      <c r="AW168" s="13" t="s">
        <v>34</v>
      </c>
      <c r="AX168" s="13" t="s">
        <v>72</v>
      </c>
      <c r="AY168" s="208" t="s">
        <v>160</v>
      </c>
    </row>
    <row r="169" spans="1:65" s="14" customFormat="1">
      <c r="B169" s="209"/>
      <c r="C169" s="210"/>
      <c r="D169" s="200" t="s">
        <v>172</v>
      </c>
      <c r="E169" s="211" t="s">
        <v>18</v>
      </c>
      <c r="F169" s="212" t="s">
        <v>2995</v>
      </c>
      <c r="G169" s="210"/>
      <c r="H169" s="213">
        <v>24.15</v>
      </c>
      <c r="I169" s="214"/>
      <c r="J169" s="210"/>
      <c r="K169" s="210"/>
      <c r="L169" s="215"/>
      <c r="M169" s="216"/>
      <c r="N169" s="217"/>
      <c r="O169" s="217"/>
      <c r="P169" s="217"/>
      <c r="Q169" s="217"/>
      <c r="R169" s="217"/>
      <c r="S169" s="217"/>
      <c r="T169" s="218"/>
      <c r="AT169" s="219" t="s">
        <v>172</v>
      </c>
      <c r="AU169" s="219" t="s">
        <v>81</v>
      </c>
      <c r="AV169" s="14" t="s">
        <v>81</v>
      </c>
      <c r="AW169" s="14" t="s">
        <v>34</v>
      </c>
      <c r="AX169" s="14" t="s">
        <v>72</v>
      </c>
      <c r="AY169" s="219" t="s">
        <v>160</v>
      </c>
    </row>
    <row r="170" spans="1:65" s="14" customFormat="1">
      <c r="B170" s="209"/>
      <c r="C170" s="210"/>
      <c r="D170" s="200" t="s">
        <v>172</v>
      </c>
      <c r="E170" s="211" t="s">
        <v>18</v>
      </c>
      <c r="F170" s="212" t="s">
        <v>2999</v>
      </c>
      <c r="G170" s="210"/>
      <c r="H170" s="213">
        <v>30.87</v>
      </c>
      <c r="I170" s="214"/>
      <c r="J170" s="210"/>
      <c r="K170" s="210"/>
      <c r="L170" s="215"/>
      <c r="M170" s="216"/>
      <c r="N170" s="217"/>
      <c r="O170" s="217"/>
      <c r="P170" s="217"/>
      <c r="Q170" s="217"/>
      <c r="R170" s="217"/>
      <c r="S170" s="217"/>
      <c r="T170" s="218"/>
      <c r="AT170" s="219" t="s">
        <v>172</v>
      </c>
      <c r="AU170" s="219" t="s">
        <v>81</v>
      </c>
      <c r="AV170" s="14" t="s">
        <v>81</v>
      </c>
      <c r="AW170" s="14" t="s">
        <v>34</v>
      </c>
      <c r="AX170" s="14" t="s">
        <v>72</v>
      </c>
      <c r="AY170" s="219" t="s">
        <v>160</v>
      </c>
    </row>
    <row r="171" spans="1:65" s="13" customFormat="1">
      <c r="B171" s="198"/>
      <c r="C171" s="199"/>
      <c r="D171" s="200" t="s">
        <v>172</v>
      </c>
      <c r="E171" s="201" t="s">
        <v>18</v>
      </c>
      <c r="F171" s="202" t="s">
        <v>2123</v>
      </c>
      <c r="G171" s="199"/>
      <c r="H171" s="201" t="s">
        <v>18</v>
      </c>
      <c r="I171" s="203"/>
      <c r="J171" s="199"/>
      <c r="K171" s="199"/>
      <c r="L171" s="204"/>
      <c r="M171" s="205"/>
      <c r="N171" s="206"/>
      <c r="O171" s="206"/>
      <c r="P171" s="206"/>
      <c r="Q171" s="206"/>
      <c r="R171" s="206"/>
      <c r="S171" s="206"/>
      <c r="T171" s="207"/>
      <c r="AT171" s="208" t="s">
        <v>172</v>
      </c>
      <c r="AU171" s="208" t="s">
        <v>81</v>
      </c>
      <c r="AV171" s="13" t="s">
        <v>79</v>
      </c>
      <c r="AW171" s="13" t="s">
        <v>34</v>
      </c>
      <c r="AX171" s="13" t="s">
        <v>72</v>
      </c>
      <c r="AY171" s="208" t="s">
        <v>160</v>
      </c>
    </row>
    <row r="172" spans="1:65" s="14" customFormat="1">
      <c r="B172" s="209"/>
      <c r="C172" s="210"/>
      <c r="D172" s="200" t="s">
        <v>172</v>
      </c>
      <c r="E172" s="211" t="s">
        <v>18</v>
      </c>
      <c r="F172" s="212" t="s">
        <v>3000</v>
      </c>
      <c r="G172" s="210"/>
      <c r="H172" s="213">
        <v>130.9</v>
      </c>
      <c r="I172" s="214"/>
      <c r="J172" s="210"/>
      <c r="K172" s="210"/>
      <c r="L172" s="215"/>
      <c r="M172" s="216"/>
      <c r="N172" s="217"/>
      <c r="O172" s="217"/>
      <c r="P172" s="217"/>
      <c r="Q172" s="217"/>
      <c r="R172" s="217"/>
      <c r="S172" s="217"/>
      <c r="T172" s="218"/>
      <c r="AT172" s="219" t="s">
        <v>172</v>
      </c>
      <c r="AU172" s="219" t="s">
        <v>81</v>
      </c>
      <c r="AV172" s="14" t="s">
        <v>81</v>
      </c>
      <c r="AW172" s="14" t="s">
        <v>34</v>
      </c>
      <c r="AX172" s="14" t="s">
        <v>72</v>
      </c>
      <c r="AY172" s="219" t="s">
        <v>160</v>
      </c>
    </row>
    <row r="173" spans="1:65" s="15" customFormat="1">
      <c r="B173" s="220"/>
      <c r="C173" s="221"/>
      <c r="D173" s="200" t="s">
        <v>172</v>
      </c>
      <c r="E173" s="222" t="s">
        <v>18</v>
      </c>
      <c r="F173" s="223" t="s">
        <v>175</v>
      </c>
      <c r="G173" s="221"/>
      <c r="H173" s="224">
        <v>185.92000000000002</v>
      </c>
      <c r="I173" s="225"/>
      <c r="J173" s="221"/>
      <c r="K173" s="221"/>
      <c r="L173" s="226"/>
      <c r="M173" s="227"/>
      <c r="N173" s="228"/>
      <c r="O173" s="228"/>
      <c r="P173" s="228"/>
      <c r="Q173" s="228"/>
      <c r="R173" s="228"/>
      <c r="S173" s="228"/>
      <c r="T173" s="229"/>
      <c r="AT173" s="230" t="s">
        <v>172</v>
      </c>
      <c r="AU173" s="230" t="s">
        <v>81</v>
      </c>
      <c r="AV173" s="15" t="s">
        <v>168</v>
      </c>
      <c r="AW173" s="15" t="s">
        <v>34</v>
      </c>
      <c r="AX173" s="15" t="s">
        <v>79</v>
      </c>
      <c r="AY173" s="230" t="s">
        <v>160</v>
      </c>
    </row>
    <row r="174" spans="1:65" s="2" customFormat="1" ht="30" customHeight="1">
      <c r="A174" s="37"/>
      <c r="B174" s="38"/>
      <c r="C174" s="181" t="s">
        <v>261</v>
      </c>
      <c r="D174" s="181" t="s">
        <v>163</v>
      </c>
      <c r="E174" s="182" t="s">
        <v>2132</v>
      </c>
      <c r="F174" s="183" t="s">
        <v>2133</v>
      </c>
      <c r="G174" s="184" t="s">
        <v>166</v>
      </c>
      <c r="H174" s="185">
        <v>56.7</v>
      </c>
      <c r="I174" s="186"/>
      <c r="J174" s="185">
        <f>ROUND(I174*H174,2)</f>
        <v>0</v>
      </c>
      <c r="K174" s="183" t="s">
        <v>167</v>
      </c>
      <c r="L174" s="42"/>
      <c r="M174" s="187" t="s">
        <v>18</v>
      </c>
      <c r="N174" s="188" t="s">
        <v>43</v>
      </c>
      <c r="O174" s="67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91" t="s">
        <v>168</v>
      </c>
      <c r="AT174" s="191" t="s">
        <v>163</v>
      </c>
      <c r="AU174" s="191" t="s">
        <v>81</v>
      </c>
      <c r="AY174" s="20" t="s">
        <v>160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20" t="s">
        <v>79</v>
      </c>
      <c r="BK174" s="192">
        <f>ROUND(I174*H174,2)</f>
        <v>0</v>
      </c>
      <c r="BL174" s="20" t="s">
        <v>168</v>
      </c>
      <c r="BM174" s="191" t="s">
        <v>3001</v>
      </c>
    </row>
    <row r="175" spans="1:65" s="2" customFormat="1">
      <c r="A175" s="37"/>
      <c r="B175" s="38"/>
      <c r="C175" s="39"/>
      <c r="D175" s="193" t="s">
        <v>170</v>
      </c>
      <c r="E175" s="39"/>
      <c r="F175" s="194" t="s">
        <v>2135</v>
      </c>
      <c r="G175" s="39"/>
      <c r="H175" s="39"/>
      <c r="I175" s="195"/>
      <c r="J175" s="39"/>
      <c r="K175" s="39"/>
      <c r="L175" s="42"/>
      <c r="M175" s="196"/>
      <c r="N175" s="197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170</v>
      </c>
      <c r="AU175" s="20" t="s">
        <v>81</v>
      </c>
    </row>
    <row r="176" spans="1:65" s="13" customFormat="1">
      <c r="B176" s="198"/>
      <c r="C176" s="199"/>
      <c r="D176" s="200" t="s">
        <v>172</v>
      </c>
      <c r="E176" s="201" t="s">
        <v>18</v>
      </c>
      <c r="F176" s="202" t="s">
        <v>2114</v>
      </c>
      <c r="G176" s="199"/>
      <c r="H176" s="201" t="s">
        <v>18</v>
      </c>
      <c r="I176" s="203"/>
      <c r="J176" s="199"/>
      <c r="K176" s="199"/>
      <c r="L176" s="204"/>
      <c r="M176" s="205"/>
      <c r="N176" s="206"/>
      <c r="O176" s="206"/>
      <c r="P176" s="206"/>
      <c r="Q176" s="206"/>
      <c r="R176" s="206"/>
      <c r="S176" s="206"/>
      <c r="T176" s="207"/>
      <c r="AT176" s="208" t="s">
        <v>172</v>
      </c>
      <c r="AU176" s="208" t="s">
        <v>81</v>
      </c>
      <c r="AV176" s="13" t="s">
        <v>79</v>
      </c>
      <c r="AW176" s="13" t="s">
        <v>34</v>
      </c>
      <c r="AX176" s="13" t="s">
        <v>72</v>
      </c>
      <c r="AY176" s="208" t="s">
        <v>160</v>
      </c>
    </row>
    <row r="177" spans="1:65" s="14" customFormat="1">
      <c r="B177" s="209"/>
      <c r="C177" s="210"/>
      <c r="D177" s="200" t="s">
        <v>172</v>
      </c>
      <c r="E177" s="211" t="s">
        <v>18</v>
      </c>
      <c r="F177" s="212" t="s">
        <v>3002</v>
      </c>
      <c r="G177" s="210"/>
      <c r="H177" s="213">
        <v>28.35</v>
      </c>
      <c r="I177" s="214"/>
      <c r="J177" s="210"/>
      <c r="K177" s="210"/>
      <c r="L177" s="215"/>
      <c r="M177" s="216"/>
      <c r="N177" s="217"/>
      <c r="O177" s="217"/>
      <c r="P177" s="217"/>
      <c r="Q177" s="217"/>
      <c r="R177" s="217"/>
      <c r="S177" s="217"/>
      <c r="T177" s="218"/>
      <c r="AT177" s="219" t="s">
        <v>172</v>
      </c>
      <c r="AU177" s="219" t="s">
        <v>81</v>
      </c>
      <c r="AV177" s="14" t="s">
        <v>81</v>
      </c>
      <c r="AW177" s="14" t="s">
        <v>34</v>
      </c>
      <c r="AX177" s="14" t="s">
        <v>72</v>
      </c>
      <c r="AY177" s="219" t="s">
        <v>160</v>
      </c>
    </row>
    <row r="178" spans="1:65" s="16" customFormat="1">
      <c r="B178" s="231"/>
      <c r="C178" s="232"/>
      <c r="D178" s="200" t="s">
        <v>172</v>
      </c>
      <c r="E178" s="233" t="s">
        <v>18</v>
      </c>
      <c r="F178" s="234" t="s">
        <v>279</v>
      </c>
      <c r="G178" s="232"/>
      <c r="H178" s="235">
        <v>28.35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AT178" s="241" t="s">
        <v>172</v>
      </c>
      <c r="AU178" s="241" t="s">
        <v>81</v>
      </c>
      <c r="AV178" s="16" t="s">
        <v>184</v>
      </c>
      <c r="AW178" s="16" t="s">
        <v>34</v>
      </c>
      <c r="AX178" s="16" t="s">
        <v>72</v>
      </c>
      <c r="AY178" s="241" t="s">
        <v>160</v>
      </c>
    </row>
    <row r="179" spans="1:65" s="13" customFormat="1">
      <c r="B179" s="198"/>
      <c r="C179" s="199"/>
      <c r="D179" s="200" t="s">
        <v>172</v>
      </c>
      <c r="E179" s="201" t="s">
        <v>18</v>
      </c>
      <c r="F179" s="202" t="s">
        <v>2994</v>
      </c>
      <c r="G179" s="199"/>
      <c r="H179" s="201" t="s">
        <v>18</v>
      </c>
      <c r="I179" s="203"/>
      <c r="J179" s="199"/>
      <c r="K179" s="199"/>
      <c r="L179" s="204"/>
      <c r="M179" s="205"/>
      <c r="N179" s="206"/>
      <c r="O179" s="206"/>
      <c r="P179" s="206"/>
      <c r="Q179" s="206"/>
      <c r="R179" s="206"/>
      <c r="S179" s="206"/>
      <c r="T179" s="207"/>
      <c r="AT179" s="208" t="s">
        <v>172</v>
      </c>
      <c r="AU179" s="208" t="s">
        <v>81</v>
      </c>
      <c r="AV179" s="13" t="s">
        <v>79</v>
      </c>
      <c r="AW179" s="13" t="s">
        <v>34</v>
      </c>
      <c r="AX179" s="13" t="s">
        <v>72</v>
      </c>
      <c r="AY179" s="208" t="s">
        <v>160</v>
      </c>
    </row>
    <row r="180" spans="1:65" s="14" customFormat="1">
      <c r="B180" s="209"/>
      <c r="C180" s="210"/>
      <c r="D180" s="200" t="s">
        <v>172</v>
      </c>
      <c r="E180" s="211" t="s">
        <v>18</v>
      </c>
      <c r="F180" s="212" t="s">
        <v>3003</v>
      </c>
      <c r="G180" s="210"/>
      <c r="H180" s="213">
        <v>28.35</v>
      </c>
      <c r="I180" s="214"/>
      <c r="J180" s="210"/>
      <c r="K180" s="210"/>
      <c r="L180" s="215"/>
      <c r="M180" s="216"/>
      <c r="N180" s="217"/>
      <c r="O180" s="217"/>
      <c r="P180" s="217"/>
      <c r="Q180" s="217"/>
      <c r="R180" s="217"/>
      <c r="S180" s="217"/>
      <c r="T180" s="218"/>
      <c r="AT180" s="219" t="s">
        <v>172</v>
      </c>
      <c r="AU180" s="219" t="s">
        <v>81</v>
      </c>
      <c r="AV180" s="14" t="s">
        <v>81</v>
      </c>
      <c r="AW180" s="14" t="s">
        <v>34</v>
      </c>
      <c r="AX180" s="14" t="s">
        <v>72</v>
      </c>
      <c r="AY180" s="219" t="s">
        <v>160</v>
      </c>
    </row>
    <row r="181" spans="1:65" s="16" customFormat="1">
      <c r="B181" s="231"/>
      <c r="C181" s="232"/>
      <c r="D181" s="200" t="s">
        <v>172</v>
      </c>
      <c r="E181" s="233" t="s">
        <v>18</v>
      </c>
      <c r="F181" s="234" t="s">
        <v>279</v>
      </c>
      <c r="G181" s="232"/>
      <c r="H181" s="235">
        <v>28.35</v>
      </c>
      <c r="I181" s="236"/>
      <c r="J181" s="232"/>
      <c r="K181" s="232"/>
      <c r="L181" s="237"/>
      <c r="M181" s="238"/>
      <c r="N181" s="239"/>
      <c r="O181" s="239"/>
      <c r="P181" s="239"/>
      <c r="Q181" s="239"/>
      <c r="R181" s="239"/>
      <c r="S181" s="239"/>
      <c r="T181" s="240"/>
      <c r="AT181" s="241" t="s">
        <v>172</v>
      </c>
      <c r="AU181" s="241" t="s">
        <v>81</v>
      </c>
      <c r="AV181" s="16" t="s">
        <v>184</v>
      </c>
      <c r="AW181" s="16" t="s">
        <v>34</v>
      </c>
      <c r="AX181" s="16" t="s">
        <v>72</v>
      </c>
      <c r="AY181" s="241" t="s">
        <v>160</v>
      </c>
    </row>
    <row r="182" spans="1:65" s="15" customFormat="1">
      <c r="B182" s="220"/>
      <c r="C182" s="221"/>
      <c r="D182" s="200" t="s">
        <v>172</v>
      </c>
      <c r="E182" s="222" t="s">
        <v>18</v>
      </c>
      <c r="F182" s="223" t="s">
        <v>175</v>
      </c>
      <c r="G182" s="221"/>
      <c r="H182" s="224">
        <v>56.7</v>
      </c>
      <c r="I182" s="225"/>
      <c r="J182" s="221"/>
      <c r="K182" s="221"/>
      <c r="L182" s="226"/>
      <c r="M182" s="227"/>
      <c r="N182" s="228"/>
      <c r="O182" s="228"/>
      <c r="P182" s="228"/>
      <c r="Q182" s="228"/>
      <c r="R182" s="228"/>
      <c r="S182" s="228"/>
      <c r="T182" s="229"/>
      <c r="AT182" s="230" t="s">
        <v>172</v>
      </c>
      <c r="AU182" s="230" t="s">
        <v>81</v>
      </c>
      <c r="AV182" s="15" t="s">
        <v>168</v>
      </c>
      <c r="AW182" s="15" t="s">
        <v>34</v>
      </c>
      <c r="AX182" s="15" t="s">
        <v>79</v>
      </c>
      <c r="AY182" s="230" t="s">
        <v>160</v>
      </c>
    </row>
    <row r="183" spans="1:65" s="2" customFormat="1" ht="22.2" customHeight="1">
      <c r="A183" s="37"/>
      <c r="B183" s="38"/>
      <c r="C183" s="181" t="s">
        <v>271</v>
      </c>
      <c r="D183" s="181" t="s">
        <v>163</v>
      </c>
      <c r="E183" s="182" t="s">
        <v>643</v>
      </c>
      <c r="F183" s="183" t="s">
        <v>644</v>
      </c>
      <c r="G183" s="184" t="s">
        <v>166</v>
      </c>
      <c r="H183" s="185">
        <v>68.25</v>
      </c>
      <c r="I183" s="186"/>
      <c r="J183" s="185">
        <f>ROUND(I183*H183,2)</f>
        <v>0</v>
      </c>
      <c r="K183" s="183" t="s">
        <v>167</v>
      </c>
      <c r="L183" s="42"/>
      <c r="M183" s="187" t="s">
        <v>18</v>
      </c>
      <c r="N183" s="188" t="s">
        <v>43</v>
      </c>
      <c r="O183" s="67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1" t="s">
        <v>168</v>
      </c>
      <c r="AT183" s="191" t="s">
        <v>163</v>
      </c>
      <c r="AU183" s="191" t="s">
        <v>81</v>
      </c>
      <c r="AY183" s="20" t="s">
        <v>160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20" t="s">
        <v>79</v>
      </c>
      <c r="BK183" s="192">
        <f>ROUND(I183*H183,2)</f>
        <v>0</v>
      </c>
      <c r="BL183" s="20" t="s">
        <v>168</v>
      </c>
      <c r="BM183" s="191" t="s">
        <v>3004</v>
      </c>
    </row>
    <row r="184" spans="1:65" s="2" customFormat="1">
      <c r="A184" s="37"/>
      <c r="B184" s="38"/>
      <c r="C184" s="39"/>
      <c r="D184" s="193" t="s">
        <v>170</v>
      </c>
      <c r="E184" s="39"/>
      <c r="F184" s="194" t="s">
        <v>646</v>
      </c>
      <c r="G184" s="39"/>
      <c r="H184" s="39"/>
      <c r="I184" s="195"/>
      <c r="J184" s="39"/>
      <c r="K184" s="39"/>
      <c r="L184" s="42"/>
      <c r="M184" s="196"/>
      <c r="N184" s="197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170</v>
      </c>
      <c r="AU184" s="20" t="s">
        <v>81</v>
      </c>
    </row>
    <row r="185" spans="1:65" s="13" customFormat="1">
      <c r="B185" s="198"/>
      <c r="C185" s="199"/>
      <c r="D185" s="200" t="s">
        <v>172</v>
      </c>
      <c r="E185" s="201" t="s">
        <v>18</v>
      </c>
      <c r="F185" s="202" t="s">
        <v>3005</v>
      </c>
      <c r="G185" s="199"/>
      <c r="H185" s="201" t="s">
        <v>18</v>
      </c>
      <c r="I185" s="203"/>
      <c r="J185" s="199"/>
      <c r="K185" s="199"/>
      <c r="L185" s="204"/>
      <c r="M185" s="205"/>
      <c r="N185" s="206"/>
      <c r="O185" s="206"/>
      <c r="P185" s="206"/>
      <c r="Q185" s="206"/>
      <c r="R185" s="206"/>
      <c r="S185" s="206"/>
      <c r="T185" s="207"/>
      <c r="AT185" s="208" t="s">
        <v>172</v>
      </c>
      <c r="AU185" s="208" t="s">
        <v>81</v>
      </c>
      <c r="AV185" s="13" t="s">
        <v>79</v>
      </c>
      <c r="AW185" s="13" t="s">
        <v>34</v>
      </c>
      <c r="AX185" s="13" t="s">
        <v>72</v>
      </c>
      <c r="AY185" s="208" t="s">
        <v>160</v>
      </c>
    </row>
    <row r="186" spans="1:65" s="14" customFormat="1">
      <c r="B186" s="209"/>
      <c r="C186" s="210"/>
      <c r="D186" s="200" t="s">
        <v>172</v>
      </c>
      <c r="E186" s="211" t="s">
        <v>18</v>
      </c>
      <c r="F186" s="212" t="s">
        <v>3006</v>
      </c>
      <c r="G186" s="210"/>
      <c r="H186" s="213">
        <v>44.1</v>
      </c>
      <c r="I186" s="214"/>
      <c r="J186" s="210"/>
      <c r="K186" s="210"/>
      <c r="L186" s="215"/>
      <c r="M186" s="216"/>
      <c r="N186" s="217"/>
      <c r="O186" s="217"/>
      <c r="P186" s="217"/>
      <c r="Q186" s="217"/>
      <c r="R186" s="217"/>
      <c r="S186" s="217"/>
      <c r="T186" s="218"/>
      <c r="AT186" s="219" t="s">
        <v>172</v>
      </c>
      <c r="AU186" s="219" t="s">
        <v>81</v>
      </c>
      <c r="AV186" s="14" t="s">
        <v>81</v>
      </c>
      <c r="AW186" s="14" t="s">
        <v>34</v>
      </c>
      <c r="AX186" s="14" t="s">
        <v>72</v>
      </c>
      <c r="AY186" s="219" t="s">
        <v>160</v>
      </c>
    </row>
    <row r="187" spans="1:65" s="16" customFormat="1">
      <c r="B187" s="231"/>
      <c r="C187" s="232"/>
      <c r="D187" s="200" t="s">
        <v>172</v>
      </c>
      <c r="E187" s="233" t="s">
        <v>18</v>
      </c>
      <c r="F187" s="234" t="s">
        <v>279</v>
      </c>
      <c r="G187" s="232"/>
      <c r="H187" s="235">
        <v>44.1</v>
      </c>
      <c r="I187" s="236"/>
      <c r="J187" s="232"/>
      <c r="K187" s="232"/>
      <c r="L187" s="237"/>
      <c r="M187" s="238"/>
      <c r="N187" s="239"/>
      <c r="O187" s="239"/>
      <c r="P187" s="239"/>
      <c r="Q187" s="239"/>
      <c r="R187" s="239"/>
      <c r="S187" s="239"/>
      <c r="T187" s="240"/>
      <c r="AT187" s="241" t="s">
        <v>172</v>
      </c>
      <c r="AU187" s="241" t="s">
        <v>81</v>
      </c>
      <c r="AV187" s="16" t="s">
        <v>184</v>
      </c>
      <c r="AW187" s="16" t="s">
        <v>34</v>
      </c>
      <c r="AX187" s="16" t="s">
        <v>72</v>
      </c>
      <c r="AY187" s="241" t="s">
        <v>160</v>
      </c>
    </row>
    <row r="188" spans="1:65" s="14" customFormat="1">
      <c r="B188" s="209"/>
      <c r="C188" s="210"/>
      <c r="D188" s="200" t="s">
        <v>172</v>
      </c>
      <c r="E188" s="211" t="s">
        <v>18</v>
      </c>
      <c r="F188" s="212" t="s">
        <v>3007</v>
      </c>
      <c r="G188" s="210"/>
      <c r="H188" s="213">
        <v>-4.2</v>
      </c>
      <c r="I188" s="214"/>
      <c r="J188" s="210"/>
      <c r="K188" s="210"/>
      <c r="L188" s="215"/>
      <c r="M188" s="216"/>
      <c r="N188" s="217"/>
      <c r="O188" s="217"/>
      <c r="P188" s="217"/>
      <c r="Q188" s="217"/>
      <c r="R188" s="217"/>
      <c r="S188" s="217"/>
      <c r="T188" s="218"/>
      <c r="AT188" s="219" t="s">
        <v>172</v>
      </c>
      <c r="AU188" s="219" t="s">
        <v>81</v>
      </c>
      <c r="AV188" s="14" t="s">
        <v>81</v>
      </c>
      <c r="AW188" s="14" t="s">
        <v>34</v>
      </c>
      <c r="AX188" s="14" t="s">
        <v>72</v>
      </c>
      <c r="AY188" s="219" t="s">
        <v>160</v>
      </c>
    </row>
    <row r="189" spans="1:65" s="14" customFormat="1">
      <c r="B189" s="209"/>
      <c r="C189" s="210"/>
      <c r="D189" s="200" t="s">
        <v>172</v>
      </c>
      <c r="E189" s="211" t="s">
        <v>18</v>
      </c>
      <c r="F189" s="212" t="s">
        <v>3008</v>
      </c>
      <c r="G189" s="210"/>
      <c r="H189" s="213">
        <v>-15.75</v>
      </c>
      <c r="I189" s="214"/>
      <c r="J189" s="210"/>
      <c r="K189" s="210"/>
      <c r="L189" s="215"/>
      <c r="M189" s="216"/>
      <c r="N189" s="217"/>
      <c r="O189" s="217"/>
      <c r="P189" s="217"/>
      <c r="Q189" s="217"/>
      <c r="R189" s="217"/>
      <c r="S189" s="217"/>
      <c r="T189" s="218"/>
      <c r="AT189" s="219" t="s">
        <v>172</v>
      </c>
      <c r="AU189" s="219" t="s">
        <v>81</v>
      </c>
      <c r="AV189" s="14" t="s">
        <v>81</v>
      </c>
      <c r="AW189" s="14" t="s">
        <v>34</v>
      </c>
      <c r="AX189" s="14" t="s">
        <v>72</v>
      </c>
      <c r="AY189" s="219" t="s">
        <v>160</v>
      </c>
    </row>
    <row r="190" spans="1:65" s="16" customFormat="1">
      <c r="B190" s="231"/>
      <c r="C190" s="232"/>
      <c r="D190" s="200" t="s">
        <v>172</v>
      </c>
      <c r="E190" s="233" t="s">
        <v>18</v>
      </c>
      <c r="F190" s="234" t="s">
        <v>279</v>
      </c>
      <c r="G190" s="232"/>
      <c r="H190" s="235">
        <v>-19.95</v>
      </c>
      <c r="I190" s="236"/>
      <c r="J190" s="232"/>
      <c r="K190" s="232"/>
      <c r="L190" s="237"/>
      <c r="M190" s="238"/>
      <c r="N190" s="239"/>
      <c r="O190" s="239"/>
      <c r="P190" s="239"/>
      <c r="Q190" s="239"/>
      <c r="R190" s="239"/>
      <c r="S190" s="239"/>
      <c r="T190" s="240"/>
      <c r="AT190" s="241" t="s">
        <v>172</v>
      </c>
      <c r="AU190" s="241" t="s">
        <v>81</v>
      </c>
      <c r="AV190" s="16" t="s">
        <v>184</v>
      </c>
      <c r="AW190" s="16" t="s">
        <v>34</v>
      </c>
      <c r="AX190" s="16" t="s">
        <v>72</v>
      </c>
      <c r="AY190" s="241" t="s">
        <v>160</v>
      </c>
    </row>
    <row r="191" spans="1:65" s="15" customFormat="1">
      <c r="B191" s="220"/>
      <c r="C191" s="221"/>
      <c r="D191" s="200" t="s">
        <v>172</v>
      </c>
      <c r="E191" s="222" t="s">
        <v>18</v>
      </c>
      <c r="F191" s="223" t="s">
        <v>175</v>
      </c>
      <c r="G191" s="221"/>
      <c r="H191" s="224">
        <v>24.15</v>
      </c>
      <c r="I191" s="225"/>
      <c r="J191" s="221"/>
      <c r="K191" s="221"/>
      <c r="L191" s="226"/>
      <c r="M191" s="227"/>
      <c r="N191" s="228"/>
      <c r="O191" s="228"/>
      <c r="P191" s="228"/>
      <c r="Q191" s="228"/>
      <c r="R191" s="228"/>
      <c r="S191" s="228"/>
      <c r="T191" s="229"/>
      <c r="AT191" s="230" t="s">
        <v>172</v>
      </c>
      <c r="AU191" s="230" t="s">
        <v>81</v>
      </c>
      <c r="AV191" s="15" t="s">
        <v>168</v>
      </c>
      <c r="AW191" s="15" t="s">
        <v>34</v>
      </c>
      <c r="AX191" s="15" t="s">
        <v>72</v>
      </c>
      <c r="AY191" s="230" t="s">
        <v>160</v>
      </c>
    </row>
    <row r="192" spans="1:65" s="13" customFormat="1">
      <c r="B192" s="198"/>
      <c r="C192" s="199"/>
      <c r="D192" s="200" t="s">
        <v>172</v>
      </c>
      <c r="E192" s="201" t="s">
        <v>18</v>
      </c>
      <c r="F192" s="202" t="s">
        <v>3009</v>
      </c>
      <c r="G192" s="199"/>
      <c r="H192" s="201" t="s">
        <v>18</v>
      </c>
      <c r="I192" s="203"/>
      <c r="J192" s="199"/>
      <c r="K192" s="199"/>
      <c r="L192" s="204"/>
      <c r="M192" s="205"/>
      <c r="N192" s="206"/>
      <c r="O192" s="206"/>
      <c r="P192" s="206"/>
      <c r="Q192" s="206"/>
      <c r="R192" s="206"/>
      <c r="S192" s="206"/>
      <c r="T192" s="207"/>
      <c r="AT192" s="208" t="s">
        <v>172</v>
      </c>
      <c r="AU192" s="208" t="s">
        <v>81</v>
      </c>
      <c r="AV192" s="13" t="s">
        <v>79</v>
      </c>
      <c r="AW192" s="13" t="s">
        <v>34</v>
      </c>
      <c r="AX192" s="13" t="s">
        <v>72</v>
      </c>
      <c r="AY192" s="208" t="s">
        <v>160</v>
      </c>
    </row>
    <row r="193" spans="1:65" s="14" customFormat="1">
      <c r="B193" s="209"/>
      <c r="C193" s="210"/>
      <c r="D193" s="200" t="s">
        <v>172</v>
      </c>
      <c r="E193" s="211" t="s">
        <v>18</v>
      </c>
      <c r="F193" s="212" t="s">
        <v>3010</v>
      </c>
      <c r="G193" s="210"/>
      <c r="H193" s="213">
        <v>50.4</v>
      </c>
      <c r="I193" s="214"/>
      <c r="J193" s="210"/>
      <c r="K193" s="210"/>
      <c r="L193" s="215"/>
      <c r="M193" s="216"/>
      <c r="N193" s="217"/>
      <c r="O193" s="217"/>
      <c r="P193" s="217"/>
      <c r="Q193" s="217"/>
      <c r="R193" s="217"/>
      <c r="S193" s="217"/>
      <c r="T193" s="218"/>
      <c r="AT193" s="219" t="s">
        <v>172</v>
      </c>
      <c r="AU193" s="219" t="s">
        <v>81</v>
      </c>
      <c r="AV193" s="14" t="s">
        <v>81</v>
      </c>
      <c r="AW193" s="14" t="s">
        <v>34</v>
      </c>
      <c r="AX193" s="14" t="s">
        <v>72</v>
      </c>
      <c r="AY193" s="219" t="s">
        <v>160</v>
      </c>
    </row>
    <row r="194" spans="1:65" s="14" customFormat="1">
      <c r="B194" s="209"/>
      <c r="C194" s="210"/>
      <c r="D194" s="200" t="s">
        <v>172</v>
      </c>
      <c r="E194" s="211" t="s">
        <v>18</v>
      </c>
      <c r="F194" s="212" t="s">
        <v>3011</v>
      </c>
      <c r="G194" s="210"/>
      <c r="H194" s="213">
        <v>-6.3</v>
      </c>
      <c r="I194" s="214"/>
      <c r="J194" s="210"/>
      <c r="K194" s="210"/>
      <c r="L194" s="215"/>
      <c r="M194" s="216"/>
      <c r="N194" s="217"/>
      <c r="O194" s="217"/>
      <c r="P194" s="217"/>
      <c r="Q194" s="217"/>
      <c r="R194" s="217"/>
      <c r="S194" s="217"/>
      <c r="T194" s="218"/>
      <c r="AT194" s="219" t="s">
        <v>172</v>
      </c>
      <c r="AU194" s="219" t="s">
        <v>81</v>
      </c>
      <c r="AV194" s="14" t="s">
        <v>81</v>
      </c>
      <c r="AW194" s="14" t="s">
        <v>34</v>
      </c>
      <c r="AX194" s="14" t="s">
        <v>72</v>
      </c>
      <c r="AY194" s="219" t="s">
        <v>160</v>
      </c>
    </row>
    <row r="195" spans="1:65" s="16" customFormat="1">
      <c r="B195" s="231"/>
      <c r="C195" s="232"/>
      <c r="D195" s="200" t="s">
        <v>172</v>
      </c>
      <c r="E195" s="233" t="s">
        <v>18</v>
      </c>
      <c r="F195" s="234" t="s">
        <v>279</v>
      </c>
      <c r="G195" s="232"/>
      <c r="H195" s="235">
        <v>44.1</v>
      </c>
      <c r="I195" s="236"/>
      <c r="J195" s="232"/>
      <c r="K195" s="232"/>
      <c r="L195" s="237"/>
      <c r="M195" s="238"/>
      <c r="N195" s="239"/>
      <c r="O195" s="239"/>
      <c r="P195" s="239"/>
      <c r="Q195" s="239"/>
      <c r="R195" s="239"/>
      <c r="S195" s="239"/>
      <c r="T195" s="240"/>
      <c r="AT195" s="241" t="s">
        <v>172</v>
      </c>
      <c r="AU195" s="241" t="s">
        <v>81</v>
      </c>
      <c r="AV195" s="16" t="s">
        <v>184</v>
      </c>
      <c r="AW195" s="16" t="s">
        <v>34</v>
      </c>
      <c r="AX195" s="16" t="s">
        <v>72</v>
      </c>
      <c r="AY195" s="241" t="s">
        <v>160</v>
      </c>
    </row>
    <row r="196" spans="1:65" s="15" customFormat="1">
      <c r="B196" s="220"/>
      <c r="C196" s="221"/>
      <c r="D196" s="200" t="s">
        <v>172</v>
      </c>
      <c r="E196" s="222" t="s">
        <v>18</v>
      </c>
      <c r="F196" s="223" t="s">
        <v>175</v>
      </c>
      <c r="G196" s="221"/>
      <c r="H196" s="224">
        <v>44.1</v>
      </c>
      <c r="I196" s="225"/>
      <c r="J196" s="221"/>
      <c r="K196" s="221"/>
      <c r="L196" s="226"/>
      <c r="M196" s="227"/>
      <c r="N196" s="228"/>
      <c r="O196" s="228"/>
      <c r="P196" s="228"/>
      <c r="Q196" s="228"/>
      <c r="R196" s="228"/>
      <c r="S196" s="228"/>
      <c r="T196" s="229"/>
      <c r="AT196" s="230" t="s">
        <v>172</v>
      </c>
      <c r="AU196" s="230" t="s">
        <v>81</v>
      </c>
      <c r="AV196" s="15" t="s">
        <v>168</v>
      </c>
      <c r="AW196" s="15" t="s">
        <v>34</v>
      </c>
      <c r="AX196" s="15" t="s">
        <v>72</v>
      </c>
      <c r="AY196" s="230" t="s">
        <v>160</v>
      </c>
    </row>
    <row r="197" spans="1:65" s="14" customFormat="1">
      <c r="B197" s="209"/>
      <c r="C197" s="210"/>
      <c r="D197" s="200" t="s">
        <v>172</v>
      </c>
      <c r="E197" s="211" t="s">
        <v>18</v>
      </c>
      <c r="F197" s="212" t="s">
        <v>3012</v>
      </c>
      <c r="G197" s="210"/>
      <c r="H197" s="213">
        <v>24.15</v>
      </c>
      <c r="I197" s="214"/>
      <c r="J197" s="210"/>
      <c r="K197" s="210"/>
      <c r="L197" s="215"/>
      <c r="M197" s="216"/>
      <c r="N197" s="217"/>
      <c r="O197" s="217"/>
      <c r="P197" s="217"/>
      <c r="Q197" s="217"/>
      <c r="R197" s="217"/>
      <c r="S197" s="217"/>
      <c r="T197" s="218"/>
      <c r="AT197" s="219" t="s">
        <v>172</v>
      </c>
      <c r="AU197" s="219" t="s">
        <v>81</v>
      </c>
      <c r="AV197" s="14" t="s">
        <v>81</v>
      </c>
      <c r="AW197" s="14" t="s">
        <v>34</v>
      </c>
      <c r="AX197" s="14" t="s">
        <v>72</v>
      </c>
      <c r="AY197" s="219" t="s">
        <v>160</v>
      </c>
    </row>
    <row r="198" spans="1:65" s="14" customFormat="1">
      <c r="B198" s="209"/>
      <c r="C198" s="210"/>
      <c r="D198" s="200" t="s">
        <v>172</v>
      </c>
      <c r="E198" s="211" t="s">
        <v>18</v>
      </c>
      <c r="F198" s="212" t="s">
        <v>3013</v>
      </c>
      <c r="G198" s="210"/>
      <c r="H198" s="213">
        <v>44.1</v>
      </c>
      <c r="I198" s="214"/>
      <c r="J198" s="210"/>
      <c r="K198" s="210"/>
      <c r="L198" s="215"/>
      <c r="M198" s="216"/>
      <c r="N198" s="217"/>
      <c r="O198" s="217"/>
      <c r="P198" s="217"/>
      <c r="Q198" s="217"/>
      <c r="R198" s="217"/>
      <c r="S198" s="217"/>
      <c r="T198" s="218"/>
      <c r="AT198" s="219" t="s">
        <v>172</v>
      </c>
      <c r="AU198" s="219" t="s">
        <v>81</v>
      </c>
      <c r="AV198" s="14" t="s">
        <v>81</v>
      </c>
      <c r="AW198" s="14" t="s">
        <v>34</v>
      </c>
      <c r="AX198" s="14" t="s">
        <v>72</v>
      </c>
      <c r="AY198" s="219" t="s">
        <v>160</v>
      </c>
    </row>
    <row r="199" spans="1:65" s="15" customFormat="1">
      <c r="B199" s="220"/>
      <c r="C199" s="221"/>
      <c r="D199" s="200" t="s">
        <v>172</v>
      </c>
      <c r="E199" s="222" t="s">
        <v>18</v>
      </c>
      <c r="F199" s="223" t="s">
        <v>175</v>
      </c>
      <c r="G199" s="221"/>
      <c r="H199" s="224">
        <v>68.25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AT199" s="230" t="s">
        <v>172</v>
      </c>
      <c r="AU199" s="230" t="s">
        <v>81</v>
      </c>
      <c r="AV199" s="15" t="s">
        <v>168</v>
      </c>
      <c r="AW199" s="15" t="s">
        <v>34</v>
      </c>
      <c r="AX199" s="15" t="s">
        <v>79</v>
      </c>
      <c r="AY199" s="230" t="s">
        <v>160</v>
      </c>
    </row>
    <row r="200" spans="1:65" s="2" customFormat="1" ht="34.799999999999997" customHeight="1">
      <c r="A200" s="37"/>
      <c r="B200" s="38"/>
      <c r="C200" s="181" t="s">
        <v>201</v>
      </c>
      <c r="D200" s="181" t="s">
        <v>163</v>
      </c>
      <c r="E200" s="182" t="s">
        <v>2150</v>
      </c>
      <c r="F200" s="183" t="s">
        <v>2151</v>
      </c>
      <c r="G200" s="184" t="s">
        <v>166</v>
      </c>
      <c r="H200" s="185">
        <v>15.75</v>
      </c>
      <c r="I200" s="186"/>
      <c r="J200" s="185">
        <f>ROUND(I200*H200,2)</f>
        <v>0</v>
      </c>
      <c r="K200" s="183" t="s">
        <v>167</v>
      </c>
      <c r="L200" s="42"/>
      <c r="M200" s="187" t="s">
        <v>18</v>
      </c>
      <c r="N200" s="188" t="s">
        <v>43</v>
      </c>
      <c r="O200" s="67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1" t="s">
        <v>168</v>
      </c>
      <c r="AT200" s="191" t="s">
        <v>163</v>
      </c>
      <c r="AU200" s="191" t="s">
        <v>81</v>
      </c>
      <c r="AY200" s="20" t="s">
        <v>160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20" t="s">
        <v>79</v>
      </c>
      <c r="BK200" s="192">
        <f>ROUND(I200*H200,2)</f>
        <v>0</v>
      </c>
      <c r="BL200" s="20" t="s">
        <v>168</v>
      </c>
      <c r="BM200" s="191" t="s">
        <v>3014</v>
      </c>
    </row>
    <row r="201" spans="1:65" s="2" customFormat="1">
      <c r="A201" s="37"/>
      <c r="B201" s="38"/>
      <c r="C201" s="39"/>
      <c r="D201" s="193" t="s">
        <v>170</v>
      </c>
      <c r="E201" s="39"/>
      <c r="F201" s="194" t="s">
        <v>2153</v>
      </c>
      <c r="G201" s="39"/>
      <c r="H201" s="39"/>
      <c r="I201" s="195"/>
      <c r="J201" s="39"/>
      <c r="K201" s="39"/>
      <c r="L201" s="42"/>
      <c r="M201" s="196"/>
      <c r="N201" s="197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170</v>
      </c>
      <c r="AU201" s="20" t="s">
        <v>81</v>
      </c>
    </row>
    <row r="202" spans="1:65" s="13" customFormat="1">
      <c r="B202" s="198"/>
      <c r="C202" s="199"/>
      <c r="D202" s="200" t="s">
        <v>172</v>
      </c>
      <c r="E202" s="201" t="s">
        <v>18</v>
      </c>
      <c r="F202" s="202" t="s">
        <v>2974</v>
      </c>
      <c r="G202" s="199"/>
      <c r="H202" s="201" t="s">
        <v>18</v>
      </c>
      <c r="I202" s="203"/>
      <c r="J202" s="199"/>
      <c r="K202" s="199"/>
      <c r="L202" s="204"/>
      <c r="M202" s="205"/>
      <c r="N202" s="206"/>
      <c r="O202" s="206"/>
      <c r="P202" s="206"/>
      <c r="Q202" s="206"/>
      <c r="R202" s="206"/>
      <c r="S202" s="206"/>
      <c r="T202" s="207"/>
      <c r="AT202" s="208" t="s">
        <v>172</v>
      </c>
      <c r="AU202" s="208" t="s">
        <v>81</v>
      </c>
      <c r="AV202" s="13" t="s">
        <v>79</v>
      </c>
      <c r="AW202" s="13" t="s">
        <v>34</v>
      </c>
      <c r="AX202" s="13" t="s">
        <v>72</v>
      </c>
      <c r="AY202" s="208" t="s">
        <v>160</v>
      </c>
    </row>
    <row r="203" spans="1:65" s="14" customFormat="1">
      <c r="B203" s="209"/>
      <c r="C203" s="210"/>
      <c r="D203" s="200" t="s">
        <v>172</v>
      </c>
      <c r="E203" s="211" t="s">
        <v>18</v>
      </c>
      <c r="F203" s="212" t="s">
        <v>3015</v>
      </c>
      <c r="G203" s="210"/>
      <c r="H203" s="213">
        <v>15.75</v>
      </c>
      <c r="I203" s="214"/>
      <c r="J203" s="210"/>
      <c r="K203" s="210"/>
      <c r="L203" s="215"/>
      <c r="M203" s="216"/>
      <c r="N203" s="217"/>
      <c r="O203" s="217"/>
      <c r="P203" s="217"/>
      <c r="Q203" s="217"/>
      <c r="R203" s="217"/>
      <c r="S203" s="217"/>
      <c r="T203" s="218"/>
      <c r="AT203" s="219" t="s">
        <v>172</v>
      </c>
      <c r="AU203" s="219" t="s">
        <v>81</v>
      </c>
      <c r="AV203" s="14" t="s">
        <v>81</v>
      </c>
      <c r="AW203" s="14" t="s">
        <v>34</v>
      </c>
      <c r="AX203" s="14" t="s">
        <v>72</v>
      </c>
      <c r="AY203" s="219" t="s">
        <v>160</v>
      </c>
    </row>
    <row r="204" spans="1:65" s="15" customFormat="1">
      <c r="B204" s="220"/>
      <c r="C204" s="221"/>
      <c r="D204" s="200" t="s">
        <v>172</v>
      </c>
      <c r="E204" s="222" t="s">
        <v>18</v>
      </c>
      <c r="F204" s="223" t="s">
        <v>175</v>
      </c>
      <c r="G204" s="221"/>
      <c r="H204" s="224">
        <v>15.75</v>
      </c>
      <c r="I204" s="225"/>
      <c r="J204" s="221"/>
      <c r="K204" s="221"/>
      <c r="L204" s="226"/>
      <c r="M204" s="227"/>
      <c r="N204" s="228"/>
      <c r="O204" s="228"/>
      <c r="P204" s="228"/>
      <c r="Q204" s="228"/>
      <c r="R204" s="228"/>
      <c r="S204" s="228"/>
      <c r="T204" s="229"/>
      <c r="AT204" s="230" t="s">
        <v>172</v>
      </c>
      <c r="AU204" s="230" t="s">
        <v>81</v>
      </c>
      <c r="AV204" s="15" t="s">
        <v>168</v>
      </c>
      <c r="AW204" s="15" t="s">
        <v>34</v>
      </c>
      <c r="AX204" s="15" t="s">
        <v>79</v>
      </c>
      <c r="AY204" s="230" t="s">
        <v>160</v>
      </c>
    </row>
    <row r="205" spans="1:65" s="2" customFormat="1" ht="14.4" customHeight="1">
      <c r="A205" s="37"/>
      <c r="B205" s="38"/>
      <c r="C205" s="245" t="s">
        <v>309</v>
      </c>
      <c r="D205" s="245" t="s">
        <v>674</v>
      </c>
      <c r="E205" s="246" t="s">
        <v>2160</v>
      </c>
      <c r="F205" s="247" t="s">
        <v>2161</v>
      </c>
      <c r="G205" s="248" t="s">
        <v>274</v>
      </c>
      <c r="H205" s="249">
        <v>31.5</v>
      </c>
      <c r="I205" s="250"/>
      <c r="J205" s="249">
        <f>ROUND(I205*H205,2)</f>
        <v>0</v>
      </c>
      <c r="K205" s="247" t="s">
        <v>167</v>
      </c>
      <c r="L205" s="251"/>
      <c r="M205" s="252" t="s">
        <v>18</v>
      </c>
      <c r="N205" s="253" t="s">
        <v>43</v>
      </c>
      <c r="O205" s="67"/>
      <c r="P205" s="189">
        <f>O205*H205</f>
        <v>0</v>
      </c>
      <c r="Q205" s="189">
        <v>0</v>
      </c>
      <c r="R205" s="189">
        <f>Q205*H205</f>
        <v>0</v>
      </c>
      <c r="S205" s="189">
        <v>0</v>
      </c>
      <c r="T205" s="190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91" t="s">
        <v>220</v>
      </c>
      <c r="AT205" s="191" t="s">
        <v>674</v>
      </c>
      <c r="AU205" s="191" t="s">
        <v>81</v>
      </c>
      <c r="AY205" s="20" t="s">
        <v>160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20" t="s">
        <v>79</v>
      </c>
      <c r="BK205" s="192">
        <f>ROUND(I205*H205,2)</f>
        <v>0</v>
      </c>
      <c r="BL205" s="20" t="s">
        <v>168</v>
      </c>
      <c r="BM205" s="191" t="s">
        <v>3016</v>
      </c>
    </row>
    <row r="206" spans="1:65" s="14" customFormat="1">
      <c r="B206" s="209"/>
      <c r="C206" s="210"/>
      <c r="D206" s="200" t="s">
        <v>172</v>
      </c>
      <c r="E206" s="211" t="s">
        <v>18</v>
      </c>
      <c r="F206" s="212" t="s">
        <v>3017</v>
      </c>
      <c r="G206" s="210"/>
      <c r="H206" s="213">
        <v>31.5</v>
      </c>
      <c r="I206" s="214"/>
      <c r="J206" s="210"/>
      <c r="K206" s="210"/>
      <c r="L206" s="215"/>
      <c r="M206" s="216"/>
      <c r="N206" s="217"/>
      <c r="O206" s="217"/>
      <c r="P206" s="217"/>
      <c r="Q206" s="217"/>
      <c r="R206" s="217"/>
      <c r="S206" s="217"/>
      <c r="T206" s="218"/>
      <c r="AT206" s="219" t="s">
        <v>172</v>
      </c>
      <c r="AU206" s="219" t="s">
        <v>81</v>
      </c>
      <c r="AV206" s="14" t="s">
        <v>81</v>
      </c>
      <c r="AW206" s="14" t="s">
        <v>34</v>
      </c>
      <c r="AX206" s="14" t="s">
        <v>79</v>
      </c>
      <c r="AY206" s="219" t="s">
        <v>160</v>
      </c>
    </row>
    <row r="207" spans="1:65" s="2" customFormat="1" ht="22.2" customHeight="1">
      <c r="A207" s="37"/>
      <c r="B207" s="38"/>
      <c r="C207" s="181" t="s">
        <v>316</v>
      </c>
      <c r="D207" s="181" t="s">
        <v>163</v>
      </c>
      <c r="E207" s="182" t="s">
        <v>2164</v>
      </c>
      <c r="F207" s="183" t="s">
        <v>2165</v>
      </c>
      <c r="G207" s="184" t="s">
        <v>178</v>
      </c>
      <c r="H207" s="185">
        <v>130.9</v>
      </c>
      <c r="I207" s="186"/>
      <c r="J207" s="185">
        <f>ROUND(I207*H207,2)</f>
        <v>0</v>
      </c>
      <c r="K207" s="183" t="s">
        <v>1710</v>
      </c>
      <c r="L207" s="42"/>
      <c r="M207" s="187" t="s">
        <v>18</v>
      </c>
      <c r="N207" s="188" t="s">
        <v>43</v>
      </c>
      <c r="O207" s="67"/>
      <c r="P207" s="189">
        <f>O207*H207</f>
        <v>0</v>
      </c>
      <c r="Q207" s="189">
        <v>0</v>
      </c>
      <c r="R207" s="189">
        <f>Q207*H207</f>
        <v>0</v>
      </c>
      <c r="S207" s="189">
        <v>0</v>
      </c>
      <c r="T207" s="190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91" t="s">
        <v>168</v>
      </c>
      <c r="AT207" s="191" t="s">
        <v>163</v>
      </c>
      <c r="AU207" s="191" t="s">
        <v>81</v>
      </c>
      <c r="AY207" s="20" t="s">
        <v>160</v>
      </c>
      <c r="BE207" s="192">
        <f>IF(N207="základní",J207,0)</f>
        <v>0</v>
      </c>
      <c r="BF207" s="192">
        <f>IF(N207="snížená",J207,0)</f>
        <v>0</v>
      </c>
      <c r="BG207" s="192">
        <f>IF(N207="zákl. přenesená",J207,0)</f>
        <v>0</v>
      </c>
      <c r="BH207" s="192">
        <f>IF(N207="sníž. přenesená",J207,0)</f>
        <v>0</v>
      </c>
      <c r="BI207" s="192">
        <f>IF(N207="nulová",J207,0)</f>
        <v>0</v>
      </c>
      <c r="BJ207" s="20" t="s">
        <v>79</v>
      </c>
      <c r="BK207" s="192">
        <f>ROUND(I207*H207,2)</f>
        <v>0</v>
      </c>
      <c r="BL207" s="20" t="s">
        <v>168</v>
      </c>
      <c r="BM207" s="191" t="s">
        <v>3018</v>
      </c>
    </row>
    <row r="208" spans="1:65" s="2" customFormat="1">
      <c r="A208" s="37"/>
      <c r="B208" s="38"/>
      <c r="C208" s="39"/>
      <c r="D208" s="193" t="s">
        <v>170</v>
      </c>
      <c r="E208" s="39"/>
      <c r="F208" s="194" t="s">
        <v>2167</v>
      </c>
      <c r="G208" s="39"/>
      <c r="H208" s="39"/>
      <c r="I208" s="195"/>
      <c r="J208" s="39"/>
      <c r="K208" s="39"/>
      <c r="L208" s="42"/>
      <c r="M208" s="196"/>
      <c r="N208" s="197"/>
      <c r="O208" s="67"/>
      <c r="P208" s="67"/>
      <c r="Q208" s="67"/>
      <c r="R208" s="67"/>
      <c r="S208" s="67"/>
      <c r="T208" s="68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20" t="s">
        <v>170</v>
      </c>
      <c r="AU208" s="20" t="s">
        <v>81</v>
      </c>
    </row>
    <row r="209" spans="1:65" s="14" customFormat="1">
      <c r="B209" s="209"/>
      <c r="C209" s="210"/>
      <c r="D209" s="200" t="s">
        <v>172</v>
      </c>
      <c r="E209" s="211" t="s">
        <v>18</v>
      </c>
      <c r="F209" s="212" t="s">
        <v>3019</v>
      </c>
      <c r="G209" s="210"/>
      <c r="H209" s="213">
        <v>130.9</v>
      </c>
      <c r="I209" s="214"/>
      <c r="J209" s="210"/>
      <c r="K209" s="210"/>
      <c r="L209" s="215"/>
      <c r="M209" s="216"/>
      <c r="N209" s="217"/>
      <c r="O209" s="217"/>
      <c r="P209" s="217"/>
      <c r="Q209" s="217"/>
      <c r="R209" s="217"/>
      <c r="S209" s="217"/>
      <c r="T209" s="218"/>
      <c r="AT209" s="219" t="s">
        <v>172</v>
      </c>
      <c r="AU209" s="219" t="s">
        <v>81</v>
      </c>
      <c r="AV209" s="14" t="s">
        <v>81</v>
      </c>
      <c r="AW209" s="14" t="s">
        <v>34</v>
      </c>
      <c r="AX209" s="14" t="s">
        <v>72</v>
      </c>
      <c r="AY209" s="219" t="s">
        <v>160</v>
      </c>
    </row>
    <row r="210" spans="1:65" s="15" customFormat="1">
      <c r="B210" s="220"/>
      <c r="C210" s="221"/>
      <c r="D210" s="200" t="s">
        <v>172</v>
      </c>
      <c r="E210" s="222" t="s">
        <v>18</v>
      </c>
      <c r="F210" s="223" t="s">
        <v>175</v>
      </c>
      <c r="G210" s="221"/>
      <c r="H210" s="224">
        <v>130.9</v>
      </c>
      <c r="I210" s="225"/>
      <c r="J210" s="221"/>
      <c r="K210" s="221"/>
      <c r="L210" s="226"/>
      <c r="M210" s="227"/>
      <c r="N210" s="228"/>
      <c r="O210" s="228"/>
      <c r="P210" s="228"/>
      <c r="Q210" s="228"/>
      <c r="R210" s="228"/>
      <c r="S210" s="228"/>
      <c r="T210" s="229"/>
      <c r="AT210" s="230" t="s">
        <v>172</v>
      </c>
      <c r="AU210" s="230" t="s">
        <v>81</v>
      </c>
      <c r="AV210" s="15" t="s">
        <v>168</v>
      </c>
      <c r="AW210" s="15" t="s">
        <v>34</v>
      </c>
      <c r="AX210" s="15" t="s">
        <v>79</v>
      </c>
      <c r="AY210" s="230" t="s">
        <v>160</v>
      </c>
    </row>
    <row r="211" spans="1:65" s="2" customFormat="1" ht="22.2" customHeight="1">
      <c r="A211" s="37"/>
      <c r="B211" s="38"/>
      <c r="C211" s="181" t="s">
        <v>322</v>
      </c>
      <c r="D211" s="181" t="s">
        <v>163</v>
      </c>
      <c r="E211" s="182" t="s">
        <v>657</v>
      </c>
      <c r="F211" s="183" t="s">
        <v>658</v>
      </c>
      <c r="G211" s="184" t="s">
        <v>178</v>
      </c>
      <c r="H211" s="185">
        <v>130.9</v>
      </c>
      <c r="I211" s="186"/>
      <c r="J211" s="185">
        <f>ROUND(I211*H211,2)</f>
        <v>0</v>
      </c>
      <c r="K211" s="183" t="s">
        <v>1710</v>
      </c>
      <c r="L211" s="42"/>
      <c r="M211" s="187" t="s">
        <v>18</v>
      </c>
      <c r="N211" s="188" t="s">
        <v>43</v>
      </c>
      <c r="O211" s="67"/>
      <c r="P211" s="189">
        <f>O211*H211</f>
        <v>0</v>
      </c>
      <c r="Q211" s="189">
        <v>0</v>
      </c>
      <c r="R211" s="189">
        <f>Q211*H211</f>
        <v>0</v>
      </c>
      <c r="S211" s="189">
        <v>0</v>
      </c>
      <c r="T211" s="190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91" t="s">
        <v>168</v>
      </c>
      <c r="AT211" s="191" t="s">
        <v>163</v>
      </c>
      <c r="AU211" s="191" t="s">
        <v>81</v>
      </c>
      <c r="AY211" s="20" t="s">
        <v>160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20" t="s">
        <v>79</v>
      </c>
      <c r="BK211" s="192">
        <f>ROUND(I211*H211,2)</f>
        <v>0</v>
      </c>
      <c r="BL211" s="20" t="s">
        <v>168</v>
      </c>
      <c r="BM211" s="191" t="s">
        <v>3020</v>
      </c>
    </row>
    <row r="212" spans="1:65" s="2" customFormat="1">
      <c r="A212" s="37"/>
      <c r="B212" s="38"/>
      <c r="C212" s="39"/>
      <c r="D212" s="193" t="s">
        <v>170</v>
      </c>
      <c r="E212" s="39"/>
      <c r="F212" s="194" t="s">
        <v>2169</v>
      </c>
      <c r="G212" s="39"/>
      <c r="H212" s="39"/>
      <c r="I212" s="195"/>
      <c r="J212" s="39"/>
      <c r="K212" s="39"/>
      <c r="L212" s="42"/>
      <c r="M212" s="196"/>
      <c r="N212" s="197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20" t="s">
        <v>170</v>
      </c>
      <c r="AU212" s="20" t="s">
        <v>81</v>
      </c>
    </row>
    <row r="213" spans="1:65" s="14" customFormat="1">
      <c r="B213" s="209"/>
      <c r="C213" s="210"/>
      <c r="D213" s="200" t="s">
        <v>172</v>
      </c>
      <c r="E213" s="211" t="s">
        <v>18</v>
      </c>
      <c r="F213" s="212" t="s">
        <v>3019</v>
      </c>
      <c r="G213" s="210"/>
      <c r="H213" s="213">
        <v>130.9</v>
      </c>
      <c r="I213" s="214"/>
      <c r="J213" s="210"/>
      <c r="K213" s="210"/>
      <c r="L213" s="215"/>
      <c r="M213" s="216"/>
      <c r="N213" s="217"/>
      <c r="O213" s="217"/>
      <c r="P213" s="217"/>
      <c r="Q213" s="217"/>
      <c r="R213" s="217"/>
      <c r="S213" s="217"/>
      <c r="T213" s="218"/>
      <c r="AT213" s="219" t="s">
        <v>172</v>
      </c>
      <c r="AU213" s="219" t="s">
        <v>81</v>
      </c>
      <c r="AV213" s="14" t="s">
        <v>81</v>
      </c>
      <c r="AW213" s="14" t="s">
        <v>34</v>
      </c>
      <c r="AX213" s="14" t="s">
        <v>72</v>
      </c>
      <c r="AY213" s="219" t="s">
        <v>160</v>
      </c>
    </row>
    <row r="214" spans="1:65" s="15" customFormat="1">
      <c r="B214" s="220"/>
      <c r="C214" s="221"/>
      <c r="D214" s="200" t="s">
        <v>172</v>
      </c>
      <c r="E214" s="222" t="s">
        <v>18</v>
      </c>
      <c r="F214" s="223" t="s">
        <v>175</v>
      </c>
      <c r="G214" s="221"/>
      <c r="H214" s="224">
        <v>130.9</v>
      </c>
      <c r="I214" s="225"/>
      <c r="J214" s="221"/>
      <c r="K214" s="221"/>
      <c r="L214" s="226"/>
      <c r="M214" s="227"/>
      <c r="N214" s="228"/>
      <c r="O214" s="228"/>
      <c r="P214" s="228"/>
      <c r="Q214" s="228"/>
      <c r="R214" s="228"/>
      <c r="S214" s="228"/>
      <c r="T214" s="229"/>
      <c r="AT214" s="230" t="s">
        <v>172</v>
      </c>
      <c r="AU214" s="230" t="s">
        <v>81</v>
      </c>
      <c r="AV214" s="15" t="s">
        <v>168</v>
      </c>
      <c r="AW214" s="15" t="s">
        <v>34</v>
      </c>
      <c r="AX214" s="15" t="s">
        <v>79</v>
      </c>
      <c r="AY214" s="230" t="s">
        <v>160</v>
      </c>
    </row>
    <row r="215" spans="1:65" s="2" customFormat="1" ht="14.4" customHeight="1">
      <c r="A215" s="37"/>
      <c r="B215" s="38"/>
      <c r="C215" s="245" t="s">
        <v>327</v>
      </c>
      <c r="D215" s="245" t="s">
        <v>674</v>
      </c>
      <c r="E215" s="246" t="s">
        <v>675</v>
      </c>
      <c r="F215" s="247" t="s">
        <v>676</v>
      </c>
      <c r="G215" s="248" t="s">
        <v>223</v>
      </c>
      <c r="H215" s="249">
        <v>3.27</v>
      </c>
      <c r="I215" s="250"/>
      <c r="J215" s="249">
        <f>ROUND(I215*H215,2)</f>
        <v>0</v>
      </c>
      <c r="K215" s="247" t="s">
        <v>1710</v>
      </c>
      <c r="L215" s="251"/>
      <c r="M215" s="252" t="s">
        <v>18</v>
      </c>
      <c r="N215" s="253" t="s">
        <v>43</v>
      </c>
      <c r="O215" s="67"/>
      <c r="P215" s="189">
        <f>O215*H215</f>
        <v>0</v>
      </c>
      <c r="Q215" s="189">
        <v>1E-3</v>
      </c>
      <c r="R215" s="189">
        <f>Q215*H215</f>
        <v>3.2699999999999999E-3</v>
      </c>
      <c r="S215" s="189">
        <v>0</v>
      </c>
      <c r="T215" s="190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91" t="s">
        <v>220</v>
      </c>
      <c r="AT215" s="191" t="s">
        <v>674</v>
      </c>
      <c r="AU215" s="191" t="s">
        <v>81</v>
      </c>
      <c r="AY215" s="20" t="s">
        <v>160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20" t="s">
        <v>79</v>
      </c>
      <c r="BK215" s="192">
        <f>ROUND(I215*H215,2)</f>
        <v>0</v>
      </c>
      <c r="BL215" s="20" t="s">
        <v>168</v>
      </c>
      <c r="BM215" s="191" t="s">
        <v>3021</v>
      </c>
    </row>
    <row r="216" spans="1:65" s="14" customFormat="1">
      <c r="B216" s="209"/>
      <c r="C216" s="210"/>
      <c r="D216" s="200" t="s">
        <v>172</v>
      </c>
      <c r="E216" s="211" t="s">
        <v>18</v>
      </c>
      <c r="F216" s="212" t="s">
        <v>3022</v>
      </c>
      <c r="G216" s="210"/>
      <c r="H216" s="213">
        <v>3.27</v>
      </c>
      <c r="I216" s="214"/>
      <c r="J216" s="210"/>
      <c r="K216" s="210"/>
      <c r="L216" s="215"/>
      <c r="M216" s="216"/>
      <c r="N216" s="217"/>
      <c r="O216" s="217"/>
      <c r="P216" s="217"/>
      <c r="Q216" s="217"/>
      <c r="R216" s="217"/>
      <c r="S216" s="217"/>
      <c r="T216" s="218"/>
      <c r="AT216" s="219" t="s">
        <v>172</v>
      </c>
      <c r="AU216" s="219" t="s">
        <v>81</v>
      </c>
      <c r="AV216" s="14" t="s">
        <v>81</v>
      </c>
      <c r="AW216" s="14" t="s">
        <v>34</v>
      </c>
      <c r="AX216" s="14" t="s">
        <v>72</v>
      </c>
      <c r="AY216" s="219" t="s">
        <v>160</v>
      </c>
    </row>
    <row r="217" spans="1:65" s="12" customFormat="1" ht="22.8" customHeight="1">
      <c r="B217" s="165"/>
      <c r="C217" s="166"/>
      <c r="D217" s="167" t="s">
        <v>71</v>
      </c>
      <c r="E217" s="179" t="s">
        <v>184</v>
      </c>
      <c r="F217" s="179" t="s">
        <v>723</v>
      </c>
      <c r="G217" s="166"/>
      <c r="H217" s="166"/>
      <c r="I217" s="169"/>
      <c r="J217" s="180">
        <f>BK217</f>
        <v>0</v>
      </c>
      <c r="K217" s="166"/>
      <c r="L217" s="171"/>
      <c r="M217" s="172"/>
      <c r="N217" s="173"/>
      <c r="O217" s="173"/>
      <c r="P217" s="174">
        <f>SUM(P218:P221)</f>
        <v>0</v>
      </c>
      <c r="Q217" s="173"/>
      <c r="R217" s="174">
        <f>SUM(R218:R221)</f>
        <v>2.3975699999999999E-2</v>
      </c>
      <c r="S217" s="173"/>
      <c r="T217" s="175">
        <f>SUM(T218:T221)</f>
        <v>0</v>
      </c>
      <c r="AR217" s="176" t="s">
        <v>79</v>
      </c>
      <c r="AT217" s="177" t="s">
        <v>71</v>
      </c>
      <c r="AU217" s="177" t="s">
        <v>79</v>
      </c>
      <c r="AY217" s="176" t="s">
        <v>160</v>
      </c>
      <c r="BK217" s="178">
        <f>SUM(BK218:BK221)</f>
        <v>0</v>
      </c>
    </row>
    <row r="218" spans="1:65" s="2" customFormat="1" ht="22.2" customHeight="1">
      <c r="A218" s="37"/>
      <c r="B218" s="38"/>
      <c r="C218" s="181" t="s">
        <v>7</v>
      </c>
      <c r="D218" s="181" t="s">
        <v>163</v>
      </c>
      <c r="E218" s="182" t="s">
        <v>3023</v>
      </c>
      <c r="F218" s="183" t="s">
        <v>3024</v>
      </c>
      <c r="G218" s="184" t="s">
        <v>166</v>
      </c>
      <c r="H218" s="185">
        <v>0.01</v>
      </c>
      <c r="I218" s="186"/>
      <c r="J218" s="185">
        <f>ROUND(I218*H218,2)</f>
        <v>0</v>
      </c>
      <c r="K218" s="183" t="s">
        <v>18</v>
      </c>
      <c r="L218" s="42"/>
      <c r="M218" s="187" t="s">
        <v>18</v>
      </c>
      <c r="N218" s="188" t="s">
        <v>43</v>
      </c>
      <c r="O218" s="67"/>
      <c r="P218" s="189">
        <f>O218*H218</f>
        <v>0</v>
      </c>
      <c r="Q218" s="189">
        <v>2.39757</v>
      </c>
      <c r="R218" s="189">
        <f>Q218*H218</f>
        <v>2.3975699999999999E-2</v>
      </c>
      <c r="S218" s="189">
        <v>0</v>
      </c>
      <c r="T218" s="190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91" t="s">
        <v>168</v>
      </c>
      <c r="AT218" s="191" t="s">
        <v>163</v>
      </c>
      <c r="AU218" s="191" t="s">
        <v>81</v>
      </c>
      <c r="AY218" s="20" t="s">
        <v>160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20" t="s">
        <v>79</v>
      </c>
      <c r="BK218" s="192">
        <f>ROUND(I218*H218,2)</f>
        <v>0</v>
      </c>
      <c r="BL218" s="20" t="s">
        <v>168</v>
      </c>
      <c r="BM218" s="191" t="s">
        <v>3025</v>
      </c>
    </row>
    <row r="219" spans="1:65" s="13" customFormat="1">
      <c r="B219" s="198"/>
      <c r="C219" s="199"/>
      <c r="D219" s="200" t="s">
        <v>172</v>
      </c>
      <c r="E219" s="201" t="s">
        <v>18</v>
      </c>
      <c r="F219" s="202" t="s">
        <v>3009</v>
      </c>
      <c r="G219" s="199"/>
      <c r="H219" s="201" t="s">
        <v>18</v>
      </c>
      <c r="I219" s="203"/>
      <c r="J219" s="199"/>
      <c r="K219" s="199"/>
      <c r="L219" s="204"/>
      <c r="M219" s="205"/>
      <c r="N219" s="206"/>
      <c r="O219" s="206"/>
      <c r="P219" s="206"/>
      <c r="Q219" s="206"/>
      <c r="R219" s="206"/>
      <c r="S219" s="206"/>
      <c r="T219" s="207"/>
      <c r="AT219" s="208" t="s">
        <v>172</v>
      </c>
      <c r="AU219" s="208" t="s">
        <v>81</v>
      </c>
      <c r="AV219" s="13" t="s">
        <v>79</v>
      </c>
      <c r="AW219" s="13" t="s">
        <v>34</v>
      </c>
      <c r="AX219" s="13" t="s">
        <v>72</v>
      </c>
      <c r="AY219" s="208" t="s">
        <v>160</v>
      </c>
    </row>
    <row r="220" spans="1:65" s="14" customFormat="1">
      <c r="B220" s="209"/>
      <c r="C220" s="210"/>
      <c r="D220" s="200" t="s">
        <v>172</v>
      </c>
      <c r="E220" s="211" t="s">
        <v>18</v>
      </c>
      <c r="F220" s="212" t="s">
        <v>3026</v>
      </c>
      <c r="G220" s="210"/>
      <c r="H220" s="213">
        <v>0.01</v>
      </c>
      <c r="I220" s="214"/>
      <c r="J220" s="210"/>
      <c r="K220" s="210"/>
      <c r="L220" s="215"/>
      <c r="M220" s="216"/>
      <c r="N220" s="217"/>
      <c r="O220" s="217"/>
      <c r="P220" s="217"/>
      <c r="Q220" s="217"/>
      <c r="R220" s="217"/>
      <c r="S220" s="217"/>
      <c r="T220" s="218"/>
      <c r="AT220" s="219" t="s">
        <v>172</v>
      </c>
      <c r="AU220" s="219" t="s">
        <v>81</v>
      </c>
      <c r="AV220" s="14" t="s">
        <v>81</v>
      </c>
      <c r="AW220" s="14" t="s">
        <v>34</v>
      </c>
      <c r="AX220" s="14" t="s">
        <v>72</v>
      </c>
      <c r="AY220" s="219" t="s">
        <v>160</v>
      </c>
    </row>
    <row r="221" spans="1:65" s="15" customFormat="1">
      <c r="B221" s="220"/>
      <c r="C221" s="221"/>
      <c r="D221" s="200" t="s">
        <v>172</v>
      </c>
      <c r="E221" s="222" t="s">
        <v>18</v>
      </c>
      <c r="F221" s="223" t="s">
        <v>175</v>
      </c>
      <c r="G221" s="221"/>
      <c r="H221" s="224">
        <v>0.01</v>
      </c>
      <c r="I221" s="225"/>
      <c r="J221" s="221"/>
      <c r="K221" s="221"/>
      <c r="L221" s="226"/>
      <c r="M221" s="227"/>
      <c r="N221" s="228"/>
      <c r="O221" s="228"/>
      <c r="P221" s="228"/>
      <c r="Q221" s="228"/>
      <c r="R221" s="228"/>
      <c r="S221" s="228"/>
      <c r="T221" s="229"/>
      <c r="AT221" s="230" t="s">
        <v>172</v>
      </c>
      <c r="AU221" s="230" t="s">
        <v>81</v>
      </c>
      <c r="AV221" s="15" t="s">
        <v>168</v>
      </c>
      <c r="AW221" s="15" t="s">
        <v>34</v>
      </c>
      <c r="AX221" s="15" t="s">
        <v>79</v>
      </c>
      <c r="AY221" s="230" t="s">
        <v>160</v>
      </c>
    </row>
    <row r="222" spans="1:65" s="12" customFormat="1" ht="22.8" customHeight="1">
      <c r="B222" s="165"/>
      <c r="C222" s="166"/>
      <c r="D222" s="167" t="s">
        <v>71</v>
      </c>
      <c r="E222" s="179" t="s">
        <v>168</v>
      </c>
      <c r="F222" s="179" t="s">
        <v>796</v>
      </c>
      <c r="G222" s="166"/>
      <c r="H222" s="166"/>
      <c r="I222" s="169"/>
      <c r="J222" s="180">
        <f>BK222</f>
        <v>0</v>
      </c>
      <c r="K222" s="166"/>
      <c r="L222" s="171"/>
      <c r="M222" s="172"/>
      <c r="N222" s="173"/>
      <c r="O222" s="173"/>
      <c r="P222" s="174">
        <f>SUM(P223:P227)</f>
        <v>0</v>
      </c>
      <c r="Q222" s="173"/>
      <c r="R222" s="174">
        <f>SUM(R223:R227)</f>
        <v>0</v>
      </c>
      <c r="S222" s="173"/>
      <c r="T222" s="175">
        <f>SUM(T223:T227)</f>
        <v>0</v>
      </c>
      <c r="AR222" s="176" t="s">
        <v>79</v>
      </c>
      <c r="AT222" s="177" t="s">
        <v>71</v>
      </c>
      <c r="AU222" s="177" t="s">
        <v>79</v>
      </c>
      <c r="AY222" s="176" t="s">
        <v>160</v>
      </c>
      <c r="BK222" s="178">
        <f>SUM(BK223:BK227)</f>
        <v>0</v>
      </c>
    </row>
    <row r="223" spans="1:65" s="2" customFormat="1" ht="14.4" customHeight="1">
      <c r="A223" s="37"/>
      <c r="B223" s="38"/>
      <c r="C223" s="181" t="s">
        <v>338</v>
      </c>
      <c r="D223" s="181" t="s">
        <v>163</v>
      </c>
      <c r="E223" s="182" t="s">
        <v>2172</v>
      </c>
      <c r="F223" s="183" t="s">
        <v>2173</v>
      </c>
      <c r="G223" s="184" t="s">
        <v>166</v>
      </c>
      <c r="H223" s="185">
        <v>4.2</v>
      </c>
      <c r="I223" s="186"/>
      <c r="J223" s="185">
        <f>ROUND(I223*H223,2)</f>
        <v>0</v>
      </c>
      <c r="K223" s="183" t="s">
        <v>167</v>
      </c>
      <c r="L223" s="42"/>
      <c r="M223" s="187" t="s">
        <v>18</v>
      </c>
      <c r="N223" s="188" t="s">
        <v>43</v>
      </c>
      <c r="O223" s="67"/>
      <c r="P223" s="189">
        <f>O223*H223</f>
        <v>0</v>
      </c>
      <c r="Q223" s="189">
        <v>0</v>
      </c>
      <c r="R223" s="189">
        <f>Q223*H223</f>
        <v>0</v>
      </c>
      <c r="S223" s="189">
        <v>0</v>
      </c>
      <c r="T223" s="190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91" t="s">
        <v>168</v>
      </c>
      <c r="AT223" s="191" t="s">
        <v>163</v>
      </c>
      <c r="AU223" s="191" t="s">
        <v>81</v>
      </c>
      <c r="AY223" s="20" t="s">
        <v>160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20" t="s">
        <v>79</v>
      </c>
      <c r="BK223" s="192">
        <f>ROUND(I223*H223,2)</f>
        <v>0</v>
      </c>
      <c r="BL223" s="20" t="s">
        <v>168</v>
      </c>
      <c r="BM223" s="191" t="s">
        <v>3027</v>
      </c>
    </row>
    <row r="224" spans="1:65" s="2" customFormat="1">
      <c r="A224" s="37"/>
      <c r="B224" s="38"/>
      <c r="C224" s="39"/>
      <c r="D224" s="193" t="s">
        <v>170</v>
      </c>
      <c r="E224" s="39"/>
      <c r="F224" s="194" t="s">
        <v>2175</v>
      </c>
      <c r="G224" s="39"/>
      <c r="H224" s="39"/>
      <c r="I224" s="195"/>
      <c r="J224" s="39"/>
      <c r="K224" s="39"/>
      <c r="L224" s="42"/>
      <c r="M224" s="196"/>
      <c r="N224" s="197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170</v>
      </c>
      <c r="AU224" s="20" t="s">
        <v>81</v>
      </c>
    </row>
    <row r="225" spans="1:65" s="13" customFormat="1">
      <c r="B225" s="198"/>
      <c r="C225" s="199"/>
      <c r="D225" s="200" t="s">
        <v>172</v>
      </c>
      <c r="E225" s="201" t="s">
        <v>18</v>
      </c>
      <c r="F225" s="202" t="s">
        <v>2974</v>
      </c>
      <c r="G225" s="199"/>
      <c r="H225" s="201" t="s">
        <v>18</v>
      </c>
      <c r="I225" s="203"/>
      <c r="J225" s="199"/>
      <c r="K225" s="199"/>
      <c r="L225" s="204"/>
      <c r="M225" s="205"/>
      <c r="N225" s="206"/>
      <c r="O225" s="206"/>
      <c r="P225" s="206"/>
      <c r="Q225" s="206"/>
      <c r="R225" s="206"/>
      <c r="S225" s="206"/>
      <c r="T225" s="207"/>
      <c r="AT225" s="208" t="s">
        <v>172</v>
      </c>
      <c r="AU225" s="208" t="s">
        <v>81</v>
      </c>
      <c r="AV225" s="13" t="s">
        <v>79</v>
      </c>
      <c r="AW225" s="13" t="s">
        <v>34</v>
      </c>
      <c r="AX225" s="13" t="s">
        <v>72</v>
      </c>
      <c r="AY225" s="208" t="s">
        <v>160</v>
      </c>
    </row>
    <row r="226" spans="1:65" s="14" customFormat="1">
      <c r="B226" s="209"/>
      <c r="C226" s="210"/>
      <c r="D226" s="200" t="s">
        <v>172</v>
      </c>
      <c r="E226" s="211" t="s">
        <v>18</v>
      </c>
      <c r="F226" s="212" t="s">
        <v>3028</v>
      </c>
      <c r="G226" s="210"/>
      <c r="H226" s="213">
        <v>4.2</v>
      </c>
      <c r="I226" s="214"/>
      <c r="J226" s="210"/>
      <c r="K226" s="210"/>
      <c r="L226" s="215"/>
      <c r="M226" s="216"/>
      <c r="N226" s="217"/>
      <c r="O226" s="217"/>
      <c r="P226" s="217"/>
      <c r="Q226" s="217"/>
      <c r="R226" s="217"/>
      <c r="S226" s="217"/>
      <c r="T226" s="218"/>
      <c r="AT226" s="219" t="s">
        <v>172</v>
      </c>
      <c r="AU226" s="219" t="s">
        <v>81</v>
      </c>
      <c r="AV226" s="14" t="s">
        <v>81</v>
      </c>
      <c r="AW226" s="14" t="s">
        <v>34</v>
      </c>
      <c r="AX226" s="14" t="s">
        <v>72</v>
      </c>
      <c r="AY226" s="219" t="s">
        <v>160</v>
      </c>
    </row>
    <row r="227" spans="1:65" s="15" customFormat="1">
      <c r="B227" s="220"/>
      <c r="C227" s="221"/>
      <c r="D227" s="200" t="s">
        <v>172</v>
      </c>
      <c r="E227" s="222" t="s">
        <v>18</v>
      </c>
      <c r="F227" s="223" t="s">
        <v>175</v>
      </c>
      <c r="G227" s="221"/>
      <c r="H227" s="224">
        <v>4.2</v>
      </c>
      <c r="I227" s="225"/>
      <c r="J227" s="221"/>
      <c r="K227" s="221"/>
      <c r="L227" s="226"/>
      <c r="M227" s="227"/>
      <c r="N227" s="228"/>
      <c r="O227" s="228"/>
      <c r="P227" s="228"/>
      <c r="Q227" s="228"/>
      <c r="R227" s="228"/>
      <c r="S227" s="228"/>
      <c r="T227" s="229"/>
      <c r="AT227" s="230" t="s">
        <v>172</v>
      </c>
      <c r="AU227" s="230" t="s">
        <v>81</v>
      </c>
      <c r="AV227" s="15" t="s">
        <v>168</v>
      </c>
      <c r="AW227" s="15" t="s">
        <v>34</v>
      </c>
      <c r="AX227" s="15" t="s">
        <v>79</v>
      </c>
      <c r="AY227" s="230" t="s">
        <v>160</v>
      </c>
    </row>
    <row r="228" spans="1:65" s="12" customFormat="1" ht="22.8" customHeight="1">
      <c r="B228" s="165"/>
      <c r="C228" s="166"/>
      <c r="D228" s="167" t="s">
        <v>71</v>
      </c>
      <c r="E228" s="179" t="s">
        <v>198</v>
      </c>
      <c r="F228" s="179" t="s">
        <v>2201</v>
      </c>
      <c r="G228" s="166"/>
      <c r="H228" s="166"/>
      <c r="I228" s="169"/>
      <c r="J228" s="180">
        <f>BK228</f>
        <v>0</v>
      </c>
      <c r="K228" s="166"/>
      <c r="L228" s="171"/>
      <c r="M228" s="172"/>
      <c r="N228" s="173"/>
      <c r="O228" s="173"/>
      <c r="P228" s="174">
        <f>SUM(P229:P240)</f>
        <v>0</v>
      </c>
      <c r="Q228" s="173"/>
      <c r="R228" s="174">
        <f>SUM(R229:R240)</f>
        <v>13.080000000000002</v>
      </c>
      <c r="S228" s="173"/>
      <c r="T228" s="175">
        <f>SUM(T229:T240)</f>
        <v>0</v>
      </c>
      <c r="AR228" s="176" t="s">
        <v>79</v>
      </c>
      <c r="AT228" s="177" t="s">
        <v>71</v>
      </c>
      <c r="AU228" s="177" t="s">
        <v>79</v>
      </c>
      <c r="AY228" s="176" t="s">
        <v>160</v>
      </c>
      <c r="BK228" s="178">
        <f>SUM(BK229:BK240)</f>
        <v>0</v>
      </c>
    </row>
    <row r="229" spans="1:65" s="2" customFormat="1" ht="19.8" customHeight="1">
      <c r="A229" s="37"/>
      <c r="B229" s="38"/>
      <c r="C229" s="181" t="s">
        <v>344</v>
      </c>
      <c r="D229" s="181" t="s">
        <v>163</v>
      </c>
      <c r="E229" s="182" t="s">
        <v>2214</v>
      </c>
      <c r="F229" s="183" t="s">
        <v>2215</v>
      </c>
      <c r="G229" s="184" t="s">
        <v>178</v>
      </c>
      <c r="H229" s="185">
        <v>30</v>
      </c>
      <c r="I229" s="186"/>
      <c r="J229" s="185">
        <f>ROUND(I229*H229,2)</f>
        <v>0</v>
      </c>
      <c r="K229" s="183" t="s">
        <v>167</v>
      </c>
      <c r="L229" s="42"/>
      <c r="M229" s="187" t="s">
        <v>18</v>
      </c>
      <c r="N229" s="188" t="s">
        <v>43</v>
      </c>
      <c r="O229" s="67"/>
      <c r="P229" s="189">
        <f>O229*H229</f>
        <v>0</v>
      </c>
      <c r="Q229" s="189">
        <v>0</v>
      </c>
      <c r="R229" s="189">
        <f>Q229*H229</f>
        <v>0</v>
      </c>
      <c r="S229" s="189">
        <v>0</v>
      </c>
      <c r="T229" s="190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191" t="s">
        <v>168</v>
      </c>
      <c r="AT229" s="191" t="s">
        <v>163</v>
      </c>
      <c r="AU229" s="191" t="s">
        <v>81</v>
      </c>
      <c r="AY229" s="20" t="s">
        <v>160</v>
      </c>
      <c r="BE229" s="192">
        <f>IF(N229="základní",J229,0)</f>
        <v>0</v>
      </c>
      <c r="BF229" s="192">
        <f>IF(N229="snížená",J229,0)</f>
        <v>0</v>
      </c>
      <c r="BG229" s="192">
        <f>IF(N229="zákl. přenesená",J229,0)</f>
        <v>0</v>
      </c>
      <c r="BH229" s="192">
        <f>IF(N229="sníž. přenesená",J229,0)</f>
        <v>0</v>
      </c>
      <c r="BI229" s="192">
        <f>IF(N229="nulová",J229,0)</f>
        <v>0</v>
      </c>
      <c r="BJ229" s="20" t="s">
        <v>79</v>
      </c>
      <c r="BK229" s="192">
        <f>ROUND(I229*H229,2)</f>
        <v>0</v>
      </c>
      <c r="BL229" s="20" t="s">
        <v>168</v>
      </c>
      <c r="BM229" s="191" t="s">
        <v>3029</v>
      </c>
    </row>
    <row r="230" spans="1:65" s="2" customFormat="1">
      <c r="A230" s="37"/>
      <c r="B230" s="38"/>
      <c r="C230" s="39"/>
      <c r="D230" s="193" t="s">
        <v>170</v>
      </c>
      <c r="E230" s="39"/>
      <c r="F230" s="194" t="s">
        <v>2217</v>
      </c>
      <c r="G230" s="39"/>
      <c r="H230" s="39"/>
      <c r="I230" s="195"/>
      <c r="J230" s="39"/>
      <c r="K230" s="39"/>
      <c r="L230" s="42"/>
      <c r="M230" s="196"/>
      <c r="N230" s="197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20" t="s">
        <v>170</v>
      </c>
      <c r="AU230" s="20" t="s">
        <v>81</v>
      </c>
    </row>
    <row r="231" spans="1:65" s="13" customFormat="1">
      <c r="B231" s="198"/>
      <c r="C231" s="199"/>
      <c r="D231" s="200" t="s">
        <v>172</v>
      </c>
      <c r="E231" s="201" t="s">
        <v>18</v>
      </c>
      <c r="F231" s="202" t="s">
        <v>2530</v>
      </c>
      <c r="G231" s="199"/>
      <c r="H231" s="201" t="s">
        <v>18</v>
      </c>
      <c r="I231" s="203"/>
      <c r="J231" s="199"/>
      <c r="K231" s="199"/>
      <c r="L231" s="204"/>
      <c r="M231" s="205"/>
      <c r="N231" s="206"/>
      <c r="O231" s="206"/>
      <c r="P231" s="206"/>
      <c r="Q231" s="206"/>
      <c r="R231" s="206"/>
      <c r="S231" s="206"/>
      <c r="T231" s="207"/>
      <c r="AT231" s="208" t="s">
        <v>172</v>
      </c>
      <c r="AU231" s="208" t="s">
        <v>81</v>
      </c>
      <c r="AV231" s="13" t="s">
        <v>79</v>
      </c>
      <c r="AW231" s="13" t="s">
        <v>34</v>
      </c>
      <c r="AX231" s="13" t="s">
        <v>72</v>
      </c>
      <c r="AY231" s="208" t="s">
        <v>160</v>
      </c>
    </row>
    <row r="232" spans="1:65" s="14" customFormat="1">
      <c r="B232" s="209"/>
      <c r="C232" s="210"/>
      <c r="D232" s="200" t="s">
        <v>172</v>
      </c>
      <c r="E232" s="211" t="s">
        <v>18</v>
      </c>
      <c r="F232" s="212" t="s">
        <v>2963</v>
      </c>
      <c r="G232" s="210"/>
      <c r="H232" s="213">
        <v>30</v>
      </c>
      <c r="I232" s="214"/>
      <c r="J232" s="210"/>
      <c r="K232" s="210"/>
      <c r="L232" s="215"/>
      <c r="M232" s="216"/>
      <c r="N232" s="217"/>
      <c r="O232" s="217"/>
      <c r="P232" s="217"/>
      <c r="Q232" s="217"/>
      <c r="R232" s="217"/>
      <c r="S232" s="217"/>
      <c r="T232" s="218"/>
      <c r="AT232" s="219" t="s">
        <v>172</v>
      </c>
      <c r="AU232" s="219" t="s">
        <v>81</v>
      </c>
      <c r="AV232" s="14" t="s">
        <v>81</v>
      </c>
      <c r="AW232" s="14" t="s">
        <v>34</v>
      </c>
      <c r="AX232" s="14" t="s">
        <v>72</v>
      </c>
      <c r="AY232" s="219" t="s">
        <v>160</v>
      </c>
    </row>
    <row r="233" spans="1:65" s="15" customFormat="1">
      <c r="B233" s="220"/>
      <c r="C233" s="221"/>
      <c r="D233" s="200" t="s">
        <v>172</v>
      </c>
      <c r="E233" s="222" t="s">
        <v>18</v>
      </c>
      <c r="F233" s="223" t="s">
        <v>175</v>
      </c>
      <c r="G233" s="221"/>
      <c r="H233" s="224">
        <v>30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AT233" s="230" t="s">
        <v>172</v>
      </c>
      <c r="AU233" s="230" t="s">
        <v>81</v>
      </c>
      <c r="AV233" s="15" t="s">
        <v>168</v>
      </c>
      <c r="AW233" s="15" t="s">
        <v>34</v>
      </c>
      <c r="AX233" s="15" t="s">
        <v>79</v>
      </c>
      <c r="AY233" s="230" t="s">
        <v>160</v>
      </c>
    </row>
    <row r="234" spans="1:65" s="2" customFormat="1" ht="22.2" customHeight="1">
      <c r="A234" s="37"/>
      <c r="B234" s="38"/>
      <c r="C234" s="181" t="s">
        <v>350</v>
      </c>
      <c r="D234" s="181" t="s">
        <v>163</v>
      </c>
      <c r="E234" s="182" t="s">
        <v>2202</v>
      </c>
      <c r="F234" s="183" t="s">
        <v>2203</v>
      </c>
      <c r="G234" s="184" t="s">
        <v>178</v>
      </c>
      <c r="H234" s="185">
        <v>30</v>
      </c>
      <c r="I234" s="186"/>
      <c r="J234" s="185">
        <f>ROUND(I234*H234,2)</f>
        <v>0</v>
      </c>
      <c r="K234" s="183" t="s">
        <v>167</v>
      </c>
      <c r="L234" s="42"/>
      <c r="M234" s="187" t="s">
        <v>18</v>
      </c>
      <c r="N234" s="188" t="s">
        <v>43</v>
      </c>
      <c r="O234" s="67"/>
      <c r="P234" s="189">
        <f>O234*H234</f>
        <v>0</v>
      </c>
      <c r="Q234" s="189">
        <v>8.3500000000000005E-2</v>
      </c>
      <c r="R234" s="189">
        <f>Q234*H234</f>
        <v>2.5050000000000003</v>
      </c>
      <c r="S234" s="189">
        <v>0</v>
      </c>
      <c r="T234" s="190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91" t="s">
        <v>168</v>
      </c>
      <c r="AT234" s="191" t="s">
        <v>163</v>
      </c>
      <c r="AU234" s="191" t="s">
        <v>81</v>
      </c>
      <c r="AY234" s="20" t="s">
        <v>160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20" t="s">
        <v>79</v>
      </c>
      <c r="BK234" s="192">
        <f>ROUND(I234*H234,2)</f>
        <v>0</v>
      </c>
      <c r="BL234" s="20" t="s">
        <v>168</v>
      </c>
      <c r="BM234" s="191" t="s">
        <v>3030</v>
      </c>
    </row>
    <row r="235" spans="1:65" s="2" customFormat="1">
      <c r="A235" s="37"/>
      <c r="B235" s="38"/>
      <c r="C235" s="39"/>
      <c r="D235" s="193" t="s">
        <v>170</v>
      </c>
      <c r="E235" s="39"/>
      <c r="F235" s="194" t="s">
        <v>2205</v>
      </c>
      <c r="G235" s="39"/>
      <c r="H235" s="39"/>
      <c r="I235" s="195"/>
      <c r="J235" s="39"/>
      <c r="K235" s="39"/>
      <c r="L235" s="42"/>
      <c r="M235" s="196"/>
      <c r="N235" s="197"/>
      <c r="O235" s="67"/>
      <c r="P235" s="67"/>
      <c r="Q235" s="67"/>
      <c r="R235" s="67"/>
      <c r="S235" s="67"/>
      <c r="T235" s="68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20" t="s">
        <v>170</v>
      </c>
      <c r="AU235" s="20" t="s">
        <v>81</v>
      </c>
    </row>
    <row r="236" spans="1:65" s="13" customFormat="1">
      <c r="B236" s="198"/>
      <c r="C236" s="199"/>
      <c r="D236" s="200" t="s">
        <v>172</v>
      </c>
      <c r="E236" s="201" t="s">
        <v>18</v>
      </c>
      <c r="F236" s="202" t="s">
        <v>2530</v>
      </c>
      <c r="G236" s="199"/>
      <c r="H236" s="201" t="s">
        <v>18</v>
      </c>
      <c r="I236" s="203"/>
      <c r="J236" s="199"/>
      <c r="K236" s="199"/>
      <c r="L236" s="204"/>
      <c r="M236" s="205"/>
      <c r="N236" s="206"/>
      <c r="O236" s="206"/>
      <c r="P236" s="206"/>
      <c r="Q236" s="206"/>
      <c r="R236" s="206"/>
      <c r="S236" s="206"/>
      <c r="T236" s="207"/>
      <c r="AT236" s="208" t="s">
        <v>172</v>
      </c>
      <c r="AU236" s="208" t="s">
        <v>81</v>
      </c>
      <c r="AV236" s="13" t="s">
        <v>79</v>
      </c>
      <c r="AW236" s="13" t="s">
        <v>34</v>
      </c>
      <c r="AX236" s="13" t="s">
        <v>72</v>
      </c>
      <c r="AY236" s="208" t="s">
        <v>160</v>
      </c>
    </row>
    <row r="237" spans="1:65" s="14" customFormat="1">
      <c r="B237" s="209"/>
      <c r="C237" s="210"/>
      <c r="D237" s="200" t="s">
        <v>172</v>
      </c>
      <c r="E237" s="211" t="s">
        <v>18</v>
      </c>
      <c r="F237" s="212" t="s">
        <v>2963</v>
      </c>
      <c r="G237" s="210"/>
      <c r="H237" s="213">
        <v>30</v>
      </c>
      <c r="I237" s="214"/>
      <c r="J237" s="210"/>
      <c r="K237" s="210"/>
      <c r="L237" s="215"/>
      <c r="M237" s="216"/>
      <c r="N237" s="217"/>
      <c r="O237" s="217"/>
      <c r="P237" s="217"/>
      <c r="Q237" s="217"/>
      <c r="R237" s="217"/>
      <c r="S237" s="217"/>
      <c r="T237" s="218"/>
      <c r="AT237" s="219" t="s">
        <v>172</v>
      </c>
      <c r="AU237" s="219" t="s">
        <v>81</v>
      </c>
      <c r="AV237" s="14" t="s">
        <v>81</v>
      </c>
      <c r="AW237" s="14" t="s">
        <v>34</v>
      </c>
      <c r="AX237" s="14" t="s">
        <v>72</v>
      </c>
      <c r="AY237" s="219" t="s">
        <v>160</v>
      </c>
    </row>
    <row r="238" spans="1:65" s="15" customFormat="1">
      <c r="B238" s="220"/>
      <c r="C238" s="221"/>
      <c r="D238" s="200" t="s">
        <v>172</v>
      </c>
      <c r="E238" s="222" t="s">
        <v>18</v>
      </c>
      <c r="F238" s="223" t="s">
        <v>175</v>
      </c>
      <c r="G238" s="221"/>
      <c r="H238" s="224">
        <v>30</v>
      </c>
      <c r="I238" s="225"/>
      <c r="J238" s="221"/>
      <c r="K238" s="221"/>
      <c r="L238" s="226"/>
      <c r="M238" s="227"/>
      <c r="N238" s="228"/>
      <c r="O238" s="228"/>
      <c r="P238" s="228"/>
      <c r="Q238" s="228"/>
      <c r="R238" s="228"/>
      <c r="S238" s="228"/>
      <c r="T238" s="229"/>
      <c r="AT238" s="230" t="s">
        <v>172</v>
      </c>
      <c r="AU238" s="230" t="s">
        <v>81</v>
      </c>
      <c r="AV238" s="15" t="s">
        <v>168</v>
      </c>
      <c r="AW238" s="15" t="s">
        <v>34</v>
      </c>
      <c r="AX238" s="15" t="s">
        <v>79</v>
      </c>
      <c r="AY238" s="230" t="s">
        <v>160</v>
      </c>
    </row>
    <row r="239" spans="1:65" s="2" customFormat="1" ht="14.4" customHeight="1">
      <c r="A239" s="37"/>
      <c r="B239" s="38"/>
      <c r="C239" s="245" t="s">
        <v>356</v>
      </c>
      <c r="D239" s="245" t="s">
        <v>674</v>
      </c>
      <c r="E239" s="246" t="s">
        <v>3031</v>
      </c>
      <c r="F239" s="247" t="s">
        <v>3032</v>
      </c>
      <c r="G239" s="248" t="s">
        <v>439</v>
      </c>
      <c r="H239" s="249">
        <v>5</v>
      </c>
      <c r="I239" s="250"/>
      <c r="J239" s="249">
        <f>ROUND(I239*H239,2)</f>
        <v>0</v>
      </c>
      <c r="K239" s="247" t="s">
        <v>167</v>
      </c>
      <c r="L239" s="251"/>
      <c r="M239" s="252" t="s">
        <v>18</v>
      </c>
      <c r="N239" s="253" t="s">
        <v>43</v>
      </c>
      <c r="O239" s="67"/>
      <c r="P239" s="189">
        <f>O239*H239</f>
        <v>0</v>
      </c>
      <c r="Q239" s="189">
        <v>2.1150000000000002</v>
      </c>
      <c r="R239" s="189">
        <f>Q239*H239</f>
        <v>10.575000000000001</v>
      </c>
      <c r="S239" s="189">
        <v>0</v>
      </c>
      <c r="T239" s="190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91" t="s">
        <v>220</v>
      </c>
      <c r="AT239" s="191" t="s">
        <v>674</v>
      </c>
      <c r="AU239" s="191" t="s">
        <v>81</v>
      </c>
      <c r="AY239" s="20" t="s">
        <v>160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20" t="s">
        <v>79</v>
      </c>
      <c r="BK239" s="192">
        <f>ROUND(I239*H239,2)</f>
        <v>0</v>
      </c>
      <c r="BL239" s="20" t="s">
        <v>168</v>
      </c>
      <c r="BM239" s="191" t="s">
        <v>3033</v>
      </c>
    </row>
    <row r="240" spans="1:65" s="14" customFormat="1">
      <c r="B240" s="209"/>
      <c r="C240" s="210"/>
      <c r="D240" s="200" t="s">
        <v>172</v>
      </c>
      <c r="E240" s="211" t="s">
        <v>18</v>
      </c>
      <c r="F240" s="212" t="s">
        <v>1639</v>
      </c>
      <c r="G240" s="210"/>
      <c r="H240" s="213">
        <v>5</v>
      </c>
      <c r="I240" s="214"/>
      <c r="J240" s="210"/>
      <c r="K240" s="210"/>
      <c r="L240" s="215"/>
      <c r="M240" s="216"/>
      <c r="N240" s="217"/>
      <c r="O240" s="217"/>
      <c r="P240" s="217"/>
      <c r="Q240" s="217"/>
      <c r="R240" s="217"/>
      <c r="S240" s="217"/>
      <c r="T240" s="218"/>
      <c r="AT240" s="219" t="s">
        <v>172</v>
      </c>
      <c r="AU240" s="219" t="s">
        <v>81</v>
      </c>
      <c r="AV240" s="14" t="s">
        <v>81</v>
      </c>
      <c r="AW240" s="14" t="s">
        <v>34</v>
      </c>
      <c r="AX240" s="14" t="s">
        <v>79</v>
      </c>
      <c r="AY240" s="219" t="s">
        <v>160</v>
      </c>
    </row>
    <row r="241" spans="1:65" s="12" customFormat="1" ht="22.8" customHeight="1">
      <c r="B241" s="165"/>
      <c r="C241" s="166"/>
      <c r="D241" s="167" t="s">
        <v>71</v>
      </c>
      <c r="E241" s="179" t="s">
        <v>220</v>
      </c>
      <c r="F241" s="179" t="s">
        <v>1004</v>
      </c>
      <c r="G241" s="166"/>
      <c r="H241" s="166"/>
      <c r="I241" s="169"/>
      <c r="J241" s="180">
        <f>BK241</f>
        <v>0</v>
      </c>
      <c r="K241" s="166"/>
      <c r="L241" s="171"/>
      <c r="M241" s="172"/>
      <c r="N241" s="173"/>
      <c r="O241" s="173"/>
      <c r="P241" s="174">
        <f>SUM(P242:P265)</f>
        <v>0</v>
      </c>
      <c r="Q241" s="173"/>
      <c r="R241" s="174">
        <f>SUM(R242:R265)</f>
        <v>1.9119060999999999</v>
      </c>
      <c r="S241" s="173"/>
      <c r="T241" s="175">
        <f>SUM(T242:T265)</f>
        <v>0.105</v>
      </c>
      <c r="AR241" s="176" t="s">
        <v>79</v>
      </c>
      <c r="AT241" s="177" t="s">
        <v>71</v>
      </c>
      <c r="AU241" s="177" t="s">
        <v>79</v>
      </c>
      <c r="AY241" s="176" t="s">
        <v>160</v>
      </c>
      <c r="BK241" s="178">
        <f>SUM(BK242:BK265)</f>
        <v>0</v>
      </c>
    </row>
    <row r="242" spans="1:65" s="2" customFormat="1" ht="14.4" customHeight="1">
      <c r="A242" s="37"/>
      <c r="B242" s="38"/>
      <c r="C242" s="181" t="s">
        <v>362</v>
      </c>
      <c r="D242" s="181" t="s">
        <v>163</v>
      </c>
      <c r="E242" s="182" t="s">
        <v>3034</v>
      </c>
      <c r="F242" s="183" t="s">
        <v>3035</v>
      </c>
      <c r="G242" s="184" t="s">
        <v>241</v>
      </c>
      <c r="H242" s="185">
        <v>42</v>
      </c>
      <c r="I242" s="186"/>
      <c r="J242" s="185">
        <f>ROUND(I242*H242,2)</f>
        <v>0</v>
      </c>
      <c r="K242" s="183" t="s">
        <v>167</v>
      </c>
      <c r="L242" s="42"/>
      <c r="M242" s="187" t="s">
        <v>18</v>
      </c>
      <c r="N242" s="188" t="s">
        <v>43</v>
      </c>
      <c r="O242" s="67"/>
      <c r="P242" s="189">
        <f>O242*H242</f>
        <v>0</v>
      </c>
      <c r="Q242" s="189">
        <v>0</v>
      </c>
      <c r="R242" s="189">
        <f>Q242*H242</f>
        <v>0</v>
      </c>
      <c r="S242" s="189">
        <v>2.5000000000000001E-3</v>
      </c>
      <c r="T242" s="190">
        <f>S242*H242</f>
        <v>0.105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91" t="s">
        <v>168</v>
      </c>
      <c r="AT242" s="191" t="s">
        <v>163</v>
      </c>
      <c r="AU242" s="191" t="s">
        <v>81</v>
      </c>
      <c r="AY242" s="20" t="s">
        <v>160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20" t="s">
        <v>79</v>
      </c>
      <c r="BK242" s="192">
        <f>ROUND(I242*H242,2)</f>
        <v>0</v>
      </c>
      <c r="BL242" s="20" t="s">
        <v>168</v>
      </c>
      <c r="BM242" s="191" t="s">
        <v>3036</v>
      </c>
    </row>
    <row r="243" spans="1:65" s="2" customFormat="1">
      <c r="A243" s="37"/>
      <c r="B243" s="38"/>
      <c r="C243" s="39"/>
      <c r="D243" s="193" t="s">
        <v>170</v>
      </c>
      <c r="E243" s="39"/>
      <c r="F243" s="194" t="s">
        <v>3037</v>
      </c>
      <c r="G243" s="39"/>
      <c r="H243" s="39"/>
      <c r="I243" s="195"/>
      <c r="J243" s="39"/>
      <c r="K243" s="39"/>
      <c r="L243" s="42"/>
      <c r="M243" s="196"/>
      <c r="N243" s="197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170</v>
      </c>
      <c r="AU243" s="20" t="s">
        <v>81</v>
      </c>
    </row>
    <row r="244" spans="1:65" s="14" customFormat="1">
      <c r="B244" s="209"/>
      <c r="C244" s="210"/>
      <c r="D244" s="200" t="s">
        <v>172</v>
      </c>
      <c r="E244" s="211" t="s">
        <v>18</v>
      </c>
      <c r="F244" s="212" t="s">
        <v>3038</v>
      </c>
      <c r="G244" s="210"/>
      <c r="H244" s="213">
        <v>42</v>
      </c>
      <c r="I244" s="214"/>
      <c r="J244" s="210"/>
      <c r="K244" s="210"/>
      <c r="L244" s="215"/>
      <c r="M244" s="216"/>
      <c r="N244" s="217"/>
      <c r="O244" s="217"/>
      <c r="P244" s="217"/>
      <c r="Q244" s="217"/>
      <c r="R244" s="217"/>
      <c r="S244" s="217"/>
      <c r="T244" s="218"/>
      <c r="AT244" s="219" t="s">
        <v>172</v>
      </c>
      <c r="AU244" s="219" t="s">
        <v>81</v>
      </c>
      <c r="AV244" s="14" t="s">
        <v>81</v>
      </c>
      <c r="AW244" s="14" t="s">
        <v>34</v>
      </c>
      <c r="AX244" s="14" t="s">
        <v>79</v>
      </c>
      <c r="AY244" s="219" t="s">
        <v>160</v>
      </c>
    </row>
    <row r="245" spans="1:65" s="2" customFormat="1" ht="22.2" customHeight="1">
      <c r="A245" s="37"/>
      <c r="B245" s="38"/>
      <c r="C245" s="181" t="s">
        <v>372</v>
      </c>
      <c r="D245" s="181" t="s">
        <v>163</v>
      </c>
      <c r="E245" s="182" t="s">
        <v>3039</v>
      </c>
      <c r="F245" s="183" t="s">
        <v>3040</v>
      </c>
      <c r="G245" s="184" t="s">
        <v>241</v>
      </c>
      <c r="H245" s="185">
        <v>42</v>
      </c>
      <c r="I245" s="186"/>
      <c r="J245" s="185">
        <f>ROUND(I245*H245,2)</f>
        <v>0</v>
      </c>
      <c r="K245" s="183" t="s">
        <v>18</v>
      </c>
      <c r="L245" s="42"/>
      <c r="M245" s="187" t="s">
        <v>18</v>
      </c>
      <c r="N245" s="188" t="s">
        <v>43</v>
      </c>
      <c r="O245" s="67"/>
      <c r="P245" s="189">
        <f>O245*H245</f>
        <v>0</v>
      </c>
      <c r="Q245" s="189">
        <v>0</v>
      </c>
      <c r="R245" s="189">
        <f>Q245*H245</f>
        <v>0</v>
      </c>
      <c r="S245" s="189">
        <v>0</v>
      </c>
      <c r="T245" s="190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91" t="s">
        <v>168</v>
      </c>
      <c r="AT245" s="191" t="s">
        <v>163</v>
      </c>
      <c r="AU245" s="191" t="s">
        <v>81</v>
      </c>
      <c r="AY245" s="20" t="s">
        <v>160</v>
      </c>
      <c r="BE245" s="192">
        <f>IF(N245="základní",J245,0)</f>
        <v>0</v>
      </c>
      <c r="BF245" s="192">
        <f>IF(N245="snížená",J245,0)</f>
        <v>0</v>
      </c>
      <c r="BG245" s="192">
        <f>IF(N245="zákl. přenesená",J245,0)</f>
        <v>0</v>
      </c>
      <c r="BH245" s="192">
        <f>IF(N245="sníž. přenesená",J245,0)</f>
        <v>0</v>
      </c>
      <c r="BI245" s="192">
        <f>IF(N245="nulová",J245,0)</f>
        <v>0</v>
      </c>
      <c r="BJ245" s="20" t="s">
        <v>79</v>
      </c>
      <c r="BK245" s="192">
        <f>ROUND(I245*H245,2)</f>
        <v>0</v>
      </c>
      <c r="BL245" s="20" t="s">
        <v>168</v>
      </c>
      <c r="BM245" s="191" t="s">
        <v>3041</v>
      </c>
    </row>
    <row r="246" spans="1:65" s="13" customFormat="1">
      <c r="B246" s="198"/>
      <c r="C246" s="199"/>
      <c r="D246" s="200" t="s">
        <v>172</v>
      </c>
      <c r="E246" s="201" t="s">
        <v>18</v>
      </c>
      <c r="F246" s="202" t="s">
        <v>2530</v>
      </c>
      <c r="G246" s="199"/>
      <c r="H246" s="201" t="s">
        <v>18</v>
      </c>
      <c r="I246" s="203"/>
      <c r="J246" s="199"/>
      <c r="K246" s="199"/>
      <c r="L246" s="204"/>
      <c r="M246" s="205"/>
      <c r="N246" s="206"/>
      <c r="O246" s="206"/>
      <c r="P246" s="206"/>
      <c r="Q246" s="206"/>
      <c r="R246" s="206"/>
      <c r="S246" s="206"/>
      <c r="T246" s="207"/>
      <c r="AT246" s="208" t="s">
        <v>172</v>
      </c>
      <c r="AU246" s="208" t="s">
        <v>81</v>
      </c>
      <c r="AV246" s="13" t="s">
        <v>79</v>
      </c>
      <c r="AW246" s="13" t="s">
        <v>34</v>
      </c>
      <c r="AX246" s="13" t="s">
        <v>72</v>
      </c>
      <c r="AY246" s="208" t="s">
        <v>160</v>
      </c>
    </row>
    <row r="247" spans="1:65" s="14" customFormat="1">
      <c r="B247" s="209"/>
      <c r="C247" s="210"/>
      <c r="D247" s="200" t="s">
        <v>172</v>
      </c>
      <c r="E247" s="211" t="s">
        <v>18</v>
      </c>
      <c r="F247" s="212" t="s">
        <v>3042</v>
      </c>
      <c r="G247" s="210"/>
      <c r="H247" s="213">
        <v>17</v>
      </c>
      <c r="I247" s="214"/>
      <c r="J247" s="210"/>
      <c r="K247" s="210"/>
      <c r="L247" s="215"/>
      <c r="M247" s="216"/>
      <c r="N247" s="217"/>
      <c r="O247" s="217"/>
      <c r="P247" s="217"/>
      <c r="Q247" s="217"/>
      <c r="R247" s="217"/>
      <c r="S247" s="217"/>
      <c r="T247" s="218"/>
      <c r="AT247" s="219" t="s">
        <v>172</v>
      </c>
      <c r="AU247" s="219" t="s">
        <v>81</v>
      </c>
      <c r="AV247" s="14" t="s">
        <v>81</v>
      </c>
      <c r="AW247" s="14" t="s">
        <v>34</v>
      </c>
      <c r="AX247" s="14" t="s">
        <v>72</v>
      </c>
      <c r="AY247" s="219" t="s">
        <v>160</v>
      </c>
    </row>
    <row r="248" spans="1:65" s="14" customFormat="1">
      <c r="B248" s="209"/>
      <c r="C248" s="210"/>
      <c r="D248" s="200" t="s">
        <v>172</v>
      </c>
      <c r="E248" s="211" t="s">
        <v>18</v>
      </c>
      <c r="F248" s="212" t="s">
        <v>3043</v>
      </c>
      <c r="G248" s="210"/>
      <c r="H248" s="213">
        <v>25</v>
      </c>
      <c r="I248" s="214"/>
      <c r="J248" s="210"/>
      <c r="K248" s="210"/>
      <c r="L248" s="215"/>
      <c r="M248" s="216"/>
      <c r="N248" s="217"/>
      <c r="O248" s="217"/>
      <c r="P248" s="217"/>
      <c r="Q248" s="217"/>
      <c r="R248" s="217"/>
      <c r="S248" s="217"/>
      <c r="T248" s="218"/>
      <c r="AT248" s="219" t="s">
        <v>172</v>
      </c>
      <c r="AU248" s="219" t="s">
        <v>81</v>
      </c>
      <c r="AV248" s="14" t="s">
        <v>81</v>
      </c>
      <c r="AW248" s="14" t="s">
        <v>34</v>
      </c>
      <c r="AX248" s="14" t="s">
        <v>72</v>
      </c>
      <c r="AY248" s="219" t="s">
        <v>160</v>
      </c>
    </row>
    <row r="249" spans="1:65" s="15" customFormat="1">
      <c r="B249" s="220"/>
      <c r="C249" s="221"/>
      <c r="D249" s="200" t="s">
        <v>172</v>
      </c>
      <c r="E249" s="222" t="s">
        <v>18</v>
      </c>
      <c r="F249" s="223" t="s">
        <v>175</v>
      </c>
      <c r="G249" s="221"/>
      <c r="H249" s="224">
        <v>42</v>
      </c>
      <c r="I249" s="225"/>
      <c r="J249" s="221"/>
      <c r="K249" s="221"/>
      <c r="L249" s="226"/>
      <c r="M249" s="227"/>
      <c r="N249" s="228"/>
      <c r="O249" s="228"/>
      <c r="P249" s="228"/>
      <c r="Q249" s="228"/>
      <c r="R249" s="228"/>
      <c r="S249" s="228"/>
      <c r="T249" s="229"/>
      <c r="AT249" s="230" t="s">
        <v>172</v>
      </c>
      <c r="AU249" s="230" t="s">
        <v>81</v>
      </c>
      <c r="AV249" s="15" t="s">
        <v>168</v>
      </c>
      <c r="AW249" s="15" t="s">
        <v>34</v>
      </c>
      <c r="AX249" s="15" t="s">
        <v>79</v>
      </c>
      <c r="AY249" s="230" t="s">
        <v>160</v>
      </c>
    </row>
    <row r="250" spans="1:65" s="2" customFormat="1" ht="22.2" customHeight="1">
      <c r="A250" s="37"/>
      <c r="B250" s="38"/>
      <c r="C250" s="245" t="s">
        <v>385</v>
      </c>
      <c r="D250" s="245" t="s">
        <v>674</v>
      </c>
      <c r="E250" s="246" t="s">
        <v>3044</v>
      </c>
      <c r="F250" s="247" t="s">
        <v>3045</v>
      </c>
      <c r="G250" s="248" t="s">
        <v>241</v>
      </c>
      <c r="H250" s="249">
        <v>42.63</v>
      </c>
      <c r="I250" s="250"/>
      <c r="J250" s="249">
        <f>ROUND(I250*H250,2)</f>
        <v>0</v>
      </c>
      <c r="K250" s="247" t="s">
        <v>18</v>
      </c>
      <c r="L250" s="251"/>
      <c r="M250" s="252" t="s">
        <v>18</v>
      </c>
      <c r="N250" s="253" t="s">
        <v>43</v>
      </c>
      <c r="O250" s="67"/>
      <c r="P250" s="189">
        <f>O250*H250</f>
        <v>0</v>
      </c>
      <c r="Q250" s="189">
        <v>1.47E-3</v>
      </c>
      <c r="R250" s="189">
        <f>Q250*H250</f>
        <v>6.2666100000000002E-2</v>
      </c>
      <c r="S250" s="189">
        <v>0</v>
      </c>
      <c r="T250" s="190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91" t="s">
        <v>220</v>
      </c>
      <c r="AT250" s="191" t="s">
        <v>674</v>
      </c>
      <c r="AU250" s="191" t="s">
        <v>81</v>
      </c>
      <c r="AY250" s="20" t="s">
        <v>160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20" t="s">
        <v>79</v>
      </c>
      <c r="BK250" s="192">
        <f>ROUND(I250*H250,2)</f>
        <v>0</v>
      </c>
      <c r="BL250" s="20" t="s">
        <v>168</v>
      </c>
      <c r="BM250" s="191" t="s">
        <v>3046</v>
      </c>
    </row>
    <row r="251" spans="1:65" s="14" customFormat="1">
      <c r="B251" s="209"/>
      <c r="C251" s="210"/>
      <c r="D251" s="200" t="s">
        <v>172</v>
      </c>
      <c r="E251" s="211" t="s">
        <v>18</v>
      </c>
      <c r="F251" s="212" t="s">
        <v>3047</v>
      </c>
      <c r="G251" s="210"/>
      <c r="H251" s="213">
        <v>42.63</v>
      </c>
      <c r="I251" s="214"/>
      <c r="J251" s="210"/>
      <c r="K251" s="210"/>
      <c r="L251" s="215"/>
      <c r="M251" s="216"/>
      <c r="N251" s="217"/>
      <c r="O251" s="217"/>
      <c r="P251" s="217"/>
      <c r="Q251" s="217"/>
      <c r="R251" s="217"/>
      <c r="S251" s="217"/>
      <c r="T251" s="218"/>
      <c r="AT251" s="219" t="s">
        <v>172</v>
      </c>
      <c r="AU251" s="219" t="s">
        <v>81</v>
      </c>
      <c r="AV251" s="14" t="s">
        <v>81</v>
      </c>
      <c r="AW251" s="14" t="s">
        <v>34</v>
      </c>
      <c r="AX251" s="14" t="s">
        <v>72</v>
      </c>
      <c r="AY251" s="219" t="s">
        <v>160</v>
      </c>
    </row>
    <row r="252" spans="1:65" s="15" customFormat="1">
      <c r="B252" s="220"/>
      <c r="C252" s="221"/>
      <c r="D252" s="200" t="s">
        <v>172</v>
      </c>
      <c r="E252" s="222" t="s">
        <v>18</v>
      </c>
      <c r="F252" s="223" t="s">
        <v>175</v>
      </c>
      <c r="G252" s="221"/>
      <c r="H252" s="224">
        <v>42.63</v>
      </c>
      <c r="I252" s="225"/>
      <c r="J252" s="221"/>
      <c r="K252" s="221"/>
      <c r="L252" s="226"/>
      <c r="M252" s="227"/>
      <c r="N252" s="228"/>
      <c r="O252" s="228"/>
      <c r="P252" s="228"/>
      <c r="Q252" s="228"/>
      <c r="R252" s="228"/>
      <c r="S252" s="228"/>
      <c r="T252" s="229"/>
      <c r="AT252" s="230" t="s">
        <v>172</v>
      </c>
      <c r="AU252" s="230" t="s">
        <v>81</v>
      </c>
      <c r="AV252" s="15" t="s">
        <v>168</v>
      </c>
      <c r="AW252" s="15" t="s">
        <v>34</v>
      </c>
      <c r="AX252" s="15" t="s">
        <v>79</v>
      </c>
      <c r="AY252" s="230" t="s">
        <v>160</v>
      </c>
    </row>
    <row r="253" spans="1:65" s="2" customFormat="1" ht="14.4" customHeight="1">
      <c r="A253" s="37"/>
      <c r="B253" s="38"/>
      <c r="C253" s="181" t="s">
        <v>400</v>
      </c>
      <c r="D253" s="181" t="s">
        <v>163</v>
      </c>
      <c r="E253" s="182" t="s">
        <v>3048</v>
      </c>
      <c r="F253" s="183" t="s">
        <v>3049</v>
      </c>
      <c r="G253" s="184" t="s">
        <v>241</v>
      </c>
      <c r="H253" s="185">
        <v>42</v>
      </c>
      <c r="I253" s="186"/>
      <c r="J253" s="185">
        <f>ROUND(I253*H253,2)</f>
        <v>0</v>
      </c>
      <c r="K253" s="183" t="s">
        <v>167</v>
      </c>
      <c r="L253" s="42"/>
      <c r="M253" s="187" t="s">
        <v>18</v>
      </c>
      <c r="N253" s="188" t="s">
        <v>43</v>
      </c>
      <c r="O253" s="67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91" t="s">
        <v>168</v>
      </c>
      <c r="AT253" s="191" t="s">
        <v>163</v>
      </c>
      <c r="AU253" s="191" t="s">
        <v>81</v>
      </c>
      <c r="AY253" s="20" t="s">
        <v>160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20" t="s">
        <v>79</v>
      </c>
      <c r="BK253" s="192">
        <f>ROUND(I253*H253,2)</f>
        <v>0</v>
      </c>
      <c r="BL253" s="20" t="s">
        <v>168</v>
      </c>
      <c r="BM253" s="191" t="s">
        <v>3050</v>
      </c>
    </row>
    <row r="254" spans="1:65" s="2" customFormat="1">
      <c r="A254" s="37"/>
      <c r="B254" s="38"/>
      <c r="C254" s="39"/>
      <c r="D254" s="193" t="s">
        <v>170</v>
      </c>
      <c r="E254" s="39"/>
      <c r="F254" s="194" t="s">
        <v>3051</v>
      </c>
      <c r="G254" s="39"/>
      <c r="H254" s="39"/>
      <c r="I254" s="195"/>
      <c r="J254" s="39"/>
      <c r="K254" s="39"/>
      <c r="L254" s="42"/>
      <c r="M254" s="196"/>
      <c r="N254" s="197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20" t="s">
        <v>170</v>
      </c>
      <c r="AU254" s="20" t="s">
        <v>81</v>
      </c>
    </row>
    <row r="255" spans="1:65" s="14" customFormat="1">
      <c r="B255" s="209"/>
      <c r="C255" s="210"/>
      <c r="D255" s="200" t="s">
        <v>172</v>
      </c>
      <c r="E255" s="211" t="s">
        <v>18</v>
      </c>
      <c r="F255" s="212" t="s">
        <v>3052</v>
      </c>
      <c r="G255" s="210"/>
      <c r="H255" s="213">
        <v>42</v>
      </c>
      <c r="I255" s="214"/>
      <c r="J255" s="210"/>
      <c r="K255" s="210"/>
      <c r="L255" s="215"/>
      <c r="M255" s="216"/>
      <c r="N255" s="217"/>
      <c r="O255" s="217"/>
      <c r="P255" s="217"/>
      <c r="Q255" s="217"/>
      <c r="R255" s="217"/>
      <c r="S255" s="217"/>
      <c r="T255" s="218"/>
      <c r="AT255" s="219" t="s">
        <v>172</v>
      </c>
      <c r="AU255" s="219" t="s">
        <v>81</v>
      </c>
      <c r="AV255" s="14" t="s">
        <v>81</v>
      </c>
      <c r="AW255" s="14" t="s">
        <v>34</v>
      </c>
      <c r="AX255" s="14" t="s">
        <v>79</v>
      </c>
      <c r="AY255" s="219" t="s">
        <v>160</v>
      </c>
    </row>
    <row r="256" spans="1:65" s="2" customFormat="1" ht="14.4" customHeight="1">
      <c r="A256" s="37"/>
      <c r="B256" s="38"/>
      <c r="C256" s="181" t="s">
        <v>409</v>
      </c>
      <c r="D256" s="181" t="s">
        <v>163</v>
      </c>
      <c r="E256" s="182" t="s">
        <v>2483</v>
      </c>
      <c r="F256" s="183" t="s">
        <v>2484</v>
      </c>
      <c r="G256" s="184" t="s">
        <v>241</v>
      </c>
      <c r="H256" s="185">
        <v>42</v>
      </c>
      <c r="I256" s="186"/>
      <c r="J256" s="185">
        <f>ROUND(I256*H256,2)</f>
        <v>0</v>
      </c>
      <c r="K256" s="183" t="s">
        <v>167</v>
      </c>
      <c r="L256" s="42"/>
      <c r="M256" s="187" t="s">
        <v>18</v>
      </c>
      <c r="N256" s="188" t="s">
        <v>43</v>
      </c>
      <c r="O256" s="67"/>
      <c r="P256" s="189">
        <f>O256*H256</f>
        <v>0</v>
      </c>
      <c r="Q256" s="189">
        <v>0</v>
      </c>
      <c r="R256" s="189">
        <f>Q256*H256</f>
        <v>0</v>
      </c>
      <c r="S256" s="189">
        <v>0</v>
      </c>
      <c r="T256" s="190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91" t="s">
        <v>168</v>
      </c>
      <c r="AT256" s="191" t="s">
        <v>163</v>
      </c>
      <c r="AU256" s="191" t="s">
        <v>81</v>
      </c>
      <c r="AY256" s="20" t="s">
        <v>160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20" t="s">
        <v>79</v>
      </c>
      <c r="BK256" s="192">
        <f>ROUND(I256*H256,2)</f>
        <v>0</v>
      </c>
      <c r="BL256" s="20" t="s">
        <v>168</v>
      </c>
      <c r="BM256" s="191" t="s">
        <v>3053</v>
      </c>
    </row>
    <row r="257" spans="1:65" s="2" customFormat="1">
      <c r="A257" s="37"/>
      <c r="B257" s="38"/>
      <c r="C257" s="39"/>
      <c r="D257" s="193" t="s">
        <v>170</v>
      </c>
      <c r="E257" s="39"/>
      <c r="F257" s="194" t="s">
        <v>2486</v>
      </c>
      <c r="G257" s="39"/>
      <c r="H257" s="39"/>
      <c r="I257" s="195"/>
      <c r="J257" s="39"/>
      <c r="K257" s="39"/>
      <c r="L257" s="42"/>
      <c r="M257" s="196"/>
      <c r="N257" s="197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170</v>
      </c>
      <c r="AU257" s="20" t="s">
        <v>81</v>
      </c>
    </row>
    <row r="258" spans="1:65" s="14" customFormat="1">
      <c r="B258" s="209"/>
      <c r="C258" s="210"/>
      <c r="D258" s="200" t="s">
        <v>172</v>
      </c>
      <c r="E258" s="211" t="s">
        <v>18</v>
      </c>
      <c r="F258" s="212" t="s">
        <v>3054</v>
      </c>
      <c r="G258" s="210"/>
      <c r="H258" s="213">
        <v>42</v>
      </c>
      <c r="I258" s="214"/>
      <c r="J258" s="210"/>
      <c r="K258" s="210"/>
      <c r="L258" s="215"/>
      <c r="M258" s="216"/>
      <c r="N258" s="217"/>
      <c r="O258" s="217"/>
      <c r="P258" s="217"/>
      <c r="Q258" s="217"/>
      <c r="R258" s="217"/>
      <c r="S258" s="217"/>
      <c r="T258" s="218"/>
      <c r="AT258" s="219" t="s">
        <v>172</v>
      </c>
      <c r="AU258" s="219" t="s">
        <v>81</v>
      </c>
      <c r="AV258" s="14" t="s">
        <v>81</v>
      </c>
      <c r="AW258" s="14" t="s">
        <v>34</v>
      </c>
      <c r="AX258" s="14" t="s">
        <v>79</v>
      </c>
      <c r="AY258" s="219" t="s">
        <v>160</v>
      </c>
    </row>
    <row r="259" spans="1:65" s="2" customFormat="1" ht="14.4" customHeight="1">
      <c r="A259" s="37"/>
      <c r="B259" s="38"/>
      <c r="C259" s="181" t="s">
        <v>421</v>
      </c>
      <c r="D259" s="181" t="s">
        <v>163</v>
      </c>
      <c r="E259" s="182" t="s">
        <v>2507</v>
      </c>
      <c r="F259" s="183" t="s">
        <v>2508</v>
      </c>
      <c r="G259" s="184" t="s">
        <v>439</v>
      </c>
      <c r="H259" s="185">
        <v>4</v>
      </c>
      <c r="I259" s="186"/>
      <c r="J259" s="185">
        <f>ROUND(I259*H259,2)</f>
        <v>0</v>
      </c>
      <c r="K259" s="183" t="s">
        <v>167</v>
      </c>
      <c r="L259" s="42"/>
      <c r="M259" s="187" t="s">
        <v>18</v>
      </c>
      <c r="N259" s="188" t="s">
        <v>43</v>
      </c>
      <c r="O259" s="67"/>
      <c r="P259" s="189">
        <f>O259*H259</f>
        <v>0</v>
      </c>
      <c r="Q259" s="189">
        <v>0.45937</v>
      </c>
      <c r="R259" s="189">
        <f>Q259*H259</f>
        <v>1.83748</v>
      </c>
      <c r="S259" s="189">
        <v>0</v>
      </c>
      <c r="T259" s="190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91" t="s">
        <v>168</v>
      </c>
      <c r="AT259" s="191" t="s">
        <v>163</v>
      </c>
      <c r="AU259" s="191" t="s">
        <v>81</v>
      </c>
      <c r="AY259" s="20" t="s">
        <v>160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20" t="s">
        <v>79</v>
      </c>
      <c r="BK259" s="192">
        <f>ROUND(I259*H259,2)</f>
        <v>0</v>
      </c>
      <c r="BL259" s="20" t="s">
        <v>168</v>
      </c>
      <c r="BM259" s="191" t="s">
        <v>3055</v>
      </c>
    </row>
    <row r="260" spans="1:65" s="2" customFormat="1">
      <c r="A260" s="37"/>
      <c r="B260" s="38"/>
      <c r="C260" s="39"/>
      <c r="D260" s="193" t="s">
        <v>170</v>
      </c>
      <c r="E260" s="39"/>
      <c r="F260" s="194" t="s">
        <v>2510</v>
      </c>
      <c r="G260" s="39"/>
      <c r="H260" s="39"/>
      <c r="I260" s="195"/>
      <c r="J260" s="39"/>
      <c r="K260" s="39"/>
      <c r="L260" s="42"/>
      <c r="M260" s="196"/>
      <c r="N260" s="197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170</v>
      </c>
      <c r="AU260" s="20" t="s">
        <v>81</v>
      </c>
    </row>
    <row r="261" spans="1:65" s="2" customFormat="1" ht="14.4" customHeight="1">
      <c r="A261" s="37"/>
      <c r="B261" s="38"/>
      <c r="C261" s="181" t="s">
        <v>428</v>
      </c>
      <c r="D261" s="181" t="s">
        <v>163</v>
      </c>
      <c r="E261" s="182" t="s">
        <v>2511</v>
      </c>
      <c r="F261" s="183" t="s">
        <v>2512</v>
      </c>
      <c r="G261" s="184" t="s">
        <v>241</v>
      </c>
      <c r="H261" s="185">
        <v>42</v>
      </c>
      <c r="I261" s="186"/>
      <c r="J261" s="185">
        <f>ROUND(I261*H261,2)</f>
        <v>0</v>
      </c>
      <c r="K261" s="183" t="s">
        <v>18</v>
      </c>
      <c r="L261" s="42"/>
      <c r="M261" s="187" t="s">
        <v>18</v>
      </c>
      <c r="N261" s="188" t="s">
        <v>43</v>
      </c>
      <c r="O261" s="67"/>
      <c r="P261" s="189">
        <f>O261*H261</f>
        <v>0</v>
      </c>
      <c r="Q261" s="189">
        <v>1.9000000000000001E-4</v>
      </c>
      <c r="R261" s="189">
        <f>Q261*H261</f>
        <v>7.980000000000001E-3</v>
      </c>
      <c r="S261" s="189">
        <v>0</v>
      </c>
      <c r="T261" s="190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91" t="s">
        <v>168</v>
      </c>
      <c r="AT261" s="191" t="s">
        <v>163</v>
      </c>
      <c r="AU261" s="191" t="s">
        <v>81</v>
      </c>
      <c r="AY261" s="20" t="s">
        <v>160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20" t="s">
        <v>79</v>
      </c>
      <c r="BK261" s="192">
        <f>ROUND(I261*H261,2)</f>
        <v>0</v>
      </c>
      <c r="BL261" s="20" t="s">
        <v>168</v>
      </c>
      <c r="BM261" s="191" t="s">
        <v>3056</v>
      </c>
    </row>
    <row r="262" spans="1:65" s="14" customFormat="1">
      <c r="B262" s="209"/>
      <c r="C262" s="210"/>
      <c r="D262" s="200" t="s">
        <v>172</v>
      </c>
      <c r="E262" s="211" t="s">
        <v>18</v>
      </c>
      <c r="F262" s="212" t="s">
        <v>3054</v>
      </c>
      <c r="G262" s="210"/>
      <c r="H262" s="213">
        <v>42</v>
      </c>
      <c r="I262" s="214"/>
      <c r="J262" s="210"/>
      <c r="K262" s="210"/>
      <c r="L262" s="215"/>
      <c r="M262" s="216"/>
      <c r="N262" s="217"/>
      <c r="O262" s="217"/>
      <c r="P262" s="217"/>
      <c r="Q262" s="217"/>
      <c r="R262" s="217"/>
      <c r="S262" s="217"/>
      <c r="T262" s="218"/>
      <c r="AT262" s="219" t="s">
        <v>172</v>
      </c>
      <c r="AU262" s="219" t="s">
        <v>81</v>
      </c>
      <c r="AV262" s="14" t="s">
        <v>81</v>
      </c>
      <c r="AW262" s="14" t="s">
        <v>34</v>
      </c>
      <c r="AX262" s="14" t="s">
        <v>79</v>
      </c>
      <c r="AY262" s="219" t="s">
        <v>160</v>
      </c>
    </row>
    <row r="263" spans="1:65" s="2" customFormat="1" ht="14.4" customHeight="1">
      <c r="A263" s="37"/>
      <c r="B263" s="38"/>
      <c r="C263" s="181" t="s">
        <v>436</v>
      </c>
      <c r="D263" s="181" t="s">
        <v>163</v>
      </c>
      <c r="E263" s="182" t="s">
        <v>2517</v>
      </c>
      <c r="F263" s="183" t="s">
        <v>2518</v>
      </c>
      <c r="G263" s="184" t="s">
        <v>241</v>
      </c>
      <c r="H263" s="185">
        <v>42</v>
      </c>
      <c r="I263" s="186"/>
      <c r="J263" s="185">
        <f>ROUND(I263*H263,2)</f>
        <v>0</v>
      </c>
      <c r="K263" s="183" t="s">
        <v>167</v>
      </c>
      <c r="L263" s="42"/>
      <c r="M263" s="187" t="s">
        <v>18</v>
      </c>
      <c r="N263" s="188" t="s">
        <v>43</v>
      </c>
      <c r="O263" s="67"/>
      <c r="P263" s="189">
        <f>O263*H263</f>
        <v>0</v>
      </c>
      <c r="Q263" s="189">
        <v>9.0000000000000006E-5</v>
      </c>
      <c r="R263" s="189">
        <f>Q263*H263</f>
        <v>3.7800000000000004E-3</v>
      </c>
      <c r="S263" s="189">
        <v>0</v>
      </c>
      <c r="T263" s="190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91" t="s">
        <v>168</v>
      </c>
      <c r="AT263" s="191" t="s">
        <v>163</v>
      </c>
      <c r="AU263" s="191" t="s">
        <v>81</v>
      </c>
      <c r="AY263" s="20" t="s">
        <v>160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20" t="s">
        <v>79</v>
      </c>
      <c r="BK263" s="192">
        <f>ROUND(I263*H263,2)</f>
        <v>0</v>
      </c>
      <c r="BL263" s="20" t="s">
        <v>168</v>
      </c>
      <c r="BM263" s="191" t="s">
        <v>3057</v>
      </c>
    </row>
    <row r="264" spans="1:65" s="2" customFormat="1">
      <c r="A264" s="37"/>
      <c r="B264" s="38"/>
      <c r="C264" s="39"/>
      <c r="D264" s="193" t="s">
        <v>170</v>
      </c>
      <c r="E264" s="39"/>
      <c r="F264" s="194" t="s">
        <v>2520</v>
      </c>
      <c r="G264" s="39"/>
      <c r="H264" s="39"/>
      <c r="I264" s="195"/>
      <c r="J264" s="39"/>
      <c r="K264" s="39"/>
      <c r="L264" s="42"/>
      <c r="M264" s="196"/>
      <c r="N264" s="197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170</v>
      </c>
      <c r="AU264" s="20" t="s">
        <v>81</v>
      </c>
    </row>
    <row r="265" spans="1:65" s="14" customFormat="1">
      <c r="B265" s="209"/>
      <c r="C265" s="210"/>
      <c r="D265" s="200" t="s">
        <v>172</v>
      </c>
      <c r="E265" s="211" t="s">
        <v>18</v>
      </c>
      <c r="F265" s="212" t="s">
        <v>3054</v>
      </c>
      <c r="G265" s="210"/>
      <c r="H265" s="213">
        <v>42</v>
      </c>
      <c r="I265" s="214"/>
      <c r="J265" s="210"/>
      <c r="K265" s="210"/>
      <c r="L265" s="215"/>
      <c r="M265" s="216"/>
      <c r="N265" s="217"/>
      <c r="O265" s="217"/>
      <c r="P265" s="217"/>
      <c r="Q265" s="217"/>
      <c r="R265" s="217"/>
      <c r="S265" s="217"/>
      <c r="T265" s="218"/>
      <c r="AT265" s="219" t="s">
        <v>172</v>
      </c>
      <c r="AU265" s="219" t="s">
        <v>81</v>
      </c>
      <c r="AV265" s="14" t="s">
        <v>81</v>
      </c>
      <c r="AW265" s="14" t="s">
        <v>34</v>
      </c>
      <c r="AX265" s="14" t="s">
        <v>79</v>
      </c>
      <c r="AY265" s="219" t="s">
        <v>160</v>
      </c>
    </row>
    <row r="266" spans="1:65" s="12" customFormat="1" ht="22.8" customHeight="1">
      <c r="B266" s="165"/>
      <c r="C266" s="166"/>
      <c r="D266" s="167" t="s">
        <v>71</v>
      </c>
      <c r="E266" s="179" t="s">
        <v>161</v>
      </c>
      <c r="F266" s="179" t="s">
        <v>1057</v>
      </c>
      <c r="G266" s="166"/>
      <c r="H266" s="166"/>
      <c r="I266" s="169"/>
      <c r="J266" s="180">
        <f>BK266</f>
        <v>0</v>
      </c>
      <c r="K266" s="166"/>
      <c r="L266" s="171"/>
      <c r="M266" s="172"/>
      <c r="N266" s="173"/>
      <c r="O266" s="173"/>
      <c r="P266" s="174">
        <f>SUM(P267:P271)</f>
        <v>0</v>
      </c>
      <c r="Q266" s="173"/>
      <c r="R266" s="174">
        <f>SUM(R267:R271)</f>
        <v>1.1280000000000001E-3</v>
      </c>
      <c r="S266" s="173"/>
      <c r="T266" s="175">
        <f>SUM(T267:T271)</f>
        <v>1.1600000000000001E-2</v>
      </c>
      <c r="AR266" s="176" t="s">
        <v>79</v>
      </c>
      <c r="AT266" s="177" t="s">
        <v>71</v>
      </c>
      <c r="AU266" s="177" t="s">
        <v>79</v>
      </c>
      <c r="AY266" s="176" t="s">
        <v>160</v>
      </c>
      <c r="BK266" s="178">
        <f>SUM(BK267:BK271)</f>
        <v>0</v>
      </c>
    </row>
    <row r="267" spans="1:65" s="2" customFormat="1" ht="22.2" customHeight="1">
      <c r="A267" s="37"/>
      <c r="B267" s="38"/>
      <c r="C267" s="181" t="s">
        <v>445</v>
      </c>
      <c r="D267" s="181" t="s">
        <v>163</v>
      </c>
      <c r="E267" s="182" t="s">
        <v>1095</v>
      </c>
      <c r="F267" s="183" t="s">
        <v>1096</v>
      </c>
      <c r="G267" s="184" t="s">
        <v>241</v>
      </c>
      <c r="H267" s="185">
        <v>0.4</v>
      </c>
      <c r="I267" s="186"/>
      <c r="J267" s="185">
        <f>ROUND(I267*H267,2)</f>
        <v>0</v>
      </c>
      <c r="K267" s="183" t="s">
        <v>167</v>
      </c>
      <c r="L267" s="42"/>
      <c r="M267" s="187" t="s">
        <v>18</v>
      </c>
      <c r="N267" s="188" t="s">
        <v>43</v>
      </c>
      <c r="O267" s="67"/>
      <c r="P267" s="189">
        <f>O267*H267</f>
        <v>0</v>
      </c>
      <c r="Q267" s="189">
        <v>1.42E-3</v>
      </c>
      <c r="R267" s="189">
        <f>Q267*H267</f>
        <v>5.6800000000000004E-4</v>
      </c>
      <c r="S267" s="189">
        <v>2.9000000000000001E-2</v>
      </c>
      <c r="T267" s="190">
        <f>S267*H267</f>
        <v>1.1600000000000001E-2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91" t="s">
        <v>168</v>
      </c>
      <c r="AT267" s="191" t="s">
        <v>163</v>
      </c>
      <c r="AU267" s="191" t="s">
        <v>81</v>
      </c>
      <c r="AY267" s="20" t="s">
        <v>160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20" t="s">
        <v>79</v>
      </c>
      <c r="BK267" s="192">
        <f>ROUND(I267*H267,2)</f>
        <v>0</v>
      </c>
      <c r="BL267" s="20" t="s">
        <v>168</v>
      </c>
      <c r="BM267" s="191" t="s">
        <v>3058</v>
      </c>
    </row>
    <row r="268" spans="1:65" s="2" customFormat="1">
      <c r="A268" s="37"/>
      <c r="B268" s="38"/>
      <c r="C268" s="39"/>
      <c r="D268" s="193" t="s">
        <v>170</v>
      </c>
      <c r="E268" s="39"/>
      <c r="F268" s="194" t="s">
        <v>1098</v>
      </c>
      <c r="G268" s="39"/>
      <c r="H268" s="39"/>
      <c r="I268" s="195"/>
      <c r="J268" s="39"/>
      <c r="K268" s="39"/>
      <c r="L268" s="42"/>
      <c r="M268" s="196"/>
      <c r="N268" s="197"/>
      <c r="O268" s="67"/>
      <c r="P268" s="67"/>
      <c r="Q268" s="67"/>
      <c r="R268" s="67"/>
      <c r="S268" s="67"/>
      <c r="T268" s="68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20" t="s">
        <v>170</v>
      </c>
      <c r="AU268" s="20" t="s">
        <v>81</v>
      </c>
    </row>
    <row r="269" spans="1:65" s="14" customFormat="1">
      <c r="B269" s="209"/>
      <c r="C269" s="210"/>
      <c r="D269" s="200" t="s">
        <v>172</v>
      </c>
      <c r="E269" s="211" t="s">
        <v>18</v>
      </c>
      <c r="F269" s="212" t="s">
        <v>1104</v>
      </c>
      <c r="G269" s="210"/>
      <c r="H269" s="213">
        <v>0.4</v>
      </c>
      <c r="I269" s="214"/>
      <c r="J269" s="210"/>
      <c r="K269" s="210"/>
      <c r="L269" s="215"/>
      <c r="M269" s="216"/>
      <c r="N269" s="217"/>
      <c r="O269" s="217"/>
      <c r="P269" s="217"/>
      <c r="Q269" s="217"/>
      <c r="R269" s="217"/>
      <c r="S269" s="217"/>
      <c r="T269" s="218"/>
      <c r="AT269" s="219" t="s">
        <v>172</v>
      </c>
      <c r="AU269" s="219" t="s">
        <v>81</v>
      </c>
      <c r="AV269" s="14" t="s">
        <v>81</v>
      </c>
      <c r="AW269" s="14" t="s">
        <v>34</v>
      </c>
      <c r="AX269" s="14" t="s">
        <v>79</v>
      </c>
      <c r="AY269" s="219" t="s">
        <v>160</v>
      </c>
    </row>
    <row r="270" spans="1:65" s="2" customFormat="1" ht="22.2" customHeight="1">
      <c r="A270" s="37"/>
      <c r="B270" s="38"/>
      <c r="C270" s="181" t="s">
        <v>453</v>
      </c>
      <c r="D270" s="181" t="s">
        <v>163</v>
      </c>
      <c r="E270" s="182" t="s">
        <v>3059</v>
      </c>
      <c r="F270" s="183" t="s">
        <v>3060</v>
      </c>
      <c r="G270" s="184" t="s">
        <v>439</v>
      </c>
      <c r="H270" s="185">
        <v>1</v>
      </c>
      <c r="I270" s="186"/>
      <c r="J270" s="185">
        <f>ROUND(I270*H270,2)</f>
        <v>0</v>
      </c>
      <c r="K270" s="183" t="s">
        <v>18</v>
      </c>
      <c r="L270" s="42"/>
      <c r="M270" s="187" t="s">
        <v>18</v>
      </c>
      <c r="N270" s="188" t="s">
        <v>43</v>
      </c>
      <c r="O270" s="67"/>
      <c r="P270" s="189">
        <f>O270*H270</f>
        <v>0</v>
      </c>
      <c r="Q270" s="189">
        <v>5.5999999999999995E-4</v>
      </c>
      <c r="R270" s="189">
        <f>Q270*H270</f>
        <v>5.5999999999999995E-4</v>
      </c>
      <c r="S270" s="189">
        <v>0</v>
      </c>
      <c r="T270" s="190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91" t="s">
        <v>168</v>
      </c>
      <c r="AT270" s="191" t="s">
        <v>163</v>
      </c>
      <c r="AU270" s="191" t="s">
        <v>81</v>
      </c>
      <c r="AY270" s="20" t="s">
        <v>160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20" t="s">
        <v>79</v>
      </c>
      <c r="BK270" s="192">
        <f>ROUND(I270*H270,2)</f>
        <v>0</v>
      </c>
      <c r="BL270" s="20" t="s">
        <v>168</v>
      </c>
      <c r="BM270" s="191" t="s">
        <v>3061</v>
      </c>
    </row>
    <row r="271" spans="1:65" s="14" customFormat="1">
      <c r="B271" s="209"/>
      <c r="C271" s="210"/>
      <c r="D271" s="200" t="s">
        <v>172</v>
      </c>
      <c r="E271" s="211" t="s">
        <v>18</v>
      </c>
      <c r="F271" s="212" t="s">
        <v>1014</v>
      </c>
      <c r="G271" s="210"/>
      <c r="H271" s="213">
        <v>1</v>
      </c>
      <c r="I271" s="214"/>
      <c r="J271" s="210"/>
      <c r="K271" s="210"/>
      <c r="L271" s="215"/>
      <c r="M271" s="216"/>
      <c r="N271" s="217"/>
      <c r="O271" s="217"/>
      <c r="P271" s="217"/>
      <c r="Q271" s="217"/>
      <c r="R271" s="217"/>
      <c r="S271" s="217"/>
      <c r="T271" s="218"/>
      <c r="AT271" s="219" t="s">
        <v>172</v>
      </c>
      <c r="AU271" s="219" t="s">
        <v>81</v>
      </c>
      <c r="AV271" s="14" t="s">
        <v>81</v>
      </c>
      <c r="AW271" s="14" t="s">
        <v>34</v>
      </c>
      <c r="AX271" s="14" t="s">
        <v>79</v>
      </c>
      <c r="AY271" s="219" t="s">
        <v>160</v>
      </c>
    </row>
    <row r="272" spans="1:65" s="12" customFormat="1" ht="22.8" customHeight="1">
      <c r="B272" s="165"/>
      <c r="C272" s="166"/>
      <c r="D272" s="167" t="s">
        <v>71</v>
      </c>
      <c r="E272" s="179" t="s">
        <v>269</v>
      </c>
      <c r="F272" s="179" t="s">
        <v>270</v>
      </c>
      <c r="G272" s="166"/>
      <c r="H272" s="166"/>
      <c r="I272" s="169"/>
      <c r="J272" s="180">
        <f>BK272</f>
        <v>0</v>
      </c>
      <c r="K272" s="166"/>
      <c r="L272" s="171"/>
      <c r="M272" s="172"/>
      <c r="N272" s="173"/>
      <c r="O272" s="173"/>
      <c r="P272" s="174">
        <f>SUM(P273:P292)</f>
        <v>0</v>
      </c>
      <c r="Q272" s="173"/>
      <c r="R272" s="174">
        <f>SUM(R273:R292)</f>
        <v>0</v>
      </c>
      <c r="S272" s="173"/>
      <c r="T272" s="175">
        <f>SUM(T273:T292)</f>
        <v>0</v>
      </c>
      <c r="AR272" s="176" t="s">
        <v>79</v>
      </c>
      <c r="AT272" s="177" t="s">
        <v>71</v>
      </c>
      <c r="AU272" s="177" t="s">
        <v>79</v>
      </c>
      <c r="AY272" s="176" t="s">
        <v>160</v>
      </c>
      <c r="BK272" s="178">
        <f>SUM(BK273:BK292)</f>
        <v>0</v>
      </c>
    </row>
    <row r="273" spans="1:65" s="2" customFormat="1" ht="19.8" customHeight="1">
      <c r="A273" s="37"/>
      <c r="B273" s="38"/>
      <c r="C273" s="181" t="s">
        <v>459</v>
      </c>
      <c r="D273" s="181" t="s">
        <v>163</v>
      </c>
      <c r="E273" s="182" t="s">
        <v>310</v>
      </c>
      <c r="F273" s="183" t="s">
        <v>311</v>
      </c>
      <c r="G273" s="184" t="s">
        <v>274</v>
      </c>
      <c r="H273" s="185">
        <v>0.11</v>
      </c>
      <c r="I273" s="186"/>
      <c r="J273" s="185">
        <f>ROUND(I273*H273,2)</f>
        <v>0</v>
      </c>
      <c r="K273" s="183" t="s">
        <v>167</v>
      </c>
      <c r="L273" s="42"/>
      <c r="M273" s="187" t="s">
        <v>18</v>
      </c>
      <c r="N273" s="188" t="s">
        <v>43</v>
      </c>
      <c r="O273" s="67"/>
      <c r="P273" s="189">
        <f>O273*H273</f>
        <v>0</v>
      </c>
      <c r="Q273" s="189">
        <v>0</v>
      </c>
      <c r="R273" s="189">
        <f>Q273*H273</f>
        <v>0</v>
      </c>
      <c r="S273" s="189">
        <v>0</v>
      </c>
      <c r="T273" s="190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191" t="s">
        <v>168</v>
      </c>
      <c r="AT273" s="191" t="s">
        <v>163</v>
      </c>
      <c r="AU273" s="191" t="s">
        <v>81</v>
      </c>
      <c r="AY273" s="20" t="s">
        <v>160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20" t="s">
        <v>79</v>
      </c>
      <c r="BK273" s="192">
        <f>ROUND(I273*H273,2)</f>
        <v>0</v>
      </c>
      <c r="BL273" s="20" t="s">
        <v>168</v>
      </c>
      <c r="BM273" s="191" t="s">
        <v>3062</v>
      </c>
    </row>
    <row r="274" spans="1:65" s="2" customFormat="1">
      <c r="A274" s="37"/>
      <c r="B274" s="38"/>
      <c r="C274" s="39"/>
      <c r="D274" s="193" t="s">
        <v>170</v>
      </c>
      <c r="E274" s="39"/>
      <c r="F274" s="194" t="s">
        <v>313</v>
      </c>
      <c r="G274" s="39"/>
      <c r="H274" s="39"/>
      <c r="I274" s="195"/>
      <c r="J274" s="39"/>
      <c r="K274" s="39"/>
      <c r="L274" s="42"/>
      <c r="M274" s="196"/>
      <c r="N274" s="197"/>
      <c r="O274" s="67"/>
      <c r="P274" s="67"/>
      <c r="Q274" s="67"/>
      <c r="R274" s="67"/>
      <c r="S274" s="67"/>
      <c r="T274" s="68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20" t="s">
        <v>170</v>
      </c>
      <c r="AU274" s="20" t="s">
        <v>81</v>
      </c>
    </row>
    <row r="275" spans="1:65" s="13" customFormat="1">
      <c r="B275" s="198"/>
      <c r="C275" s="199"/>
      <c r="D275" s="200" t="s">
        <v>172</v>
      </c>
      <c r="E275" s="201" t="s">
        <v>18</v>
      </c>
      <c r="F275" s="202" t="s">
        <v>3063</v>
      </c>
      <c r="G275" s="199"/>
      <c r="H275" s="201" t="s">
        <v>18</v>
      </c>
      <c r="I275" s="203"/>
      <c r="J275" s="199"/>
      <c r="K275" s="199"/>
      <c r="L275" s="204"/>
      <c r="M275" s="205"/>
      <c r="N275" s="206"/>
      <c r="O275" s="206"/>
      <c r="P275" s="206"/>
      <c r="Q275" s="206"/>
      <c r="R275" s="206"/>
      <c r="S275" s="206"/>
      <c r="T275" s="207"/>
      <c r="AT275" s="208" t="s">
        <v>172</v>
      </c>
      <c r="AU275" s="208" t="s">
        <v>81</v>
      </c>
      <c r="AV275" s="13" t="s">
        <v>79</v>
      </c>
      <c r="AW275" s="13" t="s">
        <v>34</v>
      </c>
      <c r="AX275" s="13" t="s">
        <v>72</v>
      </c>
      <c r="AY275" s="208" t="s">
        <v>160</v>
      </c>
    </row>
    <row r="276" spans="1:65" s="14" customFormat="1">
      <c r="B276" s="209"/>
      <c r="C276" s="210"/>
      <c r="D276" s="200" t="s">
        <v>172</v>
      </c>
      <c r="E276" s="211" t="s">
        <v>18</v>
      </c>
      <c r="F276" s="212" t="s">
        <v>3064</v>
      </c>
      <c r="G276" s="210"/>
      <c r="H276" s="213">
        <v>0.11</v>
      </c>
      <c r="I276" s="214"/>
      <c r="J276" s="210"/>
      <c r="K276" s="210"/>
      <c r="L276" s="215"/>
      <c r="M276" s="216"/>
      <c r="N276" s="217"/>
      <c r="O276" s="217"/>
      <c r="P276" s="217"/>
      <c r="Q276" s="217"/>
      <c r="R276" s="217"/>
      <c r="S276" s="217"/>
      <c r="T276" s="218"/>
      <c r="AT276" s="219" t="s">
        <v>172</v>
      </c>
      <c r="AU276" s="219" t="s">
        <v>81</v>
      </c>
      <c r="AV276" s="14" t="s">
        <v>81</v>
      </c>
      <c r="AW276" s="14" t="s">
        <v>34</v>
      </c>
      <c r="AX276" s="14" t="s">
        <v>72</v>
      </c>
      <c r="AY276" s="219" t="s">
        <v>160</v>
      </c>
    </row>
    <row r="277" spans="1:65" s="15" customFormat="1">
      <c r="B277" s="220"/>
      <c r="C277" s="221"/>
      <c r="D277" s="200" t="s">
        <v>172</v>
      </c>
      <c r="E277" s="222" t="s">
        <v>18</v>
      </c>
      <c r="F277" s="223" t="s">
        <v>175</v>
      </c>
      <c r="G277" s="221"/>
      <c r="H277" s="224">
        <v>0.11</v>
      </c>
      <c r="I277" s="225"/>
      <c r="J277" s="221"/>
      <c r="K277" s="221"/>
      <c r="L277" s="226"/>
      <c r="M277" s="227"/>
      <c r="N277" s="228"/>
      <c r="O277" s="228"/>
      <c r="P277" s="228"/>
      <c r="Q277" s="228"/>
      <c r="R277" s="228"/>
      <c r="S277" s="228"/>
      <c r="T277" s="229"/>
      <c r="AT277" s="230" t="s">
        <v>172</v>
      </c>
      <c r="AU277" s="230" t="s">
        <v>81</v>
      </c>
      <c r="AV277" s="15" t="s">
        <v>168</v>
      </c>
      <c r="AW277" s="15" t="s">
        <v>34</v>
      </c>
      <c r="AX277" s="15" t="s">
        <v>79</v>
      </c>
      <c r="AY277" s="230" t="s">
        <v>160</v>
      </c>
    </row>
    <row r="278" spans="1:65" s="2" customFormat="1" ht="22.2" customHeight="1">
      <c r="A278" s="37"/>
      <c r="B278" s="38"/>
      <c r="C278" s="181" t="s">
        <v>465</v>
      </c>
      <c r="D278" s="181" t="s">
        <v>163</v>
      </c>
      <c r="E278" s="182" t="s">
        <v>317</v>
      </c>
      <c r="F278" s="183" t="s">
        <v>318</v>
      </c>
      <c r="G278" s="184" t="s">
        <v>274</v>
      </c>
      <c r="H278" s="185">
        <v>1.43</v>
      </c>
      <c r="I278" s="186"/>
      <c r="J278" s="185">
        <f>ROUND(I278*H278,2)</f>
        <v>0</v>
      </c>
      <c r="K278" s="183" t="s">
        <v>167</v>
      </c>
      <c r="L278" s="42"/>
      <c r="M278" s="187" t="s">
        <v>18</v>
      </c>
      <c r="N278" s="188" t="s">
        <v>43</v>
      </c>
      <c r="O278" s="67"/>
      <c r="P278" s="189">
        <f>O278*H278</f>
        <v>0</v>
      </c>
      <c r="Q278" s="189">
        <v>0</v>
      </c>
      <c r="R278" s="189">
        <f>Q278*H278</f>
        <v>0</v>
      </c>
      <c r="S278" s="189">
        <v>0</v>
      </c>
      <c r="T278" s="190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91" t="s">
        <v>168</v>
      </c>
      <c r="AT278" s="191" t="s">
        <v>163</v>
      </c>
      <c r="AU278" s="191" t="s">
        <v>81</v>
      </c>
      <c r="AY278" s="20" t="s">
        <v>160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20" t="s">
        <v>79</v>
      </c>
      <c r="BK278" s="192">
        <f>ROUND(I278*H278,2)</f>
        <v>0</v>
      </c>
      <c r="BL278" s="20" t="s">
        <v>168</v>
      </c>
      <c r="BM278" s="191" t="s">
        <v>3065</v>
      </c>
    </row>
    <row r="279" spans="1:65" s="2" customFormat="1">
      <c r="A279" s="37"/>
      <c r="B279" s="38"/>
      <c r="C279" s="39"/>
      <c r="D279" s="193" t="s">
        <v>170</v>
      </c>
      <c r="E279" s="39"/>
      <c r="F279" s="194" t="s">
        <v>320</v>
      </c>
      <c r="G279" s="39"/>
      <c r="H279" s="39"/>
      <c r="I279" s="195"/>
      <c r="J279" s="39"/>
      <c r="K279" s="39"/>
      <c r="L279" s="42"/>
      <c r="M279" s="196"/>
      <c r="N279" s="197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20" t="s">
        <v>170</v>
      </c>
      <c r="AU279" s="20" t="s">
        <v>81</v>
      </c>
    </row>
    <row r="280" spans="1:65" s="13" customFormat="1">
      <c r="B280" s="198"/>
      <c r="C280" s="199"/>
      <c r="D280" s="200" t="s">
        <v>172</v>
      </c>
      <c r="E280" s="201" t="s">
        <v>18</v>
      </c>
      <c r="F280" s="202" t="s">
        <v>2554</v>
      </c>
      <c r="G280" s="199"/>
      <c r="H280" s="201" t="s">
        <v>18</v>
      </c>
      <c r="I280" s="203"/>
      <c r="J280" s="199"/>
      <c r="K280" s="199"/>
      <c r="L280" s="204"/>
      <c r="M280" s="205"/>
      <c r="N280" s="206"/>
      <c r="O280" s="206"/>
      <c r="P280" s="206"/>
      <c r="Q280" s="206"/>
      <c r="R280" s="206"/>
      <c r="S280" s="206"/>
      <c r="T280" s="207"/>
      <c r="AT280" s="208" t="s">
        <v>172</v>
      </c>
      <c r="AU280" s="208" t="s">
        <v>81</v>
      </c>
      <c r="AV280" s="13" t="s">
        <v>79</v>
      </c>
      <c r="AW280" s="13" t="s">
        <v>34</v>
      </c>
      <c r="AX280" s="13" t="s">
        <v>72</v>
      </c>
      <c r="AY280" s="208" t="s">
        <v>160</v>
      </c>
    </row>
    <row r="281" spans="1:65" s="14" customFormat="1">
      <c r="B281" s="209"/>
      <c r="C281" s="210"/>
      <c r="D281" s="200" t="s">
        <v>172</v>
      </c>
      <c r="E281" s="211" t="s">
        <v>18</v>
      </c>
      <c r="F281" s="212" t="s">
        <v>3066</v>
      </c>
      <c r="G281" s="210"/>
      <c r="H281" s="213">
        <v>1.43</v>
      </c>
      <c r="I281" s="214"/>
      <c r="J281" s="210"/>
      <c r="K281" s="210"/>
      <c r="L281" s="215"/>
      <c r="M281" s="216"/>
      <c r="N281" s="217"/>
      <c r="O281" s="217"/>
      <c r="P281" s="217"/>
      <c r="Q281" s="217"/>
      <c r="R281" s="217"/>
      <c r="S281" s="217"/>
      <c r="T281" s="218"/>
      <c r="AT281" s="219" t="s">
        <v>172</v>
      </c>
      <c r="AU281" s="219" t="s">
        <v>81</v>
      </c>
      <c r="AV281" s="14" t="s">
        <v>81</v>
      </c>
      <c r="AW281" s="14" t="s">
        <v>34</v>
      </c>
      <c r="AX281" s="14" t="s">
        <v>79</v>
      </c>
      <c r="AY281" s="219" t="s">
        <v>160</v>
      </c>
    </row>
    <row r="282" spans="1:65" s="2" customFormat="1" ht="22.2" customHeight="1">
      <c r="A282" s="37"/>
      <c r="B282" s="38"/>
      <c r="C282" s="181" t="s">
        <v>471</v>
      </c>
      <c r="D282" s="181" t="s">
        <v>163</v>
      </c>
      <c r="E282" s="182" t="s">
        <v>2556</v>
      </c>
      <c r="F282" s="183" t="s">
        <v>2557</v>
      </c>
      <c r="G282" s="184" t="s">
        <v>274</v>
      </c>
      <c r="H282" s="185">
        <v>1.43</v>
      </c>
      <c r="I282" s="186"/>
      <c r="J282" s="185">
        <f>ROUND(I282*H282,2)</f>
        <v>0</v>
      </c>
      <c r="K282" s="183" t="s">
        <v>167</v>
      </c>
      <c r="L282" s="42"/>
      <c r="M282" s="187" t="s">
        <v>18</v>
      </c>
      <c r="N282" s="188" t="s">
        <v>43</v>
      </c>
      <c r="O282" s="67"/>
      <c r="P282" s="189">
        <f>O282*H282</f>
        <v>0</v>
      </c>
      <c r="Q282" s="189">
        <v>0</v>
      </c>
      <c r="R282" s="189">
        <f>Q282*H282</f>
        <v>0</v>
      </c>
      <c r="S282" s="189">
        <v>0</v>
      </c>
      <c r="T282" s="190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91" t="s">
        <v>168</v>
      </c>
      <c r="AT282" s="191" t="s">
        <v>163</v>
      </c>
      <c r="AU282" s="191" t="s">
        <v>81</v>
      </c>
      <c r="AY282" s="20" t="s">
        <v>160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20" t="s">
        <v>79</v>
      </c>
      <c r="BK282" s="192">
        <f>ROUND(I282*H282,2)</f>
        <v>0</v>
      </c>
      <c r="BL282" s="20" t="s">
        <v>168</v>
      </c>
      <c r="BM282" s="191" t="s">
        <v>3067</v>
      </c>
    </row>
    <row r="283" spans="1:65" s="2" customFormat="1">
      <c r="A283" s="37"/>
      <c r="B283" s="38"/>
      <c r="C283" s="39"/>
      <c r="D283" s="193" t="s">
        <v>170</v>
      </c>
      <c r="E283" s="39"/>
      <c r="F283" s="194" t="s">
        <v>2559</v>
      </c>
      <c r="G283" s="39"/>
      <c r="H283" s="39"/>
      <c r="I283" s="195"/>
      <c r="J283" s="39"/>
      <c r="K283" s="39"/>
      <c r="L283" s="42"/>
      <c r="M283" s="196"/>
      <c r="N283" s="197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170</v>
      </c>
      <c r="AU283" s="20" t="s">
        <v>81</v>
      </c>
    </row>
    <row r="284" spans="1:65" s="14" customFormat="1">
      <c r="B284" s="209"/>
      <c r="C284" s="210"/>
      <c r="D284" s="200" t="s">
        <v>172</v>
      </c>
      <c r="E284" s="211" t="s">
        <v>18</v>
      </c>
      <c r="F284" s="212" t="s">
        <v>3068</v>
      </c>
      <c r="G284" s="210"/>
      <c r="H284" s="213">
        <v>1.43</v>
      </c>
      <c r="I284" s="214"/>
      <c r="J284" s="210"/>
      <c r="K284" s="210"/>
      <c r="L284" s="215"/>
      <c r="M284" s="216"/>
      <c r="N284" s="217"/>
      <c r="O284" s="217"/>
      <c r="P284" s="217"/>
      <c r="Q284" s="217"/>
      <c r="R284" s="217"/>
      <c r="S284" s="217"/>
      <c r="T284" s="218"/>
      <c r="AT284" s="219" t="s">
        <v>172</v>
      </c>
      <c r="AU284" s="219" t="s">
        <v>81</v>
      </c>
      <c r="AV284" s="14" t="s">
        <v>81</v>
      </c>
      <c r="AW284" s="14" t="s">
        <v>34</v>
      </c>
      <c r="AX284" s="14" t="s">
        <v>79</v>
      </c>
      <c r="AY284" s="219" t="s">
        <v>160</v>
      </c>
    </row>
    <row r="285" spans="1:65" s="2" customFormat="1" ht="22.2" customHeight="1">
      <c r="A285" s="37"/>
      <c r="B285" s="38"/>
      <c r="C285" s="181" t="s">
        <v>479</v>
      </c>
      <c r="D285" s="181" t="s">
        <v>163</v>
      </c>
      <c r="E285" s="182" t="s">
        <v>2577</v>
      </c>
      <c r="F285" s="183" t="s">
        <v>2578</v>
      </c>
      <c r="G285" s="184" t="s">
        <v>274</v>
      </c>
      <c r="H285" s="185">
        <v>12</v>
      </c>
      <c r="I285" s="186"/>
      <c r="J285" s="185">
        <f>ROUND(I285*H285,2)</f>
        <v>0</v>
      </c>
      <c r="K285" s="183" t="s">
        <v>167</v>
      </c>
      <c r="L285" s="42"/>
      <c r="M285" s="187" t="s">
        <v>18</v>
      </c>
      <c r="N285" s="188" t="s">
        <v>43</v>
      </c>
      <c r="O285" s="67"/>
      <c r="P285" s="189">
        <f>O285*H285</f>
        <v>0</v>
      </c>
      <c r="Q285" s="189">
        <v>0</v>
      </c>
      <c r="R285" s="189">
        <f>Q285*H285</f>
        <v>0</v>
      </c>
      <c r="S285" s="189">
        <v>0</v>
      </c>
      <c r="T285" s="190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91" t="s">
        <v>168</v>
      </c>
      <c r="AT285" s="191" t="s">
        <v>163</v>
      </c>
      <c r="AU285" s="191" t="s">
        <v>81</v>
      </c>
      <c r="AY285" s="20" t="s">
        <v>160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20" t="s">
        <v>79</v>
      </c>
      <c r="BK285" s="192">
        <f>ROUND(I285*H285,2)</f>
        <v>0</v>
      </c>
      <c r="BL285" s="20" t="s">
        <v>168</v>
      </c>
      <c r="BM285" s="191" t="s">
        <v>3069</v>
      </c>
    </row>
    <row r="286" spans="1:65" s="2" customFormat="1">
      <c r="A286" s="37"/>
      <c r="B286" s="38"/>
      <c r="C286" s="39"/>
      <c r="D286" s="193" t="s">
        <v>170</v>
      </c>
      <c r="E286" s="39"/>
      <c r="F286" s="194" t="s">
        <v>2580</v>
      </c>
      <c r="G286" s="39"/>
      <c r="H286" s="39"/>
      <c r="I286" s="195"/>
      <c r="J286" s="39"/>
      <c r="K286" s="39"/>
      <c r="L286" s="42"/>
      <c r="M286" s="196"/>
      <c r="N286" s="197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170</v>
      </c>
      <c r="AU286" s="20" t="s">
        <v>81</v>
      </c>
    </row>
    <row r="287" spans="1:65" s="13" customFormat="1">
      <c r="B287" s="198"/>
      <c r="C287" s="199"/>
      <c r="D287" s="200" t="s">
        <v>172</v>
      </c>
      <c r="E287" s="201" t="s">
        <v>18</v>
      </c>
      <c r="F287" s="202" t="s">
        <v>3070</v>
      </c>
      <c r="G287" s="199"/>
      <c r="H287" s="201" t="s">
        <v>18</v>
      </c>
      <c r="I287" s="203"/>
      <c r="J287" s="199"/>
      <c r="K287" s="199"/>
      <c r="L287" s="204"/>
      <c r="M287" s="205"/>
      <c r="N287" s="206"/>
      <c r="O287" s="206"/>
      <c r="P287" s="206"/>
      <c r="Q287" s="206"/>
      <c r="R287" s="206"/>
      <c r="S287" s="206"/>
      <c r="T287" s="207"/>
      <c r="AT287" s="208" t="s">
        <v>172</v>
      </c>
      <c r="AU287" s="208" t="s">
        <v>81</v>
      </c>
      <c r="AV287" s="13" t="s">
        <v>79</v>
      </c>
      <c r="AW287" s="13" t="s">
        <v>34</v>
      </c>
      <c r="AX287" s="13" t="s">
        <v>72</v>
      </c>
      <c r="AY287" s="208" t="s">
        <v>160</v>
      </c>
    </row>
    <row r="288" spans="1:65" s="14" customFormat="1">
      <c r="B288" s="209"/>
      <c r="C288" s="210"/>
      <c r="D288" s="200" t="s">
        <v>172</v>
      </c>
      <c r="E288" s="211" t="s">
        <v>18</v>
      </c>
      <c r="F288" s="212" t="s">
        <v>3071</v>
      </c>
      <c r="G288" s="210"/>
      <c r="H288" s="213">
        <v>12</v>
      </c>
      <c r="I288" s="214"/>
      <c r="J288" s="210"/>
      <c r="K288" s="210"/>
      <c r="L288" s="215"/>
      <c r="M288" s="216"/>
      <c r="N288" s="217"/>
      <c r="O288" s="217"/>
      <c r="P288" s="217"/>
      <c r="Q288" s="217"/>
      <c r="R288" s="217"/>
      <c r="S288" s="217"/>
      <c r="T288" s="218"/>
      <c r="AT288" s="219" t="s">
        <v>172</v>
      </c>
      <c r="AU288" s="219" t="s">
        <v>81</v>
      </c>
      <c r="AV288" s="14" t="s">
        <v>81</v>
      </c>
      <c r="AW288" s="14" t="s">
        <v>34</v>
      </c>
      <c r="AX288" s="14" t="s">
        <v>72</v>
      </c>
      <c r="AY288" s="219" t="s">
        <v>160</v>
      </c>
    </row>
    <row r="289" spans="1:65" s="15" customFormat="1">
      <c r="B289" s="220"/>
      <c r="C289" s="221"/>
      <c r="D289" s="200" t="s">
        <v>172</v>
      </c>
      <c r="E289" s="222" t="s">
        <v>18</v>
      </c>
      <c r="F289" s="223" t="s">
        <v>175</v>
      </c>
      <c r="G289" s="221"/>
      <c r="H289" s="224">
        <v>12</v>
      </c>
      <c r="I289" s="225"/>
      <c r="J289" s="221"/>
      <c r="K289" s="221"/>
      <c r="L289" s="226"/>
      <c r="M289" s="227"/>
      <c r="N289" s="228"/>
      <c r="O289" s="228"/>
      <c r="P289" s="228"/>
      <c r="Q289" s="228"/>
      <c r="R289" s="228"/>
      <c r="S289" s="228"/>
      <c r="T289" s="229"/>
      <c r="AT289" s="230" t="s">
        <v>172</v>
      </c>
      <c r="AU289" s="230" t="s">
        <v>81</v>
      </c>
      <c r="AV289" s="15" t="s">
        <v>168</v>
      </c>
      <c r="AW289" s="15" t="s">
        <v>34</v>
      </c>
      <c r="AX289" s="15" t="s">
        <v>79</v>
      </c>
      <c r="AY289" s="230" t="s">
        <v>160</v>
      </c>
    </row>
    <row r="290" spans="1:65" s="2" customFormat="1" ht="14.4" customHeight="1">
      <c r="A290" s="37"/>
      <c r="B290" s="38"/>
      <c r="C290" s="181" t="s">
        <v>486</v>
      </c>
      <c r="D290" s="181" t="s">
        <v>163</v>
      </c>
      <c r="E290" s="182" t="s">
        <v>323</v>
      </c>
      <c r="F290" s="183" t="s">
        <v>324</v>
      </c>
      <c r="G290" s="184" t="s">
        <v>274</v>
      </c>
      <c r="H290" s="185">
        <v>12</v>
      </c>
      <c r="I290" s="186"/>
      <c r="J290" s="185">
        <f>ROUND(I290*H290,2)</f>
        <v>0</v>
      </c>
      <c r="K290" s="183" t="s">
        <v>167</v>
      </c>
      <c r="L290" s="42"/>
      <c r="M290" s="187" t="s">
        <v>18</v>
      </c>
      <c r="N290" s="188" t="s">
        <v>43</v>
      </c>
      <c r="O290" s="67"/>
      <c r="P290" s="189">
        <f>O290*H290</f>
        <v>0</v>
      </c>
      <c r="Q290" s="189">
        <v>0</v>
      </c>
      <c r="R290" s="189">
        <f>Q290*H290</f>
        <v>0</v>
      </c>
      <c r="S290" s="189">
        <v>0</v>
      </c>
      <c r="T290" s="190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91" t="s">
        <v>168</v>
      </c>
      <c r="AT290" s="191" t="s">
        <v>163</v>
      </c>
      <c r="AU290" s="191" t="s">
        <v>81</v>
      </c>
      <c r="AY290" s="20" t="s">
        <v>160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20" t="s">
        <v>79</v>
      </c>
      <c r="BK290" s="192">
        <f>ROUND(I290*H290,2)</f>
        <v>0</v>
      </c>
      <c r="BL290" s="20" t="s">
        <v>168</v>
      </c>
      <c r="BM290" s="191" t="s">
        <v>3072</v>
      </c>
    </row>
    <row r="291" spans="1:65" s="2" customFormat="1">
      <c r="A291" s="37"/>
      <c r="B291" s="38"/>
      <c r="C291" s="39"/>
      <c r="D291" s="193" t="s">
        <v>170</v>
      </c>
      <c r="E291" s="39"/>
      <c r="F291" s="194" t="s">
        <v>326</v>
      </c>
      <c r="G291" s="39"/>
      <c r="H291" s="39"/>
      <c r="I291" s="195"/>
      <c r="J291" s="39"/>
      <c r="K291" s="39"/>
      <c r="L291" s="42"/>
      <c r="M291" s="196"/>
      <c r="N291" s="197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170</v>
      </c>
      <c r="AU291" s="20" t="s">
        <v>81</v>
      </c>
    </row>
    <row r="292" spans="1:65" s="14" customFormat="1">
      <c r="B292" s="209"/>
      <c r="C292" s="210"/>
      <c r="D292" s="200" t="s">
        <v>172</v>
      </c>
      <c r="E292" s="211" t="s">
        <v>18</v>
      </c>
      <c r="F292" s="212" t="s">
        <v>3073</v>
      </c>
      <c r="G292" s="210"/>
      <c r="H292" s="213">
        <v>12</v>
      </c>
      <c r="I292" s="214"/>
      <c r="J292" s="210"/>
      <c r="K292" s="210"/>
      <c r="L292" s="215"/>
      <c r="M292" s="216"/>
      <c r="N292" s="217"/>
      <c r="O292" s="217"/>
      <c r="P292" s="217"/>
      <c r="Q292" s="217"/>
      <c r="R292" s="217"/>
      <c r="S292" s="217"/>
      <c r="T292" s="218"/>
      <c r="AT292" s="219" t="s">
        <v>172</v>
      </c>
      <c r="AU292" s="219" t="s">
        <v>81</v>
      </c>
      <c r="AV292" s="14" t="s">
        <v>81</v>
      </c>
      <c r="AW292" s="14" t="s">
        <v>34</v>
      </c>
      <c r="AX292" s="14" t="s">
        <v>79</v>
      </c>
      <c r="AY292" s="219" t="s">
        <v>160</v>
      </c>
    </row>
    <row r="293" spans="1:65" s="12" customFormat="1" ht="22.8" customHeight="1">
      <c r="B293" s="165"/>
      <c r="C293" s="166"/>
      <c r="D293" s="167" t="s">
        <v>71</v>
      </c>
      <c r="E293" s="179" t="s">
        <v>1382</v>
      </c>
      <c r="F293" s="179" t="s">
        <v>1383</v>
      </c>
      <c r="G293" s="166"/>
      <c r="H293" s="166"/>
      <c r="I293" s="169"/>
      <c r="J293" s="180">
        <f>BK293</f>
        <v>0</v>
      </c>
      <c r="K293" s="166"/>
      <c r="L293" s="171"/>
      <c r="M293" s="172"/>
      <c r="N293" s="173"/>
      <c r="O293" s="173"/>
      <c r="P293" s="174">
        <f>SUM(P294:P295)</f>
        <v>0</v>
      </c>
      <c r="Q293" s="173"/>
      <c r="R293" s="174">
        <f>SUM(R294:R295)</f>
        <v>0</v>
      </c>
      <c r="S293" s="173"/>
      <c r="T293" s="175">
        <f>SUM(T294:T295)</f>
        <v>0</v>
      </c>
      <c r="AR293" s="176" t="s">
        <v>79</v>
      </c>
      <c r="AT293" s="177" t="s">
        <v>71</v>
      </c>
      <c r="AU293" s="177" t="s">
        <v>79</v>
      </c>
      <c r="AY293" s="176" t="s">
        <v>160</v>
      </c>
      <c r="BK293" s="178">
        <f>SUM(BK294:BK295)</f>
        <v>0</v>
      </c>
    </row>
    <row r="294" spans="1:65" s="2" customFormat="1" ht="22.2" customHeight="1">
      <c r="A294" s="37"/>
      <c r="B294" s="38"/>
      <c r="C294" s="181" t="s">
        <v>492</v>
      </c>
      <c r="D294" s="181" t="s">
        <v>163</v>
      </c>
      <c r="E294" s="182" t="s">
        <v>2609</v>
      </c>
      <c r="F294" s="183" t="s">
        <v>2610</v>
      </c>
      <c r="G294" s="184" t="s">
        <v>274</v>
      </c>
      <c r="H294" s="185">
        <v>15.7</v>
      </c>
      <c r="I294" s="186"/>
      <c r="J294" s="185">
        <f>ROUND(I294*H294,2)</f>
        <v>0</v>
      </c>
      <c r="K294" s="183" t="s">
        <v>167</v>
      </c>
      <c r="L294" s="42"/>
      <c r="M294" s="187" t="s">
        <v>18</v>
      </c>
      <c r="N294" s="188" t="s">
        <v>43</v>
      </c>
      <c r="O294" s="67"/>
      <c r="P294" s="189">
        <f>O294*H294</f>
        <v>0</v>
      </c>
      <c r="Q294" s="189">
        <v>0</v>
      </c>
      <c r="R294" s="189">
        <f>Q294*H294</f>
        <v>0</v>
      </c>
      <c r="S294" s="189">
        <v>0</v>
      </c>
      <c r="T294" s="190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91" t="s">
        <v>168</v>
      </c>
      <c r="AT294" s="191" t="s">
        <v>163</v>
      </c>
      <c r="AU294" s="191" t="s">
        <v>81</v>
      </c>
      <c r="AY294" s="20" t="s">
        <v>160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20" t="s">
        <v>79</v>
      </c>
      <c r="BK294" s="192">
        <f>ROUND(I294*H294,2)</f>
        <v>0</v>
      </c>
      <c r="BL294" s="20" t="s">
        <v>168</v>
      </c>
      <c r="BM294" s="191" t="s">
        <v>3074</v>
      </c>
    </row>
    <row r="295" spans="1:65" s="2" customFormat="1">
      <c r="A295" s="37"/>
      <c r="B295" s="38"/>
      <c r="C295" s="39"/>
      <c r="D295" s="193" t="s">
        <v>170</v>
      </c>
      <c r="E295" s="39"/>
      <c r="F295" s="194" t="s">
        <v>2612</v>
      </c>
      <c r="G295" s="39"/>
      <c r="H295" s="39"/>
      <c r="I295" s="195"/>
      <c r="J295" s="39"/>
      <c r="K295" s="39"/>
      <c r="L295" s="42"/>
      <c r="M295" s="259"/>
      <c r="N295" s="260"/>
      <c r="O295" s="256"/>
      <c r="P295" s="256"/>
      <c r="Q295" s="256"/>
      <c r="R295" s="256"/>
      <c r="S295" s="256"/>
      <c r="T295" s="261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170</v>
      </c>
      <c r="AU295" s="20" t="s">
        <v>81</v>
      </c>
    </row>
    <row r="296" spans="1:65" s="2" customFormat="1" ht="6.9" customHeight="1">
      <c r="A296" s="37"/>
      <c r="B296" s="50"/>
      <c r="C296" s="51"/>
      <c r="D296" s="51"/>
      <c r="E296" s="51"/>
      <c r="F296" s="51"/>
      <c r="G296" s="51"/>
      <c r="H296" s="51"/>
      <c r="I296" s="51"/>
      <c r="J296" s="51"/>
      <c r="K296" s="51"/>
      <c r="L296" s="42"/>
      <c r="M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</sheetData>
  <sheetProtection algorithmName="SHA-512" hashValue="y8qzCYF2dPZV0ZsDz9ntqQluC71P1xBPxv+YqE3SjP/PEj5TDMyLPmICwUTukjZx96T3kMhw+Ywh1Dehj00FPg==" saltValue="NEdcVrSMptmLxYq1XXU7CTHXJWFFIWFj2JFVgzrLuXK0WbSR7D3XsvTfPYNlZQI0LRCPo4wHCY+4i2aDthLMRQ==" spinCount="100000" sheet="1" objects="1" scenarios="1" formatColumns="0" formatRows="0" autoFilter="0"/>
  <autoFilter ref="C87:K295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8" r:id="rId2"/>
    <hyperlink ref="F104" r:id="rId3"/>
    <hyperlink ref="F107" r:id="rId4"/>
    <hyperlink ref="F110" r:id="rId5"/>
    <hyperlink ref="F115" r:id="rId6"/>
    <hyperlink ref="F120" r:id="rId7"/>
    <hyperlink ref="F132" r:id="rId8"/>
    <hyperlink ref="F139" r:id="rId9"/>
    <hyperlink ref="F144" r:id="rId10"/>
    <hyperlink ref="F150" r:id="rId11"/>
    <hyperlink ref="F153" r:id="rId12"/>
    <hyperlink ref="F167" r:id="rId13"/>
    <hyperlink ref="F175" r:id="rId14"/>
    <hyperlink ref="F184" r:id="rId15"/>
    <hyperlink ref="F201" r:id="rId16"/>
    <hyperlink ref="F208" r:id="rId17"/>
    <hyperlink ref="F212" r:id="rId18"/>
    <hyperlink ref="F224" r:id="rId19"/>
    <hyperlink ref="F230" r:id="rId20"/>
    <hyperlink ref="F235" r:id="rId21"/>
    <hyperlink ref="F243" r:id="rId22"/>
    <hyperlink ref="F254" r:id="rId23"/>
    <hyperlink ref="F257" r:id="rId24"/>
    <hyperlink ref="F260" r:id="rId25"/>
    <hyperlink ref="F264" r:id="rId26"/>
    <hyperlink ref="F268" r:id="rId27"/>
    <hyperlink ref="F274" r:id="rId28"/>
    <hyperlink ref="F279" r:id="rId29"/>
    <hyperlink ref="F283" r:id="rId30"/>
    <hyperlink ref="F286" r:id="rId31"/>
    <hyperlink ref="F291" r:id="rId32"/>
    <hyperlink ref="F295" r:id="rId3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3"/>
  <sheetViews>
    <sheetView showGridLines="0" topLeftCell="A127" workbookViewId="0">
      <selection activeCell="F130" sqref="F130"/>
    </sheetView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110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1" customFormat="1" ht="12" customHeight="1">
      <c r="B8" s="23"/>
      <c r="D8" s="115" t="s">
        <v>126</v>
      </c>
      <c r="L8" s="23"/>
    </row>
    <row r="9" spans="1:46" s="2" customFormat="1" ht="14.4" customHeight="1">
      <c r="A9" s="37"/>
      <c r="B9" s="42"/>
      <c r="C9" s="37"/>
      <c r="D9" s="37"/>
      <c r="E9" s="396" t="s">
        <v>3075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128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5.6" customHeight="1">
      <c r="A11" s="37"/>
      <c r="B11" s="42"/>
      <c r="C11" s="37"/>
      <c r="D11" s="37"/>
      <c r="E11" s="399" t="s">
        <v>3076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17</v>
      </c>
      <c r="E13" s="37"/>
      <c r="F13" s="106" t="s">
        <v>18</v>
      </c>
      <c r="G13" s="37"/>
      <c r="H13" s="37"/>
      <c r="I13" s="115" t="s">
        <v>19</v>
      </c>
      <c r="J13" s="106" t="s">
        <v>18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20</v>
      </c>
      <c r="E14" s="37"/>
      <c r="F14" s="106" t="s">
        <v>21</v>
      </c>
      <c r="G14" s="37"/>
      <c r="H14" s="37"/>
      <c r="I14" s="115" t="s">
        <v>22</v>
      </c>
      <c r="J14" s="117" t="str">
        <f>'Rekapitulace stavby'!AN8</f>
        <v>19. 9. 2024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8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24</v>
      </c>
      <c r="E16" s="37"/>
      <c r="F16" s="37"/>
      <c r="G16" s="37"/>
      <c r="H16" s="37"/>
      <c r="I16" s="115" t="s">
        <v>25</v>
      </c>
      <c r="J16" s="106" t="s">
        <v>26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18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25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25</v>
      </c>
      <c r="J22" s="106" t="s">
        <v>32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33</v>
      </c>
      <c r="F23" s="37"/>
      <c r="G23" s="37"/>
      <c r="H23" s="37"/>
      <c r="I23" s="115" t="s">
        <v>28</v>
      </c>
      <c r="J23" s="106" t="s">
        <v>18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35</v>
      </c>
      <c r="E25" s="37"/>
      <c r="F25" s="37"/>
      <c r="G25" s="37"/>
      <c r="H25" s="37"/>
      <c r="I25" s="115" t="s">
        <v>25</v>
      </c>
      <c r="J25" s="106" t="s">
        <v>32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33</v>
      </c>
      <c r="F26" s="37"/>
      <c r="G26" s="37"/>
      <c r="H26" s="37"/>
      <c r="I26" s="115" t="s">
        <v>28</v>
      </c>
      <c r="J26" s="106" t="s">
        <v>18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36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4.4" customHeight="1">
      <c r="A29" s="118"/>
      <c r="B29" s="119"/>
      <c r="C29" s="118"/>
      <c r="D29" s="118"/>
      <c r="E29" s="402" t="s">
        <v>3077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38</v>
      </c>
      <c r="E32" s="37"/>
      <c r="F32" s="37"/>
      <c r="G32" s="37"/>
      <c r="H32" s="37"/>
      <c r="I32" s="37"/>
      <c r="J32" s="123">
        <f>ROUND(J90,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37"/>
      <c r="F34" s="124" t="s">
        <v>40</v>
      </c>
      <c r="G34" s="37"/>
      <c r="H34" s="37"/>
      <c r="I34" s="124" t="s">
        <v>39</v>
      </c>
      <c r="J34" s="124" t="s">
        <v>41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customHeight="1">
      <c r="A35" s="37"/>
      <c r="B35" s="42"/>
      <c r="C35" s="37"/>
      <c r="D35" s="125" t="s">
        <v>42</v>
      </c>
      <c r="E35" s="115" t="s">
        <v>43</v>
      </c>
      <c r="F35" s="126">
        <f>ROUND((SUM(BE90:BE142)),  2)</f>
        <v>0</v>
      </c>
      <c r="G35" s="37"/>
      <c r="H35" s="37"/>
      <c r="I35" s="127">
        <v>0.21</v>
      </c>
      <c r="J35" s="126">
        <f>ROUND(((SUM(BE90:BE142))*I35),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customHeight="1">
      <c r="A36" s="37"/>
      <c r="B36" s="42"/>
      <c r="C36" s="37"/>
      <c r="D36" s="37"/>
      <c r="E36" s="115" t="s">
        <v>44</v>
      </c>
      <c r="F36" s="126">
        <f>ROUND((SUM(BF90:BF142)),  2)</f>
        <v>0</v>
      </c>
      <c r="G36" s="37"/>
      <c r="H36" s="37"/>
      <c r="I36" s="127">
        <v>0.12</v>
      </c>
      <c r="J36" s="126">
        <f>ROUND(((SUM(BF90:BF142))*I36),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45</v>
      </c>
      <c r="F37" s="126">
        <f>ROUND((SUM(BG90:BG142)),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" hidden="1" customHeight="1">
      <c r="A38" s="37"/>
      <c r="B38" s="42"/>
      <c r="C38" s="37"/>
      <c r="D38" s="37"/>
      <c r="E38" s="115" t="s">
        <v>46</v>
      </c>
      <c r="F38" s="126">
        <f>ROUND((SUM(BH90:BH142)),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" hidden="1" customHeight="1">
      <c r="A39" s="37"/>
      <c r="B39" s="42"/>
      <c r="C39" s="37"/>
      <c r="D39" s="37"/>
      <c r="E39" s="115" t="s">
        <v>47</v>
      </c>
      <c r="F39" s="126">
        <f>ROUND((SUM(BI90:BI142)),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48</v>
      </c>
      <c r="E41" s="130"/>
      <c r="F41" s="130"/>
      <c r="G41" s="131" t="s">
        <v>49</v>
      </c>
      <c r="H41" s="132" t="s">
        <v>50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" customHeight="1">
      <c r="A47" s="37"/>
      <c r="B47" s="38"/>
      <c r="C47" s="26" t="s">
        <v>130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15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4.4" customHeight="1">
      <c r="A50" s="37"/>
      <c r="B50" s="38"/>
      <c r="C50" s="39"/>
      <c r="D50" s="39"/>
      <c r="E50" s="394" t="str">
        <f>E7</f>
        <v>Stod – ÚV III – doplnění technologického stupně úpravy vody</v>
      </c>
      <c r="F50" s="395"/>
      <c r="G50" s="395"/>
      <c r="H50" s="39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126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4.4" customHeight="1">
      <c r="A52" s="37"/>
      <c r="B52" s="38"/>
      <c r="C52" s="39"/>
      <c r="D52" s="39"/>
      <c r="E52" s="394" t="s">
        <v>3075</v>
      </c>
      <c r="F52" s="393"/>
      <c r="G52" s="393"/>
      <c r="H52" s="393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128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9"/>
      <c r="D54" s="39"/>
      <c r="E54" s="389" t="str">
        <f>E11</f>
        <v>DPS 01.1 - Strojní část</v>
      </c>
      <c r="F54" s="393"/>
      <c r="G54" s="393"/>
      <c r="H54" s="393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20</v>
      </c>
      <c r="D56" s="39"/>
      <c r="E56" s="39"/>
      <c r="F56" s="30" t="str">
        <f>F14</f>
        <v>Stod</v>
      </c>
      <c r="G56" s="39"/>
      <c r="H56" s="39"/>
      <c r="I56" s="32" t="s">
        <v>22</v>
      </c>
      <c r="J56" s="62" t="str">
        <f>IF(J14="","",J14)</f>
        <v>19. 9. 2024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26.4" customHeight="1">
      <c r="A58" s="37"/>
      <c r="B58" s="38"/>
      <c r="C58" s="32" t="s">
        <v>24</v>
      </c>
      <c r="D58" s="39"/>
      <c r="E58" s="39"/>
      <c r="F58" s="30" t="str">
        <f>E17</f>
        <v>Město Stod</v>
      </c>
      <c r="G58" s="39"/>
      <c r="H58" s="39"/>
      <c r="I58" s="32" t="s">
        <v>31</v>
      </c>
      <c r="J58" s="35" t="str">
        <f>E23</f>
        <v>Vodohospodářský podnik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6.4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35</v>
      </c>
      <c r="J59" s="35" t="str">
        <f>E26</f>
        <v>Vodohospodářský podnik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131</v>
      </c>
      <c r="D61" s="140"/>
      <c r="E61" s="140"/>
      <c r="F61" s="140"/>
      <c r="G61" s="140"/>
      <c r="H61" s="140"/>
      <c r="I61" s="140"/>
      <c r="J61" s="141" t="s">
        <v>132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8" customHeight="1">
      <c r="A63" s="37"/>
      <c r="B63" s="38"/>
      <c r="C63" s="142" t="s">
        <v>70</v>
      </c>
      <c r="D63" s="39"/>
      <c r="E63" s="39"/>
      <c r="F63" s="39"/>
      <c r="G63" s="39"/>
      <c r="H63" s="39"/>
      <c r="I63" s="39"/>
      <c r="J63" s="80">
        <f>J90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133</v>
      </c>
    </row>
    <row r="64" spans="1:47" s="9" customFormat="1" ht="24.9" customHeight="1">
      <c r="B64" s="143"/>
      <c r="C64" s="144"/>
      <c r="D64" s="145" t="s">
        <v>3078</v>
      </c>
      <c r="E64" s="146"/>
      <c r="F64" s="146"/>
      <c r="G64" s="146"/>
      <c r="H64" s="146"/>
      <c r="I64" s="146"/>
      <c r="J64" s="147">
        <f>J91</f>
        <v>0</v>
      </c>
      <c r="K64" s="144"/>
      <c r="L64" s="148"/>
    </row>
    <row r="65" spans="1:31" s="9" customFormat="1" ht="24.9" customHeight="1">
      <c r="B65" s="143"/>
      <c r="C65" s="144"/>
      <c r="D65" s="145" t="s">
        <v>3079</v>
      </c>
      <c r="E65" s="146"/>
      <c r="F65" s="146"/>
      <c r="G65" s="146"/>
      <c r="H65" s="146"/>
      <c r="I65" s="146"/>
      <c r="J65" s="147">
        <f>J106</f>
        <v>0</v>
      </c>
      <c r="K65" s="144"/>
      <c r="L65" s="148"/>
    </row>
    <row r="66" spans="1:31" s="9" customFormat="1" ht="24.9" customHeight="1">
      <c r="B66" s="143"/>
      <c r="C66" s="144"/>
      <c r="D66" s="145" t="s">
        <v>3080</v>
      </c>
      <c r="E66" s="146"/>
      <c r="F66" s="146"/>
      <c r="G66" s="146"/>
      <c r="H66" s="146"/>
      <c r="I66" s="146"/>
      <c r="J66" s="147">
        <f>J118</f>
        <v>0</v>
      </c>
      <c r="K66" s="144"/>
      <c r="L66" s="148"/>
    </row>
    <row r="67" spans="1:31" s="9" customFormat="1" ht="24.9" customHeight="1">
      <c r="B67" s="143"/>
      <c r="C67" s="144"/>
      <c r="D67" s="145" t="s">
        <v>3081</v>
      </c>
      <c r="E67" s="146"/>
      <c r="F67" s="146"/>
      <c r="G67" s="146"/>
      <c r="H67" s="146"/>
      <c r="I67" s="146"/>
      <c r="J67" s="147">
        <f>J135</f>
        <v>0</v>
      </c>
      <c r="K67" s="144"/>
      <c r="L67" s="148"/>
    </row>
    <row r="68" spans="1:31" s="9" customFormat="1" ht="24.9" customHeight="1">
      <c r="B68" s="143"/>
      <c r="C68" s="144"/>
      <c r="D68" s="145" t="s">
        <v>3082</v>
      </c>
      <c r="E68" s="146"/>
      <c r="F68" s="146"/>
      <c r="G68" s="146"/>
      <c r="H68" s="146"/>
      <c r="I68" s="146"/>
      <c r="J68" s="147">
        <f>J140</f>
        <v>0</v>
      </c>
      <c r="K68" s="144"/>
      <c r="L68" s="148"/>
    </row>
    <row r="69" spans="1:31" s="2" customFormat="1" ht="21.75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6.9" customHeight="1">
      <c r="A70" s="37"/>
      <c r="B70" s="50"/>
      <c r="C70" s="51"/>
      <c r="D70" s="51"/>
      <c r="E70" s="51"/>
      <c r="F70" s="51"/>
      <c r="G70" s="51"/>
      <c r="H70" s="51"/>
      <c r="I70" s="51"/>
      <c r="J70" s="51"/>
      <c r="K70" s="51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4" spans="1:31" s="2" customFormat="1" ht="6.9" customHeight="1">
      <c r="A74" s="37"/>
      <c r="B74" s="52"/>
      <c r="C74" s="53"/>
      <c r="D74" s="53"/>
      <c r="E74" s="53"/>
      <c r="F74" s="53"/>
      <c r="G74" s="53"/>
      <c r="H74" s="53"/>
      <c r="I74" s="53"/>
      <c r="J74" s="53"/>
      <c r="K74" s="53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24.9" customHeight="1">
      <c r="A75" s="37"/>
      <c r="B75" s="38"/>
      <c r="C75" s="26" t="s">
        <v>145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15</v>
      </c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4.4" customHeight="1">
      <c r="A78" s="37"/>
      <c r="B78" s="38"/>
      <c r="C78" s="39"/>
      <c r="D78" s="39"/>
      <c r="E78" s="394" t="str">
        <f>E7</f>
        <v>Stod – ÚV III – doplnění technologického stupně úpravy vody</v>
      </c>
      <c r="F78" s="395"/>
      <c r="G78" s="395"/>
      <c r="H78" s="395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1" customFormat="1" ht="12" customHeight="1">
      <c r="B79" s="24"/>
      <c r="C79" s="32" t="s">
        <v>126</v>
      </c>
      <c r="D79" s="25"/>
      <c r="E79" s="25"/>
      <c r="F79" s="25"/>
      <c r="G79" s="25"/>
      <c r="H79" s="25"/>
      <c r="I79" s="25"/>
      <c r="J79" s="25"/>
      <c r="K79" s="25"/>
      <c r="L79" s="23"/>
    </row>
    <row r="80" spans="1:31" s="2" customFormat="1" ht="14.4" customHeight="1">
      <c r="A80" s="37"/>
      <c r="B80" s="38"/>
      <c r="C80" s="39"/>
      <c r="D80" s="39"/>
      <c r="E80" s="394" t="s">
        <v>3075</v>
      </c>
      <c r="F80" s="393"/>
      <c r="G80" s="393"/>
      <c r="H80" s="393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2" customHeight="1">
      <c r="A81" s="37"/>
      <c r="B81" s="38"/>
      <c r="C81" s="32" t="s">
        <v>128</v>
      </c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6" customHeight="1">
      <c r="A82" s="37"/>
      <c r="B82" s="38"/>
      <c r="C82" s="39"/>
      <c r="D82" s="39"/>
      <c r="E82" s="389" t="str">
        <f>E11</f>
        <v>DPS 01.1 - Strojní část</v>
      </c>
      <c r="F82" s="393"/>
      <c r="G82" s="393"/>
      <c r="H82" s="393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2" customHeight="1">
      <c r="A84" s="37"/>
      <c r="B84" s="38"/>
      <c r="C84" s="32" t="s">
        <v>20</v>
      </c>
      <c r="D84" s="39"/>
      <c r="E84" s="39"/>
      <c r="F84" s="30" t="str">
        <f>F14</f>
        <v>Stod</v>
      </c>
      <c r="G84" s="39"/>
      <c r="H84" s="39"/>
      <c r="I84" s="32" t="s">
        <v>22</v>
      </c>
      <c r="J84" s="62" t="str">
        <f>IF(J14="","",J14)</f>
        <v>19. 9. 2024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6.9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26.4" customHeight="1">
      <c r="A86" s="37"/>
      <c r="B86" s="38"/>
      <c r="C86" s="32" t="s">
        <v>24</v>
      </c>
      <c r="D86" s="39"/>
      <c r="E86" s="39"/>
      <c r="F86" s="30" t="str">
        <f>E17</f>
        <v>Město Stod</v>
      </c>
      <c r="G86" s="39"/>
      <c r="H86" s="39"/>
      <c r="I86" s="32" t="s">
        <v>31</v>
      </c>
      <c r="J86" s="35" t="str">
        <f>E23</f>
        <v>Vodohospodářský podnik a.s.</v>
      </c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26.4" customHeight="1">
      <c r="A87" s="37"/>
      <c r="B87" s="38"/>
      <c r="C87" s="32" t="s">
        <v>29</v>
      </c>
      <c r="D87" s="39"/>
      <c r="E87" s="39"/>
      <c r="F87" s="30" t="str">
        <f>IF(E20="","",E20)</f>
        <v>Vyplň údaj</v>
      </c>
      <c r="G87" s="39"/>
      <c r="H87" s="39"/>
      <c r="I87" s="32" t="s">
        <v>35</v>
      </c>
      <c r="J87" s="35" t="str">
        <f>E26</f>
        <v>Vodohospodářský podnik a.s.</v>
      </c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0.35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11" customFormat="1" ht="29.25" customHeight="1">
      <c r="A89" s="154"/>
      <c r="B89" s="155"/>
      <c r="C89" s="156" t="s">
        <v>146</v>
      </c>
      <c r="D89" s="157" t="s">
        <v>57</v>
      </c>
      <c r="E89" s="157" t="s">
        <v>53</v>
      </c>
      <c r="F89" s="157" t="s">
        <v>54</v>
      </c>
      <c r="G89" s="157" t="s">
        <v>147</v>
      </c>
      <c r="H89" s="157" t="s">
        <v>148</v>
      </c>
      <c r="I89" s="157" t="s">
        <v>149</v>
      </c>
      <c r="J89" s="157" t="s">
        <v>132</v>
      </c>
      <c r="K89" s="158" t="s">
        <v>150</v>
      </c>
      <c r="L89" s="159"/>
      <c r="M89" s="71" t="s">
        <v>18</v>
      </c>
      <c r="N89" s="72" t="s">
        <v>42</v>
      </c>
      <c r="O89" s="72" t="s">
        <v>151</v>
      </c>
      <c r="P89" s="72" t="s">
        <v>152</v>
      </c>
      <c r="Q89" s="72" t="s">
        <v>153</v>
      </c>
      <c r="R89" s="72" t="s">
        <v>154</v>
      </c>
      <c r="S89" s="72" t="s">
        <v>155</v>
      </c>
      <c r="T89" s="73" t="s">
        <v>156</v>
      </c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</row>
    <row r="90" spans="1:65" s="2" customFormat="1" ht="22.8" customHeight="1">
      <c r="A90" s="37"/>
      <c r="B90" s="38"/>
      <c r="C90" s="78" t="s">
        <v>157</v>
      </c>
      <c r="D90" s="39"/>
      <c r="E90" s="39"/>
      <c r="F90" s="39"/>
      <c r="G90" s="39"/>
      <c r="H90" s="39"/>
      <c r="I90" s="39"/>
      <c r="J90" s="160">
        <f>BK90</f>
        <v>0</v>
      </c>
      <c r="K90" s="39"/>
      <c r="L90" s="42"/>
      <c r="M90" s="74"/>
      <c r="N90" s="161"/>
      <c r="O90" s="75"/>
      <c r="P90" s="162">
        <f>P91+P106+P118+P135+P140</f>
        <v>0</v>
      </c>
      <c r="Q90" s="75"/>
      <c r="R90" s="162">
        <f>R91+R106+R118+R135+R140</f>
        <v>13.9648</v>
      </c>
      <c r="S90" s="75"/>
      <c r="T90" s="163">
        <f>T91+T106+T118+T135+T140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71</v>
      </c>
      <c r="AU90" s="20" t="s">
        <v>133</v>
      </c>
      <c r="BK90" s="164">
        <f>BK91+BK106+BK118+BK135+BK140</f>
        <v>0</v>
      </c>
    </row>
    <row r="91" spans="1:65" s="12" customFormat="1" ht="25.95" customHeight="1">
      <c r="B91" s="165"/>
      <c r="C91" s="166"/>
      <c r="D91" s="167" t="s">
        <v>71</v>
      </c>
      <c r="E91" s="168" t="s">
        <v>1962</v>
      </c>
      <c r="F91" s="168" t="s">
        <v>3083</v>
      </c>
      <c r="G91" s="166"/>
      <c r="H91" s="166"/>
      <c r="I91" s="169"/>
      <c r="J91" s="170">
        <f>BK91</f>
        <v>0</v>
      </c>
      <c r="K91" s="166"/>
      <c r="L91" s="171"/>
      <c r="M91" s="172"/>
      <c r="N91" s="173"/>
      <c r="O91" s="173"/>
      <c r="P91" s="174">
        <f>SUM(P92:P105)</f>
        <v>0</v>
      </c>
      <c r="Q91" s="173"/>
      <c r="R91" s="174">
        <f>SUM(R92:R105)</f>
        <v>4.2797999999999998</v>
      </c>
      <c r="S91" s="173"/>
      <c r="T91" s="175">
        <f>SUM(T92:T105)</f>
        <v>0</v>
      </c>
      <c r="AR91" s="176" t="s">
        <v>79</v>
      </c>
      <c r="AT91" s="177" t="s">
        <v>71</v>
      </c>
      <c r="AU91" s="177" t="s">
        <v>72</v>
      </c>
      <c r="AY91" s="176" t="s">
        <v>160</v>
      </c>
      <c r="BK91" s="178">
        <f>SUM(BK92:BK105)</f>
        <v>0</v>
      </c>
    </row>
    <row r="92" spans="1:65" s="2" customFormat="1" ht="292.2" customHeight="1">
      <c r="A92" s="37"/>
      <c r="B92" s="38"/>
      <c r="C92" s="181" t="s">
        <v>79</v>
      </c>
      <c r="D92" s="181" t="s">
        <v>163</v>
      </c>
      <c r="E92" s="182" t="s">
        <v>3084</v>
      </c>
      <c r="F92" s="183" t="s">
        <v>3085</v>
      </c>
      <c r="G92" s="184" t="s">
        <v>1072</v>
      </c>
      <c r="H92" s="185">
        <v>1</v>
      </c>
      <c r="I92" s="186"/>
      <c r="J92" s="185">
        <f t="shared" ref="J92:J105" si="0">ROUND(I92*H92,2)</f>
        <v>0</v>
      </c>
      <c r="K92" s="183" t="s">
        <v>18</v>
      </c>
      <c r="L92" s="42"/>
      <c r="M92" s="187" t="s">
        <v>18</v>
      </c>
      <c r="N92" s="188" t="s">
        <v>43</v>
      </c>
      <c r="O92" s="67"/>
      <c r="P92" s="189">
        <f t="shared" ref="P92:P105" si="1">O92*H92</f>
        <v>0</v>
      </c>
      <c r="Q92" s="189">
        <v>1.85</v>
      </c>
      <c r="R92" s="189">
        <f t="shared" ref="R92:R105" si="2">Q92*H92</f>
        <v>1.85</v>
      </c>
      <c r="S92" s="189">
        <v>0</v>
      </c>
      <c r="T92" s="190">
        <f t="shared" ref="T92:T105" si="3"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91" t="s">
        <v>168</v>
      </c>
      <c r="AT92" s="191" t="s">
        <v>163</v>
      </c>
      <c r="AU92" s="191" t="s">
        <v>79</v>
      </c>
      <c r="AY92" s="20" t="s">
        <v>160</v>
      </c>
      <c r="BE92" s="192">
        <f t="shared" ref="BE92:BE105" si="4">IF(N92="základní",J92,0)</f>
        <v>0</v>
      </c>
      <c r="BF92" s="192">
        <f t="shared" ref="BF92:BF105" si="5">IF(N92="snížená",J92,0)</f>
        <v>0</v>
      </c>
      <c r="BG92" s="192">
        <f t="shared" ref="BG92:BG105" si="6">IF(N92="zákl. přenesená",J92,0)</f>
        <v>0</v>
      </c>
      <c r="BH92" s="192">
        <f t="shared" ref="BH92:BH105" si="7">IF(N92="sníž. přenesená",J92,0)</f>
        <v>0</v>
      </c>
      <c r="BI92" s="192">
        <f t="shared" ref="BI92:BI105" si="8">IF(N92="nulová",J92,0)</f>
        <v>0</v>
      </c>
      <c r="BJ92" s="20" t="s">
        <v>79</v>
      </c>
      <c r="BK92" s="192">
        <f t="shared" ref="BK92:BK105" si="9">ROUND(I92*H92,2)</f>
        <v>0</v>
      </c>
      <c r="BL92" s="20" t="s">
        <v>168</v>
      </c>
      <c r="BM92" s="191" t="s">
        <v>81</v>
      </c>
    </row>
    <row r="93" spans="1:65" s="2" customFormat="1" ht="292.2" customHeight="1">
      <c r="A93" s="37"/>
      <c r="B93" s="38"/>
      <c r="C93" s="181" t="s">
        <v>81</v>
      </c>
      <c r="D93" s="181" t="s">
        <v>163</v>
      </c>
      <c r="E93" s="182" t="s">
        <v>3086</v>
      </c>
      <c r="F93" s="183" t="s">
        <v>3087</v>
      </c>
      <c r="G93" s="184" t="s">
        <v>1072</v>
      </c>
      <c r="H93" s="185">
        <v>1</v>
      </c>
      <c r="I93" s="186"/>
      <c r="J93" s="185">
        <f t="shared" si="0"/>
        <v>0</v>
      </c>
      <c r="K93" s="183" t="s">
        <v>18</v>
      </c>
      <c r="L93" s="42"/>
      <c r="M93" s="187" t="s">
        <v>18</v>
      </c>
      <c r="N93" s="188" t="s">
        <v>43</v>
      </c>
      <c r="O93" s="67"/>
      <c r="P93" s="189">
        <f t="shared" si="1"/>
        <v>0</v>
      </c>
      <c r="Q93" s="189">
        <v>1.85</v>
      </c>
      <c r="R93" s="189">
        <f t="shared" si="2"/>
        <v>1.85</v>
      </c>
      <c r="S93" s="189">
        <v>0</v>
      </c>
      <c r="T93" s="190">
        <f t="shared" si="3"/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91" t="s">
        <v>168</v>
      </c>
      <c r="AT93" s="191" t="s">
        <v>163</v>
      </c>
      <c r="AU93" s="191" t="s">
        <v>79</v>
      </c>
      <c r="AY93" s="20" t="s">
        <v>160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20" t="s">
        <v>79</v>
      </c>
      <c r="BK93" s="192">
        <f t="shared" si="9"/>
        <v>0</v>
      </c>
      <c r="BL93" s="20" t="s">
        <v>168</v>
      </c>
      <c r="BM93" s="191" t="s">
        <v>168</v>
      </c>
    </row>
    <row r="94" spans="1:65" s="2" customFormat="1" ht="81" customHeight="1">
      <c r="A94" s="37"/>
      <c r="B94" s="38"/>
      <c r="C94" s="181" t="s">
        <v>184</v>
      </c>
      <c r="D94" s="181" t="s">
        <v>163</v>
      </c>
      <c r="E94" s="182" t="s">
        <v>3088</v>
      </c>
      <c r="F94" s="183" t="s">
        <v>3089</v>
      </c>
      <c r="G94" s="184" t="s">
        <v>1072</v>
      </c>
      <c r="H94" s="185">
        <v>1</v>
      </c>
      <c r="I94" s="186"/>
      <c r="J94" s="185">
        <f t="shared" si="0"/>
        <v>0</v>
      </c>
      <c r="K94" s="183" t="s">
        <v>18</v>
      </c>
      <c r="L94" s="42"/>
      <c r="M94" s="187" t="s">
        <v>18</v>
      </c>
      <c r="N94" s="188" t="s">
        <v>43</v>
      </c>
      <c r="O94" s="67"/>
      <c r="P94" s="189">
        <f t="shared" si="1"/>
        <v>0</v>
      </c>
      <c r="Q94" s="189">
        <v>0.02</v>
      </c>
      <c r="R94" s="189">
        <f t="shared" si="2"/>
        <v>0.02</v>
      </c>
      <c r="S94" s="189">
        <v>0</v>
      </c>
      <c r="T94" s="190">
        <f t="shared" si="3"/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91" t="s">
        <v>168</v>
      </c>
      <c r="AT94" s="191" t="s">
        <v>163</v>
      </c>
      <c r="AU94" s="191" t="s">
        <v>79</v>
      </c>
      <c r="AY94" s="20" t="s">
        <v>160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20" t="s">
        <v>79</v>
      </c>
      <c r="BK94" s="192">
        <f t="shared" si="9"/>
        <v>0</v>
      </c>
      <c r="BL94" s="20" t="s">
        <v>168</v>
      </c>
      <c r="BM94" s="191" t="s">
        <v>205</v>
      </c>
    </row>
    <row r="95" spans="1:65" s="2" customFormat="1" ht="186.6" customHeight="1">
      <c r="A95" s="37"/>
      <c r="B95" s="38"/>
      <c r="C95" s="181" t="s">
        <v>168</v>
      </c>
      <c r="D95" s="181" t="s">
        <v>163</v>
      </c>
      <c r="E95" s="182" t="s">
        <v>3090</v>
      </c>
      <c r="F95" s="183" t="s">
        <v>3091</v>
      </c>
      <c r="G95" s="184" t="s">
        <v>1072</v>
      </c>
      <c r="H95" s="185">
        <v>1</v>
      </c>
      <c r="I95" s="186"/>
      <c r="J95" s="185">
        <f t="shared" si="0"/>
        <v>0</v>
      </c>
      <c r="K95" s="183" t="s">
        <v>18</v>
      </c>
      <c r="L95" s="42"/>
      <c r="M95" s="187" t="s">
        <v>18</v>
      </c>
      <c r="N95" s="188" t="s">
        <v>43</v>
      </c>
      <c r="O95" s="67"/>
      <c r="P95" s="189">
        <f t="shared" si="1"/>
        <v>0</v>
      </c>
      <c r="Q95" s="189">
        <v>0.2</v>
      </c>
      <c r="R95" s="189">
        <f t="shared" si="2"/>
        <v>0.2</v>
      </c>
      <c r="S95" s="189">
        <v>0</v>
      </c>
      <c r="T95" s="190">
        <f t="shared" si="3"/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1" t="s">
        <v>168</v>
      </c>
      <c r="AT95" s="191" t="s">
        <v>163</v>
      </c>
      <c r="AU95" s="191" t="s">
        <v>79</v>
      </c>
      <c r="AY95" s="20" t="s">
        <v>160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20" t="s">
        <v>79</v>
      </c>
      <c r="BK95" s="192">
        <f t="shared" si="9"/>
        <v>0</v>
      </c>
      <c r="BL95" s="20" t="s">
        <v>168</v>
      </c>
      <c r="BM95" s="191" t="s">
        <v>220</v>
      </c>
    </row>
    <row r="96" spans="1:65" s="2" customFormat="1" ht="221.4" customHeight="1">
      <c r="A96" s="37"/>
      <c r="B96" s="38"/>
      <c r="C96" s="181" t="s">
        <v>198</v>
      </c>
      <c r="D96" s="181" t="s">
        <v>163</v>
      </c>
      <c r="E96" s="182" t="s">
        <v>3092</v>
      </c>
      <c r="F96" s="183" t="s">
        <v>3093</v>
      </c>
      <c r="G96" s="184" t="s">
        <v>1072</v>
      </c>
      <c r="H96" s="185">
        <v>1</v>
      </c>
      <c r="I96" s="186"/>
      <c r="J96" s="185">
        <f t="shared" si="0"/>
        <v>0</v>
      </c>
      <c r="K96" s="183" t="s">
        <v>18</v>
      </c>
      <c r="L96" s="42"/>
      <c r="M96" s="187" t="s">
        <v>18</v>
      </c>
      <c r="N96" s="188" t="s">
        <v>43</v>
      </c>
      <c r="O96" s="67"/>
      <c r="P96" s="189">
        <f t="shared" si="1"/>
        <v>0</v>
      </c>
      <c r="Q96" s="189">
        <v>2.7799999999999998E-2</v>
      </c>
      <c r="R96" s="189">
        <f t="shared" si="2"/>
        <v>2.7799999999999998E-2</v>
      </c>
      <c r="S96" s="189">
        <v>0</v>
      </c>
      <c r="T96" s="190">
        <f t="shared" si="3"/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91" t="s">
        <v>168</v>
      </c>
      <c r="AT96" s="191" t="s">
        <v>163</v>
      </c>
      <c r="AU96" s="191" t="s">
        <v>79</v>
      </c>
      <c r="AY96" s="20" t="s">
        <v>160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20" t="s">
        <v>79</v>
      </c>
      <c r="BK96" s="192">
        <f t="shared" si="9"/>
        <v>0</v>
      </c>
      <c r="BL96" s="20" t="s">
        <v>168</v>
      </c>
      <c r="BM96" s="191" t="s">
        <v>238</v>
      </c>
    </row>
    <row r="97" spans="1:65" s="2" customFormat="1" ht="221.4" customHeight="1">
      <c r="A97" s="37"/>
      <c r="B97" s="38"/>
      <c r="C97" s="181" t="s">
        <v>205</v>
      </c>
      <c r="D97" s="181" t="s">
        <v>163</v>
      </c>
      <c r="E97" s="182" t="s">
        <v>3094</v>
      </c>
      <c r="F97" s="183" t="s">
        <v>3095</v>
      </c>
      <c r="G97" s="184" t="s">
        <v>1072</v>
      </c>
      <c r="H97" s="185">
        <v>1</v>
      </c>
      <c r="I97" s="186"/>
      <c r="J97" s="185">
        <f t="shared" si="0"/>
        <v>0</v>
      </c>
      <c r="K97" s="183" t="s">
        <v>18</v>
      </c>
      <c r="L97" s="42"/>
      <c r="M97" s="187" t="s">
        <v>18</v>
      </c>
      <c r="N97" s="188" t="s">
        <v>43</v>
      </c>
      <c r="O97" s="67"/>
      <c r="P97" s="189">
        <f t="shared" si="1"/>
        <v>0</v>
      </c>
      <c r="Q97" s="189">
        <v>1.4999999999999999E-2</v>
      </c>
      <c r="R97" s="189">
        <f t="shared" si="2"/>
        <v>1.4999999999999999E-2</v>
      </c>
      <c r="S97" s="189">
        <v>0</v>
      </c>
      <c r="T97" s="190">
        <f t="shared" si="3"/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1" t="s">
        <v>168</v>
      </c>
      <c r="AT97" s="191" t="s">
        <v>163</v>
      </c>
      <c r="AU97" s="191" t="s">
        <v>79</v>
      </c>
      <c r="AY97" s="20" t="s">
        <v>160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20" t="s">
        <v>79</v>
      </c>
      <c r="BK97" s="192">
        <f t="shared" si="9"/>
        <v>0</v>
      </c>
      <c r="BL97" s="20" t="s">
        <v>168</v>
      </c>
      <c r="BM97" s="191" t="s">
        <v>8</v>
      </c>
    </row>
    <row r="98" spans="1:65" s="2" customFormat="1" ht="311.39999999999998" customHeight="1">
      <c r="A98" s="37"/>
      <c r="B98" s="38"/>
      <c r="C98" s="181" t="s">
        <v>212</v>
      </c>
      <c r="D98" s="181" t="s">
        <v>163</v>
      </c>
      <c r="E98" s="182" t="s">
        <v>3096</v>
      </c>
      <c r="F98" s="183" t="s">
        <v>3097</v>
      </c>
      <c r="G98" s="184" t="s">
        <v>1072</v>
      </c>
      <c r="H98" s="185">
        <v>1</v>
      </c>
      <c r="I98" s="186"/>
      <c r="J98" s="185">
        <f t="shared" si="0"/>
        <v>0</v>
      </c>
      <c r="K98" s="183" t="s">
        <v>18</v>
      </c>
      <c r="L98" s="42"/>
      <c r="M98" s="187" t="s">
        <v>18</v>
      </c>
      <c r="N98" s="188" t="s">
        <v>43</v>
      </c>
      <c r="O98" s="67"/>
      <c r="P98" s="189">
        <f t="shared" si="1"/>
        <v>0</v>
      </c>
      <c r="Q98" s="189">
        <v>0.05</v>
      </c>
      <c r="R98" s="189">
        <f t="shared" si="2"/>
        <v>0.05</v>
      </c>
      <c r="S98" s="189">
        <v>0</v>
      </c>
      <c r="T98" s="190">
        <f t="shared" si="3"/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91" t="s">
        <v>168</v>
      </c>
      <c r="AT98" s="191" t="s">
        <v>163</v>
      </c>
      <c r="AU98" s="191" t="s">
        <v>79</v>
      </c>
      <c r="AY98" s="20" t="s">
        <v>160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20" t="s">
        <v>79</v>
      </c>
      <c r="BK98" s="192">
        <f t="shared" si="9"/>
        <v>0</v>
      </c>
      <c r="BL98" s="20" t="s">
        <v>168</v>
      </c>
      <c r="BM98" s="191" t="s">
        <v>261</v>
      </c>
    </row>
    <row r="99" spans="1:65" s="2" customFormat="1" ht="304.8" customHeight="1">
      <c r="A99" s="37"/>
      <c r="B99" s="38"/>
      <c r="C99" s="181" t="s">
        <v>220</v>
      </c>
      <c r="D99" s="181" t="s">
        <v>163</v>
      </c>
      <c r="E99" s="182" t="s">
        <v>3098</v>
      </c>
      <c r="F99" s="183" t="s">
        <v>3099</v>
      </c>
      <c r="G99" s="184" t="s">
        <v>1072</v>
      </c>
      <c r="H99" s="185">
        <v>1</v>
      </c>
      <c r="I99" s="186"/>
      <c r="J99" s="185">
        <f t="shared" si="0"/>
        <v>0</v>
      </c>
      <c r="K99" s="183" t="s">
        <v>18</v>
      </c>
      <c r="L99" s="42"/>
      <c r="M99" s="187" t="s">
        <v>18</v>
      </c>
      <c r="N99" s="188" t="s">
        <v>43</v>
      </c>
      <c r="O99" s="67"/>
      <c r="P99" s="189">
        <f t="shared" si="1"/>
        <v>0</v>
      </c>
      <c r="Q99" s="189">
        <v>0.03</v>
      </c>
      <c r="R99" s="189">
        <f t="shared" si="2"/>
        <v>0.03</v>
      </c>
      <c r="S99" s="189">
        <v>0</v>
      </c>
      <c r="T99" s="190">
        <f t="shared" si="3"/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1" t="s">
        <v>168</v>
      </c>
      <c r="AT99" s="191" t="s">
        <v>163</v>
      </c>
      <c r="AU99" s="191" t="s">
        <v>79</v>
      </c>
      <c r="AY99" s="20" t="s">
        <v>160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20" t="s">
        <v>79</v>
      </c>
      <c r="BK99" s="192">
        <f t="shared" si="9"/>
        <v>0</v>
      </c>
      <c r="BL99" s="20" t="s">
        <v>168</v>
      </c>
      <c r="BM99" s="191" t="s">
        <v>201</v>
      </c>
    </row>
    <row r="100" spans="1:65" s="2" customFormat="1" ht="304.8" customHeight="1">
      <c r="A100" s="37"/>
      <c r="B100" s="38"/>
      <c r="C100" s="181" t="s">
        <v>161</v>
      </c>
      <c r="D100" s="181" t="s">
        <v>163</v>
      </c>
      <c r="E100" s="182" t="s">
        <v>3100</v>
      </c>
      <c r="F100" s="183" t="s">
        <v>3101</v>
      </c>
      <c r="G100" s="184" t="s">
        <v>1072</v>
      </c>
      <c r="H100" s="185">
        <v>1</v>
      </c>
      <c r="I100" s="186"/>
      <c r="J100" s="185">
        <f t="shared" si="0"/>
        <v>0</v>
      </c>
      <c r="K100" s="183" t="s">
        <v>18</v>
      </c>
      <c r="L100" s="42"/>
      <c r="M100" s="187" t="s">
        <v>18</v>
      </c>
      <c r="N100" s="188" t="s">
        <v>43</v>
      </c>
      <c r="O100" s="67"/>
      <c r="P100" s="189">
        <f t="shared" si="1"/>
        <v>0</v>
      </c>
      <c r="Q100" s="189">
        <v>0.03</v>
      </c>
      <c r="R100" s="189">
        <f t="shared" si="2"/>
        <v>0.03</v>
      </c>
      <c r="S100" s="189">
        <v>0</v>
      </c>
      <c r="T100" s="190">
        <f t="shared" si="3"/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91" t="s">
        <v>168</v>
      </c>
      <c r="AT100" s="191" t="s">
        <v>163</v>
      </c>
      <c r="AU100" s="191" t="s">
        <v>79</v>
      </c>
      <c r="AY100" s="20" t="s">
        <v>160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20" t="s">
        <v>79</v>
      </c>
      <c r="BK100" s="192">
        <f t="shared" si="9"/>
        <v>0</v>
      </c>
      <c r="BL100" s="20" t="s">
        <v>168</v>
      </c>
      <c r="BM100" s="191" t="s">
        <v>316</v>
      </c>
    </row>
    <row r="101" spans="1:65" s="2" customFormat="1" ht="256.8" customHeight="1">
      <c r="A101" s="37"/>
      <c r="B101" s="38"/>
      <c r="C101" s="181" t="s">
        <v>238</v>
      </c>
      <c r="D101" s="181" t="s">
        <v>163</v>
      </c>
      <c r="E101" s="182" t="s">
        <v>3102</v>
      </c>
      <c r="F101" s="183" t="s">
        <v>3103</v>
      </c>
      <c r="G101" s="184" t="s">
        <v>18</v>
      </c>
      <c r="H101" s="185">
        <v>1</v>
      </c>
      <c r="I101" s="186"/>
      <c r="J101" s="185">
        <f t="shared" si="0"/>
        <v>0</v>
      </c>
      <c r="K101" s="183" t="s">
        <v>18</v>
      </c>
      <c r="L101" s="42"/>
      <c r="M101" s="187" t="s">
        <v>18</v>
      </c>
      <c r="N101" s="188" t="s">
        <v>43</v>
      </c>
      <c r="O101" s="67"/>
      <c r="P101" s="189">
        <f t="shared" si="1"/>
        <v>0</v>
      </c>
      <c r="Q101" s="189">
        <v>0.13</v>
      </c>
      <c r="R101" s="189">
        <f t="shared" si="2"/>
        <v>0.13</v>
      </c>
      <c r="S101" s="189">
        <v>0</v>
      </c>
      <c r="T101" s="190">
        <f t="shared" si="3"/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1" t="s">
        <v>168</v>
      </c>
      <c r="AT101" s="191" t="s">
        <v>163</v>
      </c>
      <c r="AU101" s="191" t="s">
        <v>79</v>
      </c>
      <c r="AY101" s="20" t="s">
        <v>160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20" t="s">
        <v>79</v>
      </c>
      <c r="BK101" s="192">
        <f t="shared" si="9"/>
        <v>0</v>
      </c>
      <c r="BL101" s="20" t="s">
        <v>168</v>
      </c>
      <c r="BM101" s="191" t="s">
        <v>327</v>
      </c>
    </row>
    <row r="102" spans="1:65" s="2" customFormat="1" ht="211.2" customHeight="1">
      <c r="A102" s="37"/>
      <c r="B102" s="38"/>
      <c r="C102" s="181" t="s">
        <v>244</v>
      </c>
      <c r="D102" s="181" t="s">
        <v>163</v>
      </c>
      <c r="E102" s="182" t="s">
        <v>3104</v>
      </c>
      <c r="F102" s="183" t="s">
        <v>3105</v>
      </c>
      <c r="G102" s="184" t="s">
        <v>1072</v>
      </c>
      <c r="H102" s="185">
        <v>1</v>
      </c>
      <c r="I102" s="186"/>
      <c r="J102" s="185">
        <f t="shared" si="0"/>
        <v>0</v>
      </c>
      <c r="K102" s="183" t="s">
        <v>18</v>
      </c>
      <c r="L102" s="42"/>
      <c r="M102" s="187" t="s">
        <v>18</v>
      </c>
      <c r="N102" s="188" t="s">
        <v>43</v>
      </c>
      <c r="O102" s="67"/>
      <c r="P102" s="189">
        <f t="shared" si="1"/>
        <v>0</v>
      </c>
      <c r="Q102" s="189">
        <v>2E-3</v>
      </c>
      <c r="R102" s="189">
        <f t="shared" si="2"/>
        <v>2E-3</v>
      </c>
      <c r="S102" s="189">
        <v>0</v>
      </c>
      <c r="T102" s="190">
        <f t="shared" si="3"/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91" t="s">
        <v>168</v>
      </c>
      <c r="AT102" s="191" t="s">
        <v>163</v>
      </c>
      <c r="AU102" s="191" t="s">
        <v>79</v>
      </c>
      <c r="AY102" s="20" t="s">
        <v>160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20" t="s">
        <v>79</v>
      </c>
      <c r="BK102" s="192">
        <f t="shared" si="9"/>
        <v>0</v>
      </c>
      <c r="BL102" s="20" t="s">
        <v>168</v>
      </c>
      <c r="BM102" s="191" t="s">
        <v>338</v>
      </c>
    </row>
    <row r="103" spans="1:65" s="2" customFormat="1" ht="128.4" customHeight="1">
      <c r="A103" s="37"/>
      <c r="B103" s="38"/>
      <c r="C103" s="181" t="s">
        <v>8</v>
      </c>
      <c r="D103" s="181" t="s">
        <v>163</v>
      </c>
      <c r="E103" s="182" t="s">
        <v>3106</v>
      </c>
      <c r="F103" s="183" t="s">
        <v>3107</v>
      </c>
      <c r="G103" s="184" t="s">
        <v>18</v>
      </c>
      <c r="H103" s="185">
        <v>1</v>
      </c>
      <c r="I103" s="186"/>
      <c r="J103" s="185">
        <f t="shared" si="0"/>
        <v>0</v>
      </c>
      <c r="K103" s="183" t="s">
        <v>18</v>
      </c>
      <c r="L103" s="42"/>
      <c r="M103" s="187" t="s">
        <v>18</v>
      </c>
      <c r="N103" s="188" t="s">
        <v>43</v>
      </c>
      <c r="O103" s="67"/>
      <c r="P103" s="189">
        <f t="shared" si="1"/>
        <v>0</v>
      </c>
      <c r="Q103" s="189">
        <v>0.02</v>
      </c>
      <c r="R103" s="189">
        <f t="shared" si="2"/>
        <v>0.02</v>
      </c>
      <c r="S103" s="189">
        <v>0</v>
      </c>
      <c r="T103" s="190">
        <f t="shared" si="3"/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1" t="s">
        <v>168</v>
      </c>
      <c r="AT103" s="191" t="s">
        <v>163</v>
      </c>
      <c r="AU103" s="191" t="s">
        <v>79</v>
      </c>
      <c r="AY103" s="20" t="s">
        <v>160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20" t="s">
        <v>79</v>
      </c>
      <c r="BK103" s="192">
        <f t="shared" si="9"/>
        <v>0</v>
      </c>
      <c r="BL103" s="20" t="s">
        <v>168</v>
      </c>
      <c r="BM103" s="191" t="s">
        <v>350</v>
      </c>
    </row>
    <row r="104" spans="1:65" s="2" customFormat="1" ht="80.400000000000006" customHeight="1">
      <c r="A104" s="37"/>
      <c r="B104" s="38"/>
      <c r="C104" s="181" t="s">
        <v>255</v>
      </c>
      <c r="D104" s="181" t="s">
        <v>163</v>
      </c>
      <c r="E104" s="182" t="s">
        <v>3108</v>
      </c>
      <c r="F104" s="183" t="s">
        <v>3109</v>
      </c>
      <c r="G104" s="184" t="s">
        <v>1072</v>
      </c>
      <c r="H104" s="185">
        <v>1</v>
      </c>
      <c r="I104" s="186"/>
      <c r="J104" s="185">
        <f t="shared" si="0"/>
        <v>0</v>
      </c>
      <c r="K104" s="183" t="s">
        <v>18</v>
      </c>
      <c r="L104" s="42"/>
      <c r="M104" s="187" t="s">
        <v>18</v>
      </c>
      <c r="N104" s="188" t="s">
        <v>43</v>
      </c>
      <c r="O104" s="67"/>
      <c r="P104" s="189">
        <f t="shared" si="1"/>
        <v>0</v>
      </c>
      <c r="Q104" s="189">
        <v>0.05</v>
      </c>
      <c r="R104" s="189">
        <f t="shared" si="2"/>
        <v>0.05</v>
      </c>
      <c r="S104" s="189">
        <v>0</v>
      </c>
      <c r="T104" s="190">
        <f t="shared" si="3"/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91" t="s">
        <v>168</v>
      </c>
      <c r="AT104" s="191" t="s">
        <v>163</v>
      </c>
      <c r="AU104" s="191" t="s">
        <v>79</v>
      </c>
      <c r="AY104" s="20" t="s">
        <v>160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20" t="s">
        <v>79</v>
      </c>
      <c r="BK104" s="192">
        <f t="shared" si="9"/>
        <v>0</v>
      </c>
      <c r="BL104" s="20" t="s">
        <v>168</v>
      </c>
      <c r="BM104" s="191" t="s">
        <v>362</v>
      </c>
    </row>
    <row r="105" spans="1:65" s="2" customFormat="1" ht="80.400000000000006" customHeight="1">
      <c r="A105" s="37"/>
      <c r="B105" s="38"/>
      <c r="C105" s="181" t="s">
        <v>261</v>
      </c>
      <c r="D105" s="181" t="s">
        <v>163</v>
      </c>
      <c r="E105" s="182" t="s">
        <v>3110</v>
      </c>
      <c r="F105" s="183" t="s">
        <v>3111</v>
      </c>
      <c r="G105" s="184" t="s">
        <v>1072</v>
      </c>
      <c r="H105" s="185">
        <v>1</v>
      </c>
      <c r="I105" s="186"/>
      <c r="J105" s="185">
        <f t="shared" si="0"/>
        <v>0</v>
      </c>
      <c r="K105" s="183" t="s">
        <v>18</v>
      </c>
      <c r="L105" s="42"/>
      <c r="M105" s="187" t="s">
        <v>18</v>
      </c>
      <c r="N105" s="188" t="s">
        <v>43</v>
      </c>
      <c r="O105" s="67"/>
      <c r="P105" s="189">
        <f t="shared" si="1"/>
        <v>0</v>
      </c>
      <c r="Q105" s="189">
        <v>5.0000000000000001E-3</v>
      </c>
      <c r="R105" s="189">
        <f t="shared" si="2"/>
        <v>5.0000000000000001E-3</v>
      </c>
      <c r="S105" s="189">
        <v>0</v>
      </c>
      <c r="T105" s="190">
        <f t="shared" si="3"/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1" t="s">
        <v>168</v>
      </c>
      <c r="AT105" s="191" t="s">
        <v>163</v>
      </c>
      <c r="AU105" s="191" t="s">
        <v>79</v>
      </c>
      <c r="AY105" s="20" t="s">
        <v>160</v>
      </c>
      <c r="BE105" s="192">
        <f t="shared" si="4"/>
        <v>0</v>
      </c>
      <c r="BF105" s="192">
        <f t="shared" si="5"/>
        <v>0</v>
      </c>
      <c r="BG105" s="192">
        <f t="shared" si="6"/>
        <v>0</v>
      </c>
      <c r="BH105" s="192">
        <f t="shared" si="7"/>
        <v>0</v>
      </c>
      <c r="BI105" s="192">
        <f t="shared" si="8"/>
        <v>0</v>
      </c>
      <c r="BJ105" s="20" t="s">
        <v>79</v>
      </c>
      <c r="BK105" s="192">
        <f t="shared" si="9"/>
        <v>0</v>
      </c>
      <c r="BL105" s="20" t="s">
        <v>168</v>
      </c>
      <c r="BM105" s="191" t="s">
        <v>385</v>
      </c>
    </row>
    <row r="106" spans="1:65" s="12" customFormat="1" ht="25.95" customHeight="1">
      <c r="B106" s="165"/>
      <c r="C106" s="166"/>
      <c r="D106" s="167" t="s">
        <v>71</v>
      </c>
      <c r="E106" s="168" t="s">
        <v>3112</v>
      </c>
      <c r="F106" s="168" t="s">
        <v>3113</v>
      </c>
      <c r="G106" s="166"/>
      <c r="H106" s="166"/>
      <c r="I106" s="169"/>
      <c r="J106" s="170">
        <f>BK106</f>
        <v>0</v>
      </c>
      <c r="K106" s="166"/>
      <c r="L106" s="171"/>
      <c r="M106" s="172"/>
      <c r="N106" s="173"/>
      <c r="O106" s="173"/>
      <c r="P106" s="174">
        <f>SUM(P107:P117)</f>
        <v>0</v>
      </c>
      <c r="Q106" s="173"/>
      <c r="R106" s="174">
        <f>SUM(R107:R117)</f>
        <v>0.18500000000000003</v>
      </c>
      <c r="S106" s="173"/>
      <c r="T106" s="175">
        <f>SUM(T107:T117)</f>
        <v>0</v>
      </c>
      <c r="AR106" s="176" t="s">
        <v>79</v>
      </c>
      <c r="AT106" s="177" t="s">
        <v>71</v>
      </c>
      <c r="AU106" s="177" t="s">
        <v>72</v>
      </c>
      <c r="AY106" s="176" t="s">
        <v>160</v>
      </c>
      <c r="BK106" s="178">
        <f>SUM(BK107:BK117)</f>
        <v>0</v>
      </c>
    </row>
    <row r="107" spans="1:65" s="2" customFormat="1" ht="221.4" customHeight="1">
      <c r="A107" s="37"/>
      <c r="B107" s="38"/>
      <c r="C107" s="181" t="s">
        <v>271</v>
      </c>
      <c r="D107" s="181" t="s">
        <v>163</v>
      </c>
      <c r="E107" s="182" t="s">
        <v>3114</v>
      </c>
      <c r="F107" s="183" t="s">
        <v>3115</v>
      </c>
      <c r="G107" s="184" t="s">
        <v>1072</v>
      </c>
      <c r="H107" s="185">
        <v>2</v>
      </c>
      <c r="I107" s="186"/>
      <c r="J107" s="185">
        <f t="shared" ref="J107:J117" si="10">ROUND(I107*H107,2)</f>
        <v>0</v>
      </c>
      <c r="K107" s="183" t="s">
        <v>18</v>
      </c>
      <c r="L107" s="42"/>
      <c r="M107" s="187" t="s">
        <v>18</v>
      </c>
      <c r="N107" s="188" t="s">
        <v>43</v>
      </c>
      <c r="O107" s="67"/>
      <c r="P107" s="189">
        <f t="shared" ref="P107:P117" si="11">O107*H107</f>
        <v>0</v>
      </c>
      <c r="Q107" s="189">
        <v>1.7000000000000001E-2</v>
      </c>
      <c r="R107" s="189">
        <f t="shared" ref="R107:R117" si="12">Q107*H107</f>
        <v>3.4000000000000002E-2</v>
      </c>
      <c r="S107" s="189">
        <v>0</v>
      </c>
      <c r="T107" s="190">
        <f t="shared" ref="T107:T117" si="13"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91" t="s">
        <v>168</v>
      </c>
      <c r="AT107" s="191" t="s">
        <v>163</v>
      </c>
      <c r="AU107" s="191" t="s">
        <v>79</v>
      </c>
      <c r="AY107" s="20" t="s">
        <v>160</v>
      </c>
      <c r="BE107" s="192">
        <f t="shared" ref="BE107:BE117" si="14">IF(N107="základní",J107,0)</f>
        <v>0</v>
      </c>
      <c r="BF107" s="192">
        <f t="shared" ref="BF107:BF117" si="15">IF(N107="snížená",J107,0)</f>
        <v>0</v>
      </c>
      <c r="BG107" s="192">
        <f t="shared" ref="BG107:BG117" si="16">IF(N107="zákl. přenesená",J107,0)</f>
        <v>0</v>
      </c>
      <c r="BH107" s="192">
        <f t="shared" ref="BH107:BH117" si="17">IF(N107="sníž. přenesená",J107,0)</f>
        <v>0</v>
      </c>
      <c r="BI107" s="192">
        <f t="shared" ref="BI107:BI117" si="18">IF(N107="nulová",J107,0)</f>
        <v>0</v>
      </c>
      <c r="BJ107" s="20" t="s">
        <v>79</v>
      </c>
      <c r="BK107" s="192">
        <f t="shared" ref="BK107:BK117" si="19">ROUND(I107*H107,2)</f>
        <v>0</v>
      </c>
      <c r="BL107" s="20" t="s">
        <v>168</v>
      </c>
      <c r="BM107" s="191" t="s">
        <v>409</v>
      </c>
    </row>
    <row r="108" spans="1:65" s="2" customFormat="1" ht="221.4" customHeight="1">
      <c r="A108" s="37"/>
      <c r="B108" s="38"/>
      <c r="C108" s="181" t="s">
        <v>201</v>
      </c>
      <c r="D108" s="181" t="s">
        <v>163</v>
      </c>
      <c r="E108" s="182" t="s">
        <v>3116</v>
      </c>
      <c r="F108" s="183" t="s">
        <v>3117</v>
      </c>
      <c r="G108" s="184" t="s">
        <v>1072</v>
      </c>
      <c r="H108" s="185">
        <v>3</v>
      </c>
      <c r="I108" s="186"/>
      <c r="J108" s="185">
        <f t="shared" si="10"/>
        <v>0</v>
      </c>
      <c r="K108" s="183" t="s">
        <v>18</v>
      </c>
      <c r="L108" s="42"/>
      <c r="M108" s="187" t="s">
        <v>18</v>
      </c>
      <c r="N108" s="188" t="s">
        <v>43</v>
      </c>
      <c r="O108" s="67"/>
      <c r="P108" s="189">
        <f t="shared" si="11"/>
        <v>0</v>
      </c>
      <c r="Q108" s="189">
        <v>0.01</v>
      </c>
      <c r="R108" s="189">
        <f t="shared" si="12"/>
        <v>0.03</v>
      </c>
      <c r="S108" s="189">
        <v>0</v>
      </c>
      <c r="T108" s="190">
        <f t="shared" si="13"/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91" t="s">
        <v>168</v>
      </c>
      <c r="AT108" s="191" t="s">
        <v>163</v>
      </c>
      <c r="AU108" s="191" t="s">
        <v>79</v>
      </c>
      <c r="AY108" s="20" t="s">
        <v>160</v>
      </c>
      <c r="BE108" s="192">
        <f t="shared" si="14"/>
        <v>0</v>
      </c>
      <c r="BF108" s="192">
        <f t="shared" si="15"/>
        <v>0</v>
      </c>
      <c r="BG108" s="192">
        <f t="shared" si="16"/>
        <v>0</v>
      </c>
      <c r="BH108" s="192">
        <f t="shared" si="17"/>
        <v>0</v>
      </c>
      <c r="BI108" s="192">
        <f t="shared" si="18"/>
        <v>0</v>
      </c>
      <c r="BJ108" s="20" t="s">
        <v>79</v>
      </c>
      <c r="BK108" s="192">
        <f t="shared" si="19"/>
        <v>0</v>
      </c>
      <c r="BL108" s="20" t="s">
        <v>168</v>
      </c>
      <c r="BM108" s="191" t="s">
        <v>428</v>
      </c>
    </row>
    <row r="109" spans="1:65" s="2" customFormat="1" ht="221.4" customHeight="1">
      <c r="A109" s="37"/>
      <c r="B109" s="38"/>
      <c r="C109" s="181" t="s">
        <v>309</v>
      </c>
      <c r="D109" s="181" t="s">
        <v>163</v>
      </c>
      <c r="E109" s="182" t="s">
        <v>3118</v>
      </c>
      <c r="F109" s="183" t="s">
        <v>3119</v>
      </c>
      <c r="G109" s="184" t="s">
        <v>1072</v>
      </c>
      <c r="H109" s="185">
        <v>1</v>
      </c>
      <c r="I109" s="186"/>
      <c r="J109" s="185">
        <f t="shared" si="10"/>
        <v>0</v>
      </c>
      <c r="K109" s="183" t="s">
        <v>18</v>
      </c>
      <c r="L109" s="42"/>
      <c r="M109" s="187" t="s">
        <v>18</v>
      </c>
      <c r="N109" s="188" t="s">
        <v>43</v>
      </c>
      <c r="O109" s="67"/>
      <c r="P109" s="189">
        <f t="shared" si="11"/>
        <v>0</v>
      </c>
      <c r="Q109" s="189">
        <v>0.02</v>
      </c>
      <c r="R109" s="189">
        <f t="shared" si="12"/>
        <v>0.02</v>
      </c>
      <c r="S109" s="189">
        <v>0</v>
      </c>
      <c r="T109" s="190">
        <f t="shared" si="13"/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91" t="s">
        <v>168</v>
      </c>
      <c r="AT109" s="191" t="s">
        <v>163</v>
      </c>
      <c r="AU109" s="191" t="s">
        <v>79</v>
      </c>
      <c r="AY109" s="20" t="s">
        <v>160</v>
      </c>
      <c r="BE109" s="192">
        <f t="shared" si="14"/>
        <v>0</v>
      </c>
      <c r="BF109" s="192">
        <f t="shared" si="15"/>
        <v>0</v>
      </c>
      <c r="BG109" s="192">
        <f t="shared" si="16"/>
        <v>0</v>
      </c>
      <c r="BH109" s="192">
        <f t="shared" si="17"/>
        <v>0</v>
      </c>
      <c r="BI109" s="192">
        <f t="shared" si="18"/>
        <v>0</v>
      </c>
      <c r="BJ109" s="20" t="s">
        <v>79</v>
      </c>
      <c r="BK109" s="192">
        <f t="shared" si="19"/>
        <v>0</v>
      </c>
      <c r="BL109" s="20" t="s">
        <v>168</v>
      </c>
      <c r="BM109" s="191" t="s">
        <v>445</v>
      </c>
    </row>
    <row r="110" spans="1:65" s="2" customFormat="1" ht="221.4" customHeight="1">
      <c r="A110" s="37"/>
      <c r="B110" s="38"/>
      <c r="C110" s="181" t="s">
        <v>316</v>
      </c>
      <c r="D110" s="181" t="s">
        <v>163</v>
      </c>
      <c r="E110" s="182" t="s">
        <v>3120</v>
      </c>
      <c r="F110" s="183" t="s">
        <v>3121</v>
      </c>
      <c r="G110" s="184" t="s">
        <v>1072</v>
      </c>
      <c r="H110" s="185">
        <v>1</v>
      </c>
      <c r="I110" s="186"/>
      <c r="J110" s="185">
        <f t="shared" si="10"/>
        <v>0</v>
      </c>
      <c r="K110" s="183" t="s">
        <v>18</v>
      </c>
      <c r="L110" s="42"/>
      <c r="M110" s="187" t="s">
        <v>18</v>
      </c>
      <c r="N110" s="188" t="s">
        <v>43</v>
      </c>
      <c r="O110" s="67"/>
      <c r="P110" s="189">
        <f t="shared" si="11"/>
        <v>0</v>
      </c>
      <c r="Q110" s="189">
        <v>3.6999999999999998E-2</v>
      </c>
      <c r="R110" s="189">
        <f t="shared" si="12"/>
        <v>3.6999999999999998E-2</v>
      </c>
      <c r="S110" s="189">
        <v>0</v>
      </c>
      <c r="T110" s="190">
        <f t="shared" si="13"/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91" t="s">
        <v>168</v>
      </c>
      <c r="AT110" s="191" t="s">
        <v>163</v>
      </c>
      <c r="AU110" s="191" t="s">
        <v>79</v>
      </c>
      <c r="AY110" s="20" t="s">
        <v>160</v>
      </c>
      <c r="BE110" s="192">
        <f t="shared" si="14"/>
        <v>0</v>
      </c>
      <c r="BF110" s="192">
        <f t="shared" si="15"/>
        <v>0</v>
      </c>
      <c r="BG110" s="192">
        <f t="shared" si="16"/>
        <v>0</v>
      </c>
      <c r="BH110" s="192">
        <f t="shared" si="17"/>
        <v>0</v>
      </c>
      <c r="BI110" s="192">
        <f t="shared" si="18"/>
        <v>0</v>
      </c>
      <c r="BJ110" s="20" t="s">
        <v>79</v>
      </c>
      <c r="BK110" s="192">
        <f t="shared" si="19"/>
        <v>0</v>
      </c>
      <c r="BL110" s="20" t="s">
        <v>168</v>
      </c>
      <c r="BM110" s="191" t="s">
        <v>459</v>
      </c>
    </row>
    <row r="111" spans="1:65" s="2" customFormat="1" ht="141" customHeight="1">
      <c r="A111" s="37"/>
      <c r="B111" s="38"/>
      <c r="C111" s="181" t="s">
        <v>322</v>
      </c>
      <c r="D111" s="181" t="s">
        <v>163</v>
      </c>
      <c r="E111" s="182" t="s">
        <v>3122</v>
      </c>
      <c r="F111" s="183" t="s">
        <v>3123</v>
      </c>
      <c r="G111" s="184" t="s">
        <v>1072</v>
      </c>
      <c r="H111" s="185">
        <v>1</v>
      </c>
      <c r="I111" s="186"/>
      <c r="J111" s="185">
        <f t="shared" si="10"/>
        <v>0</v>
      </c>
      <c r="K111" s="183" t="s">
        <v>18</v>
      </c>
      <c r="L111" s="42"/>
      <c r="M111" s="187" t="s">
        <v>18</v>
      </c>
      <c r="N111" s="188" t="s">
        <v>43</v>
      </c>
      <c r="O111" s="67"/>
      <c r="P111" s="189">
        <f t="shared" si="11"/>
        <v>0</v>
      </c>
      <c r="Q111" s="189">
        <v>1E-3</v>
      </c>
      <c r="R111" s="189">
        <f t="shared" si="12"/>
        <v>1E-3</v>
      </c>
      <c r="S111" s="189">
        <v>0</v>
      </c>
      <c r="T111" s="190">
        <f t="shared" si="13"/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91" t="s">
        <v>168</v>
      </c>
      <c r="AT111" s="191" t="s">
        <v>163</v>
      </c>
      <c r="AU111" s="191" t="s">
        <v>79</v>
      </c>
      <c r="AY111" s="20" t="s">
        <v>160</v>
      </c>
      <c r="BE111" s="192">
        <f t="shared" si="14"/>
        <v>0</v>
      </c>
      <c r="BF111" s="192">
        <f t="shared" si="15"/>
        <v>0</v>
      </c>
      <c r="BG111" s="192">
        <f t="shared" si="16"/>
        <v>0</v>
      </c>
      <c r="BH111" s="192">
        <f t="shared" si="17"/>
        <v>0</v>
      </c>
      <c r="BI111" s="192">
        <f t="shared" si="18"/>
        <v>0</v>
      </c>
      <c r="BJ111" s="20" t="s">
        <v>79</v>
      </c>
      <c r="BK111" s="192">
        <f t="shared" si="19"/>
        <v>0</v>
      </c>
      <c r="BL111" s="20" t="s">
        <v>168</v>
      </c>
      <c r="BM111" s="191" t="s">
        <v>471</v>
      </c>
    </row>
    <row r="112" spans="1:65" s="2" customFormat="1" ht="141" customHeight="1">
      <c r="A112" s="37"/>
      <c r="B112" s="38"/>
      <c r="C112" s="181" t="s">
        <v>327</v>
      </c>
      <c r="D112" s="181" t="s">
        <v>163</v>
      </c>
      <c r="E112" s="182" t="s">
        <v>3124</v>
      </c>
      <c r="F112" s="183" t="s">
        <v>3125</v>
      </c>
      <c r="G112" s="184" t="s">
        <v>1072</v>
      </c>
      <c r="H112" s="185">
        <v>1</v>
      </c>
      <c r="I112" s="186"/>
      <c r="J112" s="185">
        <f t="shared" si="10"/>
        <v>0</v>
      </c>
      <c r="K112" s="183" t="s">
        <v>18</v>
      </c>
      <c r="L112" s="42"/>
      <c r="M112" s="187" t="s">
        <v>18</v>
      </c>
      <c r="N112" s="188" t="s">
        <v>43</v>
      </c>
      <c r="O112" s="67"/>
      <c r="P112" s="189">
        <f t="shared" si="11"/>
        <v>0</v>
      </c>
      <c r="Q112" s="189">
        <v>1E-3</v>
      </c>
      <c r="R112" s="189">
        <f t="shared" si="12"/>
        <v>1E-3</v>
      </c>
      <c r="S112" s="189">
        <v>0</v>
      </c>
      <c r="T112" s="190">
        <f t="shared" si="13"/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91" t="s">
        <v>168</v>
      </c>
      <c r="AT112" s="191" t="s">
        <v>163</v>
      </c>
      <c r="AU112" s="191" t="s">
        <v>79</v>
      </c>
      <c r="AY112" s="20" t="s">
        <v>160</v>
      </c>
      <c r="BE112" s="192">
        <f t="shared" si="14"/>
        <v>0</v>
      </c>
      <c r="BF112" s="192">
        <f t="shared" si="15"/>
        <v>0</v>
      </c>
      <c r="BG112" s="192">
        <f t="shared" si="16"/>
        <v>0</v>
      </c>
      <c r="BH112" s="192">
        <f t="shared" si="17"/>
        <v>0</v>
      </c>
      <c r="BI112" s="192">
        <f t="shared" si="18"/>
        <v>0</v>
      </c>
      <c r="BJ112" s="20" t="s">
        <v>79</v>
      </c>
      <c r="BK112" s="192">
        <f t="shared" si="19"/>
        <v>0</v>
      </c>
      <c r="BL112" s="20" t="s">
        <v>168</v>
      </c>
      <c r="BM112" s="191" t="s">
        <v>486</v>
      </c>
    </row>
    <row r="113" spans="1:65" s="2" customFormat="1" ht="256.8" customHeight="1">
      <c r="A113" s="37"/>
      <c r="B113" s="38"/>
      <c r="C113" s="181" t="s">
        <v>7</v>
      </c>
      <c r="D113" s="181" t="s">
        <v>163</v>
      </c>
      <c r="E113" s="182" t="s">
        <v>3126</v>
      </c>
      <c r="F113" s="183" t="s">
        <v>3127</v>
      </c>
      <c r="G113" s="184" t="s">
        <v>1072</v>
      </c>
      <c r="H113" s="185">
        <v>4</v>
      </c>
      <c r="I113" s="186"/>
      <c r="J113" s="185">
        <f t="shared" si="10"/>
        <v>0</v>
      </c>
      <c r="K113" s="183" t="s">
        <v>18</v>
      </c>
      <c r="L113" s="42"/>
      <c r="M113" s="187" t="s">
        <v>18</v>
      </c>
      <c r="N113" s="188" t="s">
        <v>43</v>
      </c>
      <c r="O113" s="67"/>
      <c r="P113" s="189">
        <f t="shared" si="11"/>
        <v>0</v>
      </c>
      <c r="Q113" s="189">
        <v>4.0000000000000001E-3</v>
      </c>
      <c r="R113" s="189">
        <f t="shared" si="12"/>
        <v>1.6E-2</v>
      </c>
      <c r="S113" s="189">
        <v>0</v>
      </c>
      <c r="T113" s="190">
        <f t="shared" si="13"/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91" t="s">
        <v>168</v>
      </c>
      <c r="AT113" s="191" t="s">
        <v>163</v>
      </c>
      <c r="AU113" s="191" t="s">
        <v>79</v>
      </c>
      <c r="AY113" s="20" t="s">
        <v>160</v>
      </c>
      <c r="BE113" s="192">
        <f t="shared" si="14"/>
        <v>0</v>
      </c>
      <c r="BF113" s="192">
        <f t="shared" si="15"/>
        <v>0</v>
      </c>
      <c r="BG113" s="192">
        <f t="shared" si="16"/>
        <v>0</v>
      </c>
      <c r="BH113" s="192">
        <f t="shared" si="17"/>
        <v>0</v>
      </c>
      <c r="BI113" s="192">
        <f t="shared" si="18"/>
        <v>0</v>
      </c>
      <c r="BJ113" s="20" t="s">
        <v>79</v>
      </c>
      <c r="BK113" s="192">
        <f t="shared" si="19"/>
        <v>0</v>
      </c>
      <c r="BL113" s="20" t="s">
        <v>168</v>
      </c>
      <c r="BM113" s="191" t="s">
        <v>497</v>
      </c>
    </row>
    <row r="114" spans="1:65" s="2" customFormat="1" ht="163.80000000000001" customHeight="1">
      <c r="A114" s="37"/>
      <c r="B114" s="38"/>
      <c r="C114" s="181" t="s">
        <v>338</v>
      </c>
      <c r="D114" s="181" t="s">
        <v>163</v>
      </c>
      <c r="E114" s="182" t="s">
        <v>3128</v>
      </c>
      <c r="F114" s="183" t="s">
        <v>3129</v>
      </c>
      <c r="G114" s="184" t="s">
        <v>1072</v>
      </c>
      <c r="H114" s="185">
        <v>2</v>
      </c>
      <c r="I114" s="186"/>
      <c r="J114" s="185">
        <f t="shared" si="10"/>
        <v>0</v>
      </c>
      <c r="K114" s="183" t="s">
        <v>18</v>
      </c>
      <c r="L114" s="42"/>
      <c r="M114" s="187" t="s">
        <v>18</v>
      </c>
      <c r="N114" s="188" t="s">
        <v>43</v>
      </c>
      <c r="O114" s="67"/>
      <c r="P114" s="189">
        <f t="shared" si="11"/>
        <v>0</v>
      </c>
      <c r="Q114" s="189">
        <v>1.4999999999999999E-2</v>
      </c>
      <c r="R114" s="189">
        <f t="shared" si="12"/>
        <v>0.03</v>
      </c>
      <c r="S114" s="189">
        <v>0</v>
      </c>
      <c r="T114" s="190">
        <f t="shared" si="13"/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91" t="s">
        <v>168</v>
      </c>
      <c r="AT114" s="191" t="s">
        <v>163</v>
      </c>
      <c r="AU114" s="191" t="s">
        <v>79</v>
      </c>
      <c r="AY114" s="20" t="s">
        <v>160</v>
      </c>
      <c r="BE114" s="192">
        <f t="shared" si="14"/>
        <v>0</v>
      </c>
      <c r="BF114" s="192">
        <f t="shared" si="15"/>
        <v>0</v>
      </c>
      <c r="BG114" s="192">
        <f t="shared" si="16"/>
        <v>0</v>
      </c>
      <c r="BH114" s="192">
        <f t="shared" si="17"/>
        <v>0</v>
      </c>
      <c r="BI114" s="192">
        <f t="shared" si="18"/>
        <v>0</v>
      </c>
      <c r="BJ114" s="20" t="s">
        <v>79</v>
      </c>
      <c r="BK114" s="192">
        <f t="shared" si="19"/>
        <v>0</v>
      </c>
      <c r="BL114" s="20" t="s">
        <v>168</v>
      </c>
      <c r="BM114" s="191" t="s">
        <v>512</v>
      </c>
    </row>
    <row r="115" spans="1:65" s="2" customFormat="1" ht="80.400000000000006" customHeight="1">
      <c r="A115" s="37"/>
      <c r="B115" s="38"/>
      <c r="C115" s="181" t="s">
        <v>344</v>
      </c>
      <c r="D115" s="181" t="s">
        <v>163</v>
      </c>
      <c r="E115" s="182" t="s">
        <v>3130</v>
      </c>
      <c r="F115" s="183" t="s">
        <v>3131</v>
      </c>
      <c r="G115" s="184" t="s">
        <v>1072</v>
      </c>
      <c r="H115" s="185">
        <v>1</v>
      </c>
      <c r="I115" s="186"/>
      <c r="J115" s="185">
        <f t="shared" si="10"/>
        <v>0</v>
      </c>
      <c r="K115" s="183" t="s">
        <v>18</v>
      </c>
      <c r="L115" s="42"/>
      <c r="M115" s="187" t="s">
        <v>18</v>
      </c>
      <c r="N115" s="188" t="s">
        <v>43</v>
      </c>
      <c r="O115" s="67"/>
      <c r="P115" s="189">
        <f t="shared" si="11"/>
        <v>0</v>
      </c>
      <c r="Q115" s="189">
        <v>3.0000000000000001E-3</v>
      </c>
      <c r="R115" s="189">
        <f t="shared" si="12"/>
        <v>3.0000000000000001E-3</v>
      </c>
      <c r="S115" s="189">
        <v>0</v>
      </c>
      <c r="T115" s="190">
        <f t="shared" si="13"/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1" t="s">
        <v>168</v>
      </c>
      <c r="AT115" s="191" t="s">
        <v>163</v>
      </c>
      <c r="AU115" s="191" t="s">
        <v>79</v>
      </c>
      <c r="AY115" s="20" t="s">
        <v>160</v>
      </c>
      <c r="BE115" s="192">
        <f t="shared" si="14"/>
        <v>0</v>
      </c>
      <c r="BF115" s="192">
        <f t="shared" si="15"/>
        <v>0</v>
      </c>
      <c r="BG115" s="192">
        <f t="shared" si="16"/>
        <v>0</v>
      </c>
      <c r="BH115" s="192">
        <f t="shared" si="17"/>
        <v>0</v>
      </c>
      <c r="BI115" s="192">
        <f t="shared" si="18"/>
        <v>0</v>
      </c>
      <c r="BJ115" s="20" t="s">
        <v>79</v>
      </c>
      <c r="BK115" s="192">
        <f t="shared" si="19"/>
        <v>0</v>
      </c>
      <c r="BL115" s="20" t="s">
        <v>168</v>
      </c>
      <c r="BM115" s="191" t="s">
        <v>833</v>
      </c>
    </row>
    <row r="116" spans="1:65" s="2" customFormat="1" ht="93" customHeight="1">
      <c r="A116" s="37"/>
      <c r="B116" s="38"/>
      <c r="C116" s="181" t="s">
        <v>350</v>
      </c>
      <c r="D116" s="181" t="s">
        <v>163</v>
      </c>
      <c r="E116" s="182" t="s">
        <v>3132</v>
      </c>
      <c r="F116" s="183" t="s">
        <v>3133</v>
      </c>
      <c r="G116" s="184" t="s">
        <v>1072</v>
      </c>
      <c r="H116" s="185">
        <v>2</v>
      </c>
      <c r="I116" s="186"/>
      <c r="J116" s="185">
        <f t="shared" si="10"/>
        <v>0</v>
      </c>
      <c r="K116" s="183" t="s">
        <v>18</v>
      </c>
      <c r="L116" s="42"/>
      <c r="M116" s="187" t="s">
        <v>18</v>
      </c>
      <c r="N116" s="188" t="s">
        <v>43</v>
      </c>
      <c r="O116" s="67"/>
      <c r="P116" s="189">
        <f t="shared" si="11"/>
        <v>0</v>
      </c>
      <c r="Q116" s="189">
        <v>4.0000000000000001E-3</v>
      </c>
      <c r="R116" s="189">
        <f t="shared" si="12"/>
        <v>8.0000000000000002E-3</v>
      </c>
      <c r="S116" s="189">
        <v>0</v>
      </c>
      <c r="T116" s="190">
        <f t="shared" si="13"/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91" t="s">
        <v>168</v>
      </c>
      <c r="AT116" s="191" t="s">
        <v>163</v>
      </c>
      <c r="AU116" s="191" t="s">
        <v>79</v>
      </c>
      <c r="AY116" s="20" t="s">
        <v>160</v>
      </c>
      <c r="BE116" s="192">
        <f t="shared" si="14"/>
        <v>0</v>
      </c>
      <c r="BF116" s="192">
        <f t="shared" si="15"/>
        <v>0</v>
      </c>
      <c r="BG116" s="192">
        <f t="shared" si="16"/>
        <v>0</v>
      </c>
      <c r="BH116" s="192">
        <f t="shared" si="17"/>
        <v>0</v>
      </c>
      <c r="BI116" s="192">
        <f t="shared" si="18"/>
        <v>0</v>
      </c>
      <c r="BJ116" s="20" t="s">
        <v>79</v>
      </c>
      <c r="BK116" s="192">
        <f t="shared" si="19"/>
        <v>0</v>
      </c>
      <c r="BL116" s="20" t="s">
        <v>168</v>
      </c>
      <c r="BM116" s="191" t="s">
        <v>845</v>
      </c>
    </row>
    <row r="117" spans="1:65" s="2" customFormat="1" ht="80.400000000000006" customHeight="1">
      <c r="A117" s="37"/>
      <c r="B117" s="38"/>
      <c r="C117" s="181" t="s">
        <v>356</v>
      </c>
      <c r="D117" s="181" t="s">
        <v>163</v>
      </c>
      <c r="E117" s="182" t="s">
        <v>3134</v>
      </c>
      <c r="F117" s="183" t="s">
        <v>3135</v>
      </c>
      <c r="G117" s="184" t="s">
        <v>1072</v>
      </c>
      <c r="H117" s="185">
        <v>1</v>
      </c>
      <c r="I117" s="186"/>
      <c r="J117" s="185">
        <f t="shared" si="10"/>
        <v>0</v>
      </c>
      <c r="K117" s="183" t="s">
        <v>18</v>
      </c>
      <c r="L117" s="42"/>
      <c r="M117" s="187" t="s">
        <v>18</v>
      </c>
      <c r="N117" s="188" t="s">
        <v>43</v>
      </c>
      <c r="O117" s="67"/>
      <c r="P117" s="189">
        <f t="shared" si="11"/>
        <v>0</v>
      </c>
      <c r="Q117" s="189">
        <v>5.0000000000000001E-3</v>
      </c>
      <c r="R117" s="189">
        <f t="shared" si="12"/>
        <v>5.0000000000000001E-3</v>
      </c>
      <c r="S117" s="189">
        <v>0</v>
      </c>
      <c r="T117" s="190">
        <f t="shared" si="13"/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91" t="s">
        <v>168</v>
      </c>
      <c r="AT117" s="191" t="s">
        <v>163</v>
      </c>
      <c r="AU117" s="191" t="s">
        <v>79</v>
      </c>
      <c r="AY117" s="20" t="s">
        <v>160</v>
      </c>
      <c r="BE117" s="192">
        <f t="shared" si="14"/>
        <v>0</v>
      </c>
      <c r="BF117" s="192">
        <f t="shared" si="15"/>
        <v>0</v>
      </c>
      <c r="BG117" s="192">
        <f t="shared" si="16"/>
        <v>0</v>
      </c>
      <c r="BH117" s="192">
        <f t="shared" si="17"/>
        <v>0</v>
      </c>
      <c r="BI117" s="192">
        <f t="shared" si="18"/>
        <v>0</v>
      </c>
      <c r="BJ117" s="20" t="s">
        <v>79</v>
      </c>
      <c r="BK117" s="192">
        <f t="shared" si="19"/>
        <v>0</v>
      </c>
      <c r="BL117" s="20" t="s">
        <v>168</v>
      </c>
      <c r="BM117" s="191" t="s">
        <v>859</v>
      </c>
    </row>
    <row r="118" spans="1:65" s="12" customFormat="1" ht="25.95" customHeight="1">
      <c r="B118" s="165"/>
      <c r="C118" s="166"/>
      <c r="D118" s="167" t="s">
        <v>71</v>
      </c>
      <c r="E118" s="168" t="s">
        <v>3136</v>
      </c>
      <c r="F118" s="168" t="s">
        <v>3137</v>
      </c>
      <c r="G118" s="166"/>
      <c r="H118" s="166"/>
      <c r="I118" s="169"/>
      <c r="J118" s="170">
        <f>BK118</f>
        <v>0</v>
      </c>
      <c r="K118" s="166"/>
      <c r="L118" s="171"/>
      <c r="M118" s="172"/>
      <c r="N118" s="173"/>
      <c r="O118" s="173"/>
      <c r="P118" s="174">
        <f>SUM(P119:P134)</f>
        <v>0</v>
      </c>
      <c r="Q118" s="173"/>
      <c r="R118" s="174">
        <f>SUM(R119:R134)</f>
        <v>0</v>
      </c>
      <c r="S118" s="173"/>
      <c r="T118" s="175">
        <f>SUM(T119:T134)</f>
        <v>0</v>
      </c>
      <c r="AR118" s="176" t="s">
        <v>79</v>
      </c>
      <c r="AT118" s="177" t="s">
        <v>71</v>
      </c>
      <c r="AU118" s="177" t="s">
        <v>72</v>
      </c>
      <c r="AY118" s="176" t="s">
        <v>160</v>
      </c>
      <c r="BK118" s="178">
        <f>SUM(BK119:BK134)</f>
        <v>0</v>
      </c>
    </row>
    <row r="119" spans="1:65" s="2" customFormat="1" ht="75" customHeight="1">
      <c r="A119" s="37"/>
      <c r="B119" s="38"/>
      <c r="C119" s="181" t="s">
        <v>362</v>
      </c>
      <c r="D119" s="181" t="s">
        <v>163</v>
      </c>
      <c r="E119" s="182" t="s">
        <v>3138</v>
      </c>
      <c r="F119" s="183" t="s">
        <v>3139</v>
      </c>
      <c r="G119" s="184" t="s">
        <v>1072</v>
      </c>
      <c r="H119" s="185">
        <v>1</v>
      </c>
      <c r="I119" s="186"/>
      <c r="J119" s="185">
        <f t="shared" ref="J119:J134" si="20">ROUND(I119*H119,2)</f>
        <v>0</v>
      </c>
      <c r="K119" s="183" t="s">
        <v>18</v>
      </c>
      <c r="L119" s="42"/>
      <c r="M119" s="187" t="s">
        <v>18</v>
      </c>
      <c r="N119" s="188" t="s">
        <v>43</v>
      </c>
      <c r="O119" s="67"/>
      <c r="P119" s="189">
        <f t="shared" ref="P119:P134" si="21">O119*H119</f>
        <v>0</v>
      </c>
      <c r="Q119" s="189">
        <v>0</v>
      </c>
      <c r="R119" s="189">
        <f t="shared" ref="R119:R134" si="22">Q119*H119</f>
        <v>0</v>
      </c>
      <c r="S119" s="189">
        <v>0</v>
      </c>
      <c r="T119" s="190">
        <f t="shared" ref="T119:T134" si="23"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91" t="s">
        <v>168</v>
      </c>
      <c r="AT119" s="191" t="s">
        <v>163</v>
      </c>
      <c r="AU119" s="191" t="s">
        <v>79</v>
      </c>
      <c r="AY119" s="20" t="s">
        <v>160</v>
      </c>
      <c r="BE119" s="192">
        <f t="shared" ref="BE119:BE134" si="24">IF(N119="základní",J119,0)</f>
        <v>0</v>
      </c>
      <c r="BF119" s="192">
        <f t="shared" ref="BF119:BF134" si="25">IF(N119="snížená",J119,0)</f>
        <v>0</v>
      </c>
      <c r="BG119" s="192">
        <f t="shared" ref="BG119:BG134" si="26">IF(N119="zákl. přenesená",J119,0)</f>
        <v>0</v>
      </c>
      <c r="BH119" s="192">
        <f t="shared" ref="BH119:BH134" si="27">IF(N119="sníž. přenesená",J119,0)</f>
        <v>0</v>
      </c>
      <c r="BI119" s="192">
        <f t="shared" ref="BI119:BI134" si="28">IF(N119="nulová",J119,0)</f>
        <v>0</v>
      </c>
      <c r="BJ119" s="20" t="s">
        <v>79</v>
      </c>
      <c r="BK119" s="192">
        <f t="shared" ref="BK119:BK134" si="29">ROUND(I119*H119,2)</f>
        <v>0</v>
      </c>
      <c r="BL119" s="20" t="s">
        <v>168</v>
      </c>
      <c r="BM119" s="191" t="s">
        <v>888</v>
      </c>
    </row>
    <row r="120" spans="1:65" s="2" customFormat="1" ht="186.6" customHeight="1">
      <c r="A120" s="37"/>
      <c r="B120" s="38"/>
      <c r="C120" s="181" t="s">
        <v>372</v>
      </c>
      <c r="D120" s="181" t="s">
        <v>163</v>
      </c>
      <c r="E120" s="182" t="s">
        <v>3140</v>
      </c>
      <c r="F120" s="183" t="s">
        <v>3141</v>
      </c>
      <c r="G120" s="184" t="s">
        <v>1072</v>
      </c>
      <c r="H120" s="185">
        <v>1</v>
      </c>
      <c r="I120" s="186"/>
      <c r="J120" s="185">
        <f t="shared" si="20"/>
        <v>0</v>
      </c>
      <c r="K120" s="183" t="s">
        <v>18</v>
      </c>
      <c r="L120" s="42"/>
      <c r="M120" s="187" t="s">
        <v>18</v>
      </c>
      <c r="N120" s="188" t="s">
        <v>43</v>
      </c>
      <c r="O120" s="67"/>
      <c r="P120" s="189">
        <f t="shared" si="21"/>
        <v>0</v>
      </c>
      <c r="Q120" s="189">
        <v>0</v>
      </c>
      <c r="R120" s="189">
        <f t="shared" si="22"/>
        <v>0</v>
      </c>
      <c r="S120" s="189">
        <v>0</v>
      </c>
      <c r="T120" s="190">
        <f t="shared" si="23"/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91" t="s">
        <v>168</v>
      </c>
      <c r="AT120" s="191" t="s">
        <v>163</v>
      </c>
      <c r="AU120" s="191" t="s">
        <v>79</v>
      </c>
      <c r="AY120" s="20" t="s">
        <v>160</v>
      </c>
      <c r="BE120" s="192">
        <f t="shared" si="24"/>
        <v>0</v>
      </c>
      <c r="BF120" s="192">
        <f t="shared" si="25"/>
        <v>0</v>
      </c>
      <c r="BG120" s="192">
        <f t="shared" si="26"/>
        <v>0</v>
      </c>
      <c r="BH120" s="192">
        <f t="shared" si="27"/>
        <v>0</v>
      </c>
      <c r="BI120" s="192">
        <f t="shared" si="28"/>
        <v>0</v>
      </c>
      <c r="BJ120" s="20" t="s">
        <v>79</v>
      </c>
      <c r="BK120" s="192">
        <f t="shared" si="29"/>
        <v>0</v>
      </c>
      <c r="BL120" s="20" t="s">
        <v>168</v>
      </c>
      <c r="BM120" s="191" t="s">
        <v>913</v>
      </c>
    </row>
    <row r="121" spans="1:65" s="2" customFormat="1" ht="151.19999999999999" customHeight="1">
      <c r="A121" s="37"/>
      <c r="B121" s="38"/>
      <c r="C121" s="181" t="s">
        <v>385</v>
      </c>
      <c r="D121" s="181" t="s">
        <v>163</v>
      </c>
      <c r="E121" s="182" t="s">
        <v>3142</v>
      </c>
      <c r="F121" s="183" t="s">
        <v>3143</v>
      </c>
      <c r="G121" s="184" t="s">
        <v>1072</v>
      </c>
      <c r="H121" s="185">
        <v>1</v>
      </c>
      <c r="I121" s="186"/>
      <c r="J121" s="185">
        <f t="shared" si="20"/>
        <v>0</v>
      </c>
      <c r="K121" s="183" t="s">
        <v>18</v>
      </c>
      <c r="L121" s="42"/>
      <c r="M121" s="187" t="s">
        <v>18</v>
      </c>
      <c r="N121" s="188" t="s">
        <v>43</v>
      </c>
      <c r="O121" s="67"/>
      <c r="P121" s="189">
        <f t="shared" si="21"/>
        <v>0</v>
      </c>
      <c r="Q121" s="189">
        <v>0</v>
      </c>
      <c r="R121" s="189">
        <f t="shared" si="22"/>
        <v>0</v>
      </c>
      <c r="S121" s="189">
        <v>0</v>
      </c>
      <c r="T121" s="190">
        <f t="shared" si="23"/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91" t="s">
        <v>168</v>
      </c>
      <c r="AT121" s="191" t="s">
        <v>163</v>
      </c>
      <c r="AU121" s="191" t="s">
        <v>79</v>
      </c>
      <c r="AY121" s="20" t="s">
        <v>160</v>
      </c>
      <c r="BE121" s="192">
        <f t="shared" si="24"/>
        <v>0</v>
      </c>
      <c r="BF121" s="192">
        <f t="shared" si="25"/>
        <v>0</v>
      </c>
      <c r="BG121" s="192">
        <f t="shared" si="26"/>
        <v>0</v>
      </c>
      <c r="BH121" s="192">
        <f t="shared" si="27"/>
        <v>0</v>
      </c>
      <c r="BI121" s="192">
        <f t="shared" si="28"/>
        <v>0</v>
      </c>
      <c r="BJ121" s="20" t="s">
        <v>79</v>
      </c>
      <c r="BK121" s="192">
        <f t="shared" si="29"/>
        <v>0</v>
      </c>
      <c r="BL121" s="20" t="s">
        <v>168</v>
      </c>
      <c r="BM121" s="191" t="s">
        <v>925</v>
      </c>
    </row>
    <row r="122" spans="1:65" s="2" customFormat="1" ht="105.6" customHeight="1">
      <c r="A122" s="37"/>
      <c r="B122" s="38"/>
      <c r="C122" s="181" t="s">
        <v>400</v>
      </c>
      <c r="D122" s="181" t="s">
        <v>163</v>
      </c>
      <c r="E122" s="182" t="s">
        <v>3144</v>
      </c>
      <c r="F122" s="183" t="s">
        <v>3145</v>
      </c>
      <c r="G122" s="184" t="s">
        <v>1072</v>
      </c>
      <c r="H122" s="185">
        <v>1</v>
      </c>
      <c r="I122" s="186"/>
      <c r="J122" s="185">
        <f t="shared" si="20"/>
        <v>0</v>
      </c>
      <c r="K122" s="183" t="s">
        <v>18</v>
      </c>
      <c r="L122" s="42"/>
      <c r="M122" s="187" t="s">
        <v>18</v>
      </c>
      <c r="N122" s="188" t="s">
        <v>43</v>
      </c>
      <c r="O122" s="67"/>
      <c r="P122" s="189">
        <f t="shared" si="21"/>
        <v>0</v>
      </c>
      <c r="Q122" s="189">
        <v>0</v>
      </c>
      <c r="R122" s="189">
        <f t="shared" si="22"/>
        <v>0</v>
      </c>
      <c r="S122" s="189">
        <v>0</v>
      </c>
      <c r="T122" s="190">
        <f t="shared" si="23"/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91" t="s">
        <v>168</v>
      </c>
      <c r="AT122" s="191" t="s">
        <v>163</v>
      </c>
      <c r="AU122" s="191" t="s">
        <v>79</v>
      </c>
      <c r="AY122" s="20" t="s">
        <v>160</v>
      </c>
      <c r="BE122" s="192">
        <f t="shared" si="24"/>
        <v>0</v>
      </c>
      <c r="BF122" s="192">
        <f t="shared" si="25"/>
        <v>0</v>
      </c>
      <c r="BG122" s="192">
        <f t="shared" si="26"/>
        <v>0</v>
      </c>
      <c r="BH122" s="192">
        <f t="shared" si="27"/>
        <v>0</v>
      </c>
      <c r="BI122" s="192">
        <f t="shared" si="28"/>
        <v>0</v>
      </c>
      <c r="BJ122" s="20" t="s">
        <v>79</v>
      </c>
      <c r="BK122" s="192">
        <f t="shared" si="29"/>
        <v>0</v>
      </c>
      <c r="BL122" s="20" t="s">
        <v>168</v>
      </c>
      <c r="BM122" s="191" t="s">
        <v>944</v>
      </c>
    </row>
    <row r="123" spans="1:65" s="2" customFormat="1" ht="93" customHeight="1">
      <c r="A123" s="37"/>
      <c r="B123" s="38"/>
      <c r="C123" s="181" t="s">
        <v>409</v>
      </c>
      <c r="D123" s="181" t="s">
        <v>163</v>
      </c>
      <c r="E123" s="182" t="s">
        <v>3146</v>
      </c>
      <c r="F123" s="183" t="s">
        <v>3147</v>
      </c>
      <c r="G123" s="184" t="s">
        <v>1072</v>
      </c>
      <c r="H123" s="185">
        <v>1</v>
      </c>
      <c r="I123" s="186"/>
      <c r="J123" s="185">
        <f t="shared" si="20"/>
        <v>0</v>
      </c>
      <c r="K123" s="183" t="s">
        <v>18</v>
      </c>
      <c r="L123" s="42"/>
      <c r="M123" s="187" t="s">
        <v>18</v>
      </c>
      <c r="N123" s="188" t="s">
        <v>43</v>
      </c>
      <c r="O123" s="67"/>
      <c r="P123" s="189">
        <f t="shared" si="21"/>
        <v>0</v>
      </c>
      <c r="Q123" s="189">
        <v>0</v>
      </c>
      <c r="R123" s="189">
        <f t="shared" si="22"/>
        <v>0</v>
      </c>
      <c r="S123" s="189">
        <v>0</v>
      </c>
      <c r="T123" s="190">
        <f t="shared" si="23"/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91" t="s">
        <v>168</v>
      </c>
      <c r="AT123" s="191" t="s">
        <v>163</v>
      </c>
      <c r="AU123" s="191" t="s">
        <v>79</v>
      </c>
      <c r="AY123" s="20" t="s">
        <v>160</v>
      </c>
      <c r="BE123" s="192">
        <f t="shared" si="24"/>
        <v>0</v>
      </c>
      <c r="BF123" s="192">
        <f t="shared" si="25"/>
        <v>0</v>
      </c>
      <c r="BG123" s="192">
        <f t="shared" si="26"/>
        <v>0</v>
      </c>
      <c r="BH123" s="192">
        <f t="shared" si="27"/>
        <v>0</v>
      </c>
      <c r="BI123" s="192">
        <f t="shared" si="28"/>
        <v>0</v>
      </c>
      <c r="BJ123" s="20" t="s">
        <v>79</v>
      </c>
      <c r="BK123" s="192">
        <f t="shared" si="29"/>
        <v>0</v>
      </c>
      <c r="BL123" s="20" t="s">
        <v>168</v>
      </c>
      <c r="BM123" s="191" t="s">
        <v>957</v>
      </c>
    </row>
    <row r="124" spans="1:65" s="2" customFormat="1" ht="80.400000000000006" customHeight="1">
      <c r="A124" s="37"/>
      <c r="B124" s="38"/>
      <c r="C124" s="181" t="s">
        <v>421</v>
      </c>
      <c r="D124" s="181" t="s">
        <v>163</v>
      </c>
      <c r="E124" s="182" t="s">
        <v>3148</v>
      </c>
      <c r="F124" s="183" t="s">
        <v>3149</v>
      </c>
      <c r="G124" s="184" t="s">
        <v>1072</v>
      </c>
      <c r="H124" s="185">
        <v>1</v>
      </c>
      <c r="I124" s="186"/>
      <c r="J124" s="185">
        <f t="shared" si="20"/>
        <v>0</v>
      </c>
      <c r="K124" s="183" t="s">
        <v>18</v>
      </c>
      <c r="L124" s="42"/>
      <c r="M124" s="187" t="s">
        <v>18</v>
      </c>
      <c r="N124" s="188" t="s">
        <v>43</v>
      </c>
      <c r="O124" s="67"/>
      <c r="P124" s="189">
        <f t="shared" si="21"/>
        <v>0</v>
      </c>
      <c r="Q124" s="189">
        <v>0</v>
      </c>
      <c r="R124" s="189">
        <f t="shared" si="22"/>
        <v>0</v>
      </c>
      <c r="S124" s="189">
        <v>0</v>
      </c>
      <c r="T124" s="190">
        <f t="shared" si="23"/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91" t="s">
        <v>168</v>
      </c>
      <c r="AT124" s="191" t="s">
        <v>163</v>
      </c>
      <c r="AU124" s="191" t="s">
        <v>79</v>
      </c>
      <c r="AY124" s="20" t="s">
        <v>160</v>
      </c>
      <c r="BE124" s="192">
        <f t="shared" si="24"/>
        <v>0</v>
      </c>
      <c r="BF124" s="192">
        <f t="shared" si="25"/>
        <v>0</v>
      </c>
      <c r="BG124" s="192">
        <f t="shared" si="26"/>
        <v>0</v>
      </c>
      <c r="BH124" s="192">
        <f t="shared" si="27"/>
        <v>0</v>
      </c>
      <c r="BI124" s="192">
        <f t="shared" si="28"/>
        <v>0</v>
      </c>
      <c r="BJ124" s="20" t="s">
        <v>79</v>
      </c>
      <c r="BK124" s="192">
        <f t="shared" si="29"/>
        <v>0</v>
      </c>
      <c r="BL124" s="20" t="s">
        <v>168</v>
      </c>
      <c r="BM124" s="191" t="s">
        <v>975</v>
      </c>
    </row>
    <row r="125" spans="1:65" s="2" customFormat="1" ht="60.6" customHeight="1">
      <c r="A125" s="37"/>
      <c r="B125" s="38"/>
      <c r="C125" s="181" t="s">
        <v>428</v>
      </c>
      <c r="D125" s="181" t="s">
        <v>163</v>
      </c>
      <c r="E125" s="182" t="s">
        <v>3150</v>
      </c>
      <c r="F125" s="183" t="s">
        <v>3151</v>
      </c>
      <c r="G125" s="184" t="s">
        <v>1072</v>
      </c>
      <c r="H125" s="185">
        <v>1</v>
      </c>
      <c r="I125" s="186"/>
      <c r="J125" s="185">
        <f t="shared" si="20"/>
        <v>0</v>
      </c>
      <c r="K125" s="183" t="s">
        <v>18</v>
      </c>
      <c r="L125" s="42"/>
      <c r="M125" s="187" t="s">
        <v>18</v>
      </c>
      <c r="N125" s="188" t="s">
        <v>43</v>
      </c>
      <c r="O125" s="67"/>
      <c r="P125" s="189">
        <f t="shared" si="21"/>
        <v>0</v>
      </c>
      <c r="Q125" s="189">
        <v>0</v>
      </c>
      <c r="R125" s="189">
        <f t="shared" si="22"/>
        <v>0</v>
      </c>
      <c r="S125" s="189">
        <v>0</v>
      </c>
      <c r="T125" s="190">
        <f t="shared" si="23"/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91" t="s">
        <v>168</v>
      </c>
      <c r="AT125" s="191" t="s">
        <v>163</v>
      </c>
      <c r="AU125" s="191" t="s">
        <v>79</v>
      </c>
      <c r="AY125" s="20" t="s">
        <v>160</v>
      </c>
      <c r="BE125" s="192">
        <f t="shared" si="24"/>
        <v>0</v>
      </c>
      <c r="BF125" s="192">
        <f t="shared" si="25"/>
        <v>0</v>
      </c>
      <c r="BG125" s="192">
        <f t="shared" si="26"/>
        <v>0</v>
      </c>
      <c r="BH125" s="192">
        <f t="shared" si="27"/>
        <v>0</v>
      </c>
      <c r="BI125" s="192">
        <f t="shared" si="28"/>
        <v>0</v>
      </c>
      <c r="BJ125" s="20" t="s">
        <v>79</v>
      </c>
      <c r="BK125" s="192">
        <f t="shared" si="29"/>
        <v>0</v>
      </c>
      <c r="BL125" s="20" t="s">
        <v>168</v>
      </c>
      <c r="BM125" s="191" t="s">
        <v>987</v>
      </c>
    </row>
    <row r="126" spans="1:65" s="2" customFormat="1" ht="101.4" customHeight="1">
      <c r="A126" s="37"/>
      <c r="B126" s="38"/>
      <c r="C126" s="181" t="s">
        <v>436</v>
      </c>
      <c r="D126" s="181" t="s">
        <v>163</v>
      </c>
      <c r="E126" s="182" t="s">
        <v>3152</v>
      </c>
      <c r="F126" s="183" t="s">
        <v>3153</v>
      </c>
      <c r="G126" s="184" t="s">
        <v>1072</v>
      </c>
      <c r="H126" s="185">
        <v>1</v>
      </c>
      <c r="I126" s="186"/>
      <c r="J126" s="185">
        <f t="shared" si="20"/>
        <v>0</v>
      </c>
      <c r="K126" s="183" t="s">
        <v>18</v>
      </c>
      <c r="L126" s="42"/>
      <c r="M126" s="187" t="s">
        <v>18</v>
      </c>
      <c r="N126" s="188" t="s">
        <v>43</v>
      </c>
      <c r="O126" s="67"/>
      <c r="P126" s="189">
        <f t="shared" si="21"/>
        <v>0</v>
      </c>
      <c r="Q126" s="189">
        <v>0</v>
      </c>
      <c r="R126" s="189">
        <f t="shared" si="22"/>
        <v>0</v>
      </c>
      <c r="S126" s="189">
        <v>0</v>
      </c>
      <c r="T126" s="190">
        <f t="shared" si="23"/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91" t="s">
        <v>168</v>
      </c>
      <c r="AT126" s="191" t="s">
        <v>163</v>
      </c>
      <c r="AU126" s="191" t="s">
        <v>79</v>
      </c>
      <c r="AY126" s="20" t="s">
        <v>160</v>
      </c>
      <c r="BE126" s="192">
        <f t="shared" si="24"/>
        <v>0</v>
      </c>
      <c r="BF126" s="192">
        <f t="shared" si="25"/>
        <v>0</v>
      </c>
      <c r="BG126" s="192">
        <f t="shared" si="26"/>
        <v>0</v>
      </c>
      <c r="BH126" s="192">
        <f t="shared" si="27"/>
        <v>0</v>
      </c>
      <c r="BI126" s="192">
        <f t="shared" si="28"/>
        <v>0</v>
      </c>
      <c r="BJ126" s="20" t="s">
        <v>79</v>
      </c>
      <c r="BK126" s="192">
        <f t="shared" si="29"/>
        <v>0</v>
      </c>
      <c r="BL126" s="20" t="s">
        <v>168</v>
      </c>
      <c r="BM126" s="191" t="s">
        <v>999</v>
      </c>
    </row>
    <row r="127" spans="1:65" s="2" customFormat="1" ht="115.8" customHeight="1">
      <c r="A127" s="37"/>
      <c r="B127" s="38"/>
      <c r="C127" s="181" t="s">
        <v>445</v>
      </c>
      <c r="D127" s="181" t="s">
        <v>163</v>
      </c>
      <c r="E127" s="182" t="s">
        <v>3154</v>
      </c>
      <c r="F127" s="183" t="s">
        <v>3155</v>
      </c>
      <c r="G127" s="184" t="s">
        <v>1072</v>
      </c>
      <c r="H127" s="185">
        <v>1</v>
      </c>
      <c r="I127" s="186"/>
      <c r="J127" s="185">
        <f t="shared" si="20"/>
        <v>0</v>
      </c>
      <c r="K127" s="183" t="s">
        <v>18</v>
      </c>
      <c r="L127" s="42"/>
      <c r="M127" s="187" t="s">
        <v>18</v>
      </c>
      <c r="N127" s="188" t="s">
        <v>43</v>
      </c>
      <c r="O127" s="67"/>
      <c r="P127" s="189">
        <f t="shared" si="21"/>
        <v>0</v>
      </c>
      <c r="Q127" s="189">
        <v>0</v>
      </c>
      <c r="R127" s="189">
        <f t="shared" si="22"/>
        <v>0</v>
      </c>
      <c r="S127" s="189">
        <v>0</v>
      </c>
      <c r="T127" s="190">
        <f t="shared" si="23"/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91" t="s">
        <v>168</v>
      </c>
      <c r="AT127" s="191" t="s">
        <v>163</v>
      </c>
      <c r="AU127" s="191" t="s">
        <v>79</v>
      </c>
      <c r="AY127" s="20" t="s">
        <v>160</v>
      </c>
      <c r="BE127" s="192">
        <f t="shared" si="24"/>
        <v>0</v>
      </c>
      <c r="BF127" s="192">
        <f t="shared" si="25"/>
        <v>0</v>
      </c>
      <c r="BG127" s="192">
        <f t="shared" si="26"/>
        <v>0</v>
      </c>
      <c r="BH127" s="192">
        <f t="shared" si="27"/>
        <v>0</v>
      </c>
      <c r="BI127" s="192">
        <f t="shared" si="28"/>
        <v>0</v>
      </c>
      <c r="BJ127" s="20" t="s">
        <v>79</v>
      </c>
      <c r="BK127" s="192">
        <f t="shared" si="29"/>
        <v>0</v>
      </c>
      <c r="BL127" s="20" t="s">
        <v>168</v>
      </c>
      <c r="BM127" s="191" t="s">
        <v>1010</v>
      </c>
    </row>
    <row r="128" spans="1:65" s="2" customFormat="1" ht="115.8" customHeight="1">
      <c r="A128" s="37"/>
      <c r="B128" s="38"/>
      <c r="C128" s="181" t="s">
        <v>453</v>
      </c>
      <c r="D128" s="181" t="s">
        <v>163</v>
      </c>
      <c r="E128" s="182" t="s">
        <v>3156</v>
      </c>
      <c r="F128" s="183" t="s">
        <v>3157</v>
      </c>
      <c r="G128" s="184" t="s">
        <v>1072</v>
      </c>
      <c r="H128" s="185">
        <v>1</v>
      </c>
      <c r="I128" s="186"/>
      <c r="J128" s="185">
        <f t="shared" si="20"/>
        <v>0</v>
      </c>
      <c r="K128" s="183" t="s">
        <v>18</v>
      </c>
      <c r="L128" s="42"/>
      <c r="M128" s="187" t="s">
        <v>18</v>
      </c>
      <c r="N128" s="188" t="s">
        <v>43</v>
      </c>
      <c r="O128" s="67"/>
      <c r="P128" s="189">
        <f t="shared" si="21"/>
        <v>0</v>
      </c>
      <c r="Q128" s="189">
        <v>0</v>
      </c>
      <c r="R128" s="189">
        <f t="shared" si="22"/>
        <v>0</v>
      </c>
      <c r="S128" s="189">
        <v>0</v>
      </c>
      <c r="T128" s="190">
        <f t="shared" si="23"/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91" t="s">
        <v>168</v>
      </c>
      <c r="AT128" s="191" t="s">
        <v>163</v>
      </c>
      <c r="AU128" s="191" t="s">
        <v>79</v>
      </c>
      <c r="AY128" s="20" t="s">
        <v>160</v>
      </c>
      <c r="BE128" s="192">
        <f t="shared" si="24"/>
        <v>0</v>
      </c>
      <c r="BF128" s="192">
        <f t="shared" si="25"/>
        <v>0</v>
      </c>
      <c r="BG128" s="192">
        <f t="shared" si="26"/>
        <v>0</v>
      </c>
      <c r="BH128" s="192">
        <f t="shared" si="27"/>
        <v>0</v>
      </c>
      <c r="BI128" s="192">
        <f t="shared" si="28"/>
        <v>0</v>
      </c>
      <c r="BJ128" s="20" t="s">
        <v>79</v>
      </c>
      <c r="BK128" s="192">
        <f t="shared" si="29"/>
        <v>0</v>
      </c>
      <c r="BL128" s="20" t="s">
        <v>168</v>
      </c>
      <c r="BM128" s="191" t="s">
        <v>1019</v>
      </c>
    </row>
    <row r="129" spans="1:65" s="2" customFormat="1" ht="115.8" customHeight="1">
      <c r="A129" s="37"/>
      <c r="B129" s="38"/>
      <c r="C129" s="181" t="s">
        <v>459</v>
      </c>
      <c r="D129" s="181" t="s">
        <v>163</v>
      </c>
      <c r="E129" s="182" t="s">
        <v>3158</v>
      </c>
      <c r="F129" s="183" t="s">
        <v>3159</v>
      </c>
      <c r="G129" s="184" t="s">
        <v>1072</v>
      </c>
      <c r="H129" s="185">
        <v>1</v>
      </c>
      <c r="I129" s="186"/>
      <c r="J129" s="185">
        <f t="shared" si="20"/>
        <v>0</v>
      </c>
      <c r="K129" s="183" t="s">
        <v>18</v>
      </c>
      <c r="L129" s="42"/>
      <c r="M129" s="187" t="s">
        <v>18</v>
      </c>
      <c r="N129" s="188" t="s">
        <v>43</v>
      </c>
      <c r="O129" s="67"/>
      <c r="P129" s="189">
        <f t="shared" si="21"/>
        <v>0</v>
      </c>
      <c r="Q129" s="189">
        <v>0</v>
      </c>
      <c r="R129" s="189">
        <f t="shared" si="22"/>
        <v>0</v>
      </c>
      <c r="S129" s="189">
        <v>0</v>
      </c>
      <c r="T129" s="190">
        <f t="shared" si="23"/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91" t="s">
        <v>168</v>
      </c>
      <c r="AT129" s="191" t="s">
        <v>163</v>
      </c>
      <c r="AU129" s="191" t="s">
        <v>79</v>
      </c>
      <c r="AY129" s="20" t="s">
        <v>160</v>
      </c>
      <c r="BE129" s="192">
        <f t="shared" si="24"/>
        <v>0</v>
      </c>
      <c r="BF129" s="192">
        <f t="shared" si="25"/>
        <v>0</v>
      </c>
      <c r="BG129" s="192">
        <f t="shared" si="26"/>
        <v>0</v>
      </c>
      <c r="BH129" s="192">
        <f t="shared" si="27"/>
        <v>0</v>
      </c>
      <c r="BI129" s="192">
        <f t="shared" si="28"/>
        <v>0</v>
      </c>
      <c r="BJ129" s="20" t="s">
        <v>79</v>
      </c>
      <c r="BK129" s="192">
        <f t="shared" si="29"/>
        <v>0</v>
      </c>
      <c r="BL129" s="20" t="s">
        <v>168</v>
      </c>
      <c r="BM129" s="191" t="s">
        <v>1028</v>
      </c>
    </row>
    <row r="130" spans="1:65" s="2" customFormat="1" ht="57.6" customHeight="1">
      <c r="A130" s="37"/>
      <c r="B130" s="38"/>
      <c r="C130" s="181" t="s">
        <v>465</v>
      </c>
      <c r="D130" s="181" t="s">
        <v>163</v>
      </c>
      <c r="E130" s="182" t="s">
        <v>3160</v>
      </c>
      <c r="F130" s="183" t="s">
        <v>3161</v>
      </c>
      <c r="G130" s="184" t="s">
        <v>1072</v>
      </c>
      <c r="H130" s="185">
        <v>1</v>
      </c>
      <c r="I130" s="186"/>
      <c r="J130" s="185">
        <f t="shared" si="20"/>
        <v>0</v>
      </c>
      <c r="K130" s="183" t="s">
        <v>18</v>
      </c>
      <c r="L130" s="42"/>
      <c r="M130" s="187" t="s">
        <v>18</v>
      </c>
      <c r="N130" s="188" t="s">
        <v>43</v>
      </c>
      <c r="O130" s="67"/>
      <c r="P130" s="189">
        <f t="shared" si="21"/>
        <v>0</v>
      </c>
      <c r="Q130" s="189">
        <v>0</v>
      </c>
      <c r="R130" s="189">
        <f t="shared" si="22"/>
        <v>0</v>
      </c>
      <c r="S130" s="189">
        <v>0</v>
      </c>
      <c r="T130" s="190">
        <f t="shared" si="23"/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91" t="s">
        <v>168</v>
      </c>
      <c r="AT130" s="191" t="s">
        <v>163</v>
      </c>
      <c r="AU130" s="191" t="s">
        <v>79</v>
      </c>
      <c r="AY130" s="20" t="s">
        <v>160</v>
      </c>
      <c r="BE130" s="192">
        <f t="shared" si="24"/>
        <v>0</v>
      </c>
      <c r="BF130" s="192">
        <f t="shared" si="25"/>
        <v>0</v>
      </c>
      <c r="BG130" s="192">
        <f t="shared" si="26"/>
        <v>0</v>
      </c>
      <c r="BH130" s="192">
        <f t="shared" si="27"/>
        <v>0</v>
      </c>
      <c r="BI130" s="192">
        <f t="shared" si="28"/>
        <v>0</v>
      </c>
      <c r="BJ130" s="20" t="s">
        <v>79</v>
      </c>
      <c r="BK130" s="192">
        <f t="shared" si="29"/>
        <v>0</v>
      </c>
      <c r="BL130" s="20" t="s">
        <v>168</v>
      </c>
      <c r="BM130" s="191" t="s">
        <v>1036</v>
      </c>
    </row>
    <row r="131" spans="1:65" s="2" customFormat="1" ht="70.2" customHeight="1">
      <c r="A131" s="37"/>
      <c r="B131" s="38"/>
      <c r="C131" s="181" t="s">
        <v>471</v>
      </c>
      <c r="D131" s="181" t="s">
        <v>163</v>
      </c>
      <c r="E131" s="182" t="s">
        <v>3162</v>
      </c>
      <c r="F131" s="183" t="s">
        <v>3163</v>
      </c>
      <c r="G131" s="184" t="s">
        <v>1072</v>
      </c>
      <c r="H131" s="185">
        <v>1</v>
      </c>
      <c r="I131" s="186"/>
      <c r="J131" s="185">
        <f t="shared" si="20"/>
        <v>0</v>
      </c>
      <c r="K131" s="183" t="s">
        <v>18</v>
      </c>
      <c r="L131" s="42"/>
      <c r="M131" s="187" t="s">
        <v>18</v>
      </c>
      <c r="N131" s="188" t="s">
        <v>43</v>
      </c>
      <c r="O131" s="67"/>
      <c r="P131" s="189">
        <f t="shared" si="21"/>
        <v>0</v>
      </c>
      <c r="Q131" s="189">
        <v>0</v>
      </c>
      <c r="R131" s="189">
        <f t="shared" si="22"/>
        <v>0</v>
      </c>
      <c r="S131" s="189">
        <v>0</v>
      </c>
      <c r="T131" s="190">
        <f t="shared" si="23"/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91" t="s">
        <v>168</v>
      </c>
      <c r="AT131" s="191" t="s">
        <v>163</v>
      </c>
      <c r="AU131" s="191" t="s">
        <v>79</v>
      </c>
      <c r="AY131" s="20" t="s">
        <v>160</v>
      </c>
      <c r="BE131" s="192">
        <f t="shared" si="24"/>
        <v>0</v>
      </c>
      <c r="BF131" s="192">
        <f t="shared" si="25"/>
        <v>0</v>
      </c>
      <c r="BG131" s="192">
        <f t="shared" si="26"/>
        <v>0</v>
      </c>
      <c r="BH131" s="192">
        <f t="shared" si="27"/>
        <v>0</v>
      </c>
      <c r="BI131" s="192">
        <f t="shared" si="28"/>
        <v>0</v>
      </c>
      <c r="BJ131" s="20" t="s">
        <v>79</v>
      </c>
      <c r="BK131" s="192">
        <f t="shared" si="29"/>
        <v>0</v>
      </c>
      <c r="BL131" s="20" t="s">
        <v>168</v>
      </c>
      <c r="BM131" s="191" t="s">
        <v>1045</v>
      </c>
    </row>
    <row r="132" spans="1:65" s="2" customFormat="1" ht="60.6" customHeight="1">
      <c r="A132" s="37"/>
      <c r="B132" s="38"/>
      <c r="C132" s="181" t="s">
        <v>479</v>
      </c>
      <c r="D132" s="181" t="s">
        <v>163</v>
      </c>
      <c r="E132" s="182" t="s">
        <v>3164</v>
      </c>
      <c r="F132" s="183" t="s">
        <v>3165</v>
      </c>
      <c r="G132" s="184" t="s">
        <v>1072</v>
      </c>
      <c r="H132" s="185">
        <v>1</v>
      </c>
      <c r="I132" s="186"/>
      <c r="J132" s="185">
        <f t="shared" si="20"/>
        <v>0</v>
      </c>
      <c r="K132" s="183" t="s">
        <v>18</v>
      </c>
      <c r="L132" s="42"/>
      <c r="M132" s="187" t="s">
        <v>18</v>
      </c>
      <c r="N132" s="188" t="s">
        <v>43</v>
      </c>
      <c r="O132" s="67"/>
      <c r="P132" s="189">
        <f t="shared" si="21"/>
        <v>0</v>
      </c>
      <c r="Q132" s="189">
        <v>0</v>
      </c>
      <c r="R132" s="189">
        <f t="shared" si="22"/>
        <v>0</v>
      </c>
      <c r="S132" s="189">
        <v>0</v>
      </c>
      <c r="T132" s="190">
        <f t="shared" si="23"/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1" t="s">
        <v>168</v>
      </c>
      <c r="AT132" s="191" t="s">
        <v>163</v>
      </c>
      <c r="AU132" s="191" t="s">
        <v>79</v>
      </c>
      <c r="AY132" s="20" t="s">
        <v>160</v>
      </c>
      <c r="BE132" s="192">
        <f t="shared" si="24"/>
        <v>0</v>
      </c>
      <c r="BF132" s="192">
        <f t="shared" si="25"/>
        <v>0</v>
      </c>
      <c r="BG132" s="192">
        <f t="shared" si="26"/>
        <v>0</v>
      </c>
      <c r="BH132" s="192">
        <f t="shared" si="27"/>
        <v>0</v>
      </c>
      <c r="BI132" s="192">
        <f t="shared" si="28"/>
        <v>0</v>
      </c>
      <c r="BJ132" s="20" t="s">
        <v>79</v>
      </c>
      <c r="BK132" s="192">
        <f t="shared" si="29"/>
        <v>0</v>
      </c>
      <c r="BL132" s="20" t="s">
        <v>168</v>
      </c>
      <c r="BM132" s="191" t="s">
        <v>1053</v>
      </c>
    </row>
    <row r="133" spans="1:65" s="2" customFormat="1" ht="105.6" customHeight="1">
      <c r="A133" s="37"/>
      <c r="B133" s="38"/>
      <c r="C133" s="181" t="s">
        <v>486</v>
      </c>
      <c r="D133" s="181" t="s">
        <v>163</v>
      </c>
      <c r="E133" s="182" t="s">
        <v>3166</v>
      </c>
      <c r="F133" s="183" t="s">
        <v>3167</v>
      </c>
      <c r="G133" s="184" t="s">
        <v>1072</v>
      </c>
      <c r="H133" s="185">
        <v>1</v>
      </c>
      <c r="I133" s="186"/>
      <c r="J133" s="185">
        <f t="shared" si="20"/>
        <v>0</v>
      </c>
      <c r="K133" s="183" t="s">
        <v>18</v>
      </c>
      <c r="L133" s="42"/>
      <c r="M133" s="187" t="s">
        <v>18</v>
      </c>
      <c r="N133" s="188" t="s">
        <v>43</v>
      </c>
      <c r="O133" s="67"/>
      <c r="P133" s="189">
        <f t="shared" si="21"/>
        <v>0</v>
      </c>
      <c r="Q133" s="189">
        <v>0</v>
      </c>
      <c r="R133" s="189">
        <f t="shared" si="22"/>
        <v>0</v>
      </c>
      <c r="S133" s="189">
        <v>0</v>
      </c>
      <c r="T133" s="190">
        <f t="shared" si="23"/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91" t="s">
        <v>168</v>
      </c>
      <c r="AT133" s="191" t="s">
        <v>163</v>
      </c>
      <c r="AU133" s="191" t="s">
        <v>79</v>
      </c>
      <c r="AY133" s="20" t="s">
        <v>160</v>
      </c>
      <c r="BE133" s="192">
        <f t="shared" si="24"/>
        <v>0</v>
      </c>
      <c r="BF133" s="192">
        <f t="shared" si="25"/>
        <v>0</v>
      </c>
      <c r="BG133" s="192">
        <f t="shared" si="26"/>
        <v>0</v>
      </c>
      <c r="BH133" s="192">
        <f t="shared" si="27"/>
        <v>0</v>
      </c>
      <c r="BI133" s="192">
        <f t="shared" si="28"/>
        <v>0</v>
      </c>
      <c r="BJ133" s="20" t="s">
        <v>79</v>
      </c>
      <c r="BK133" s="192">
        <f t="shared" si="29"/>
        <v>0</v>
      </c>
      <c r="BL133" s="20" t="s">
        <v>168</v>
      </c>
      <c r="BM133" s="191" t="s">
        <v>1064</v>
      </c>
    </row>
    <row r="134" spans="1:65" s="2" customFormat="1" ht="70.8" customHeight="1">
      <c r="A134" s="37"/>
      <c r="B134" s="38"/>
      <c r="C134" s="181" t="s">
        <v>492</v>
      </c>
      <c r="D134" s="181" t="s">
        <v>163</v>
      </c>
      <c r="E134" s="182" t="s">
        <v>3168</v>
      </c>
      <c r="F134" s="183" t="s">
        <v>3169</v>
      </c>
      <c r="G134" s="184" t="s">
        <v>1072</v>
      </c>
      <c r="H134" s="185">
        <v>1</v>
      </c>
      <c r="I134" s="186"/>
      <c r="J134" s="185">
        <f t="shared" si="20"/>
        <v>0</v>
      </c>
      <c r="K134" s="183" t="s">
        <v>18</v>
      </c>
      <c r="L134" s="42"/>
      <c r="M134" s="187" t="s">
        <v>18</v>
      </c>
      <c r="N134" s="188" t="s">
        <v>43</v>
      </c>
      <c r="O134" s="67"/>
      <c r="P134" s="189">
        <f t="shared" si="21"/>
        <v>0</v>
      </c>
      <c r="Q134" s="189">
        <v>0</v>
      </c>
      <c r="R134" s="189">
        <f t="shared" si="22"/>
        <v>0</v>
      </c>
      <c r="S134" s="189">
        <v>0</v>
      </c>
      <c r="T134" s="190">
        <f t="shared" si="23"/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91" t="s">
        <v>168</v>
      </c>
      <c r="AT134" s="191" t="s">
        <v>163</v>
      </c>
      <c r="AU134" s="191" t="s">
        <v>79</v>
      </c>
      <c r="AY134" s="20" t="s">
        <v>160</v>
      </c>
      <c r="BE134" s="192">
        <f t="shared" si="24"/>
        <v>0</v>
      </c>
      <c r="BF134" s="192">
        <f t="shared" si="25"/>
        <v>0</v>
      </c>
      <c r="BG134" s="192">
        <f t="shared" si="26"/>
        <v>0</v>
      </c>
      <c r="BH134" s="192">
        <f t="shared" si="27"/>
        <v>0</v>
      </c>
      <c r="BI134" s="192">
        <f t="shared" si="28"/>
        <v>0</v>
      </c>
      <c r="BJ134" s="20" t="s">
        <v>79</v>
      </c>
      <c r="BK134" s="192">
        <f t="shared" si="29"/>
        <v>0</v>
      </c>
      <c r="BL134" s="20" t="s">
        <v>168</v>
      </c>
      <c r="BM134" s="191" t="s">
        <v>1075</v>
      </c>
    </row>
    <row r="135" spans="1:65" s="12" customFormat="1" ht="25.95" customHeight="1">
      <c r="B135" s="165"/>
      <c r="C135" s="166"/>
      <c r="D135" s="167" t="s">
        <v>71</v>
      </c>
      <c r="E135" s="168" t="s">
        <v>3170</v>
      </c>
      <c r="F135" s="168" t="s">
        <v>3171</v>
      </c>
      <c r="G135" s="166"/>
      <c r="H135" s="166"/>
      <c r="I135" s="169"/>
      <c r="J135" s="170">
        <f>BK135</f>
        <v>0</v>
      </c>
      <c r="K135" s="166"/>
      <c r="L135" s="171"/>
      <c r="M135" s="172"/>
      <c r="N135" s="173"/>
      <c r="O135" s="173"/>
      <c r="P135" s="174">
        <f>SUM(P136:P139)</f>
        <v>0</v>
      </c>
      <c r="Q135" s="173"/>
      <c r="R135" s="174">
        <f>SUM(R136:R139)</f>
        <v>0</v>
      </c>
      <c r="S135" s="173"/>
      <c r="T135" s="175">
        <f>SUM(T136:T139)</f>
        <v>0</v>
      </c>
      <c r="AR135" s="176" t="s">
        <v>79</v>
      </c>
      <c r="AT135" s="177" t="s">
        <v>71</v>
      </c>
      <c r="AU135" s="177" t="s">
        <v>72</v>
      </c>
      <c r="AY135" s="176" t="s">
        <v>160</v>
      </c>
      <c r="BK135" s="178">
        <f>SUM(BK136:BK139)</f>
        <v>0</v>
      </c>
    </row>
    <row r="136" spans="1:65" s="2" customFormat="1" ht="34.799999999999997" customHeight="1">
      <c r="A136" s="37"/>
      <c r="B136" s="38"/>
      <c r="C136" s="181" t="s">
        <v>497</v>
      </c>
      <c r="D136" s="181" t="s">
        <v>163</v>
      </c>
      <c r="E136" s="182" t="s">
        <v>3172</v>
      </c>
      <c r="F136" s="183" t="s">
        <v>3173</v>
      </c>
      <c r="G136" s="184" t="s">
        <v>1072</v>
      </c>
      <c r="H136" s="185">
        <v>1</v>
      </c>
      <c r="I136" s="186"/>
      <c r="J136" s="185">
        <f>ROUND(I136*H136,2)</f>
        <v>0</v>
      </c>
      <c r="K136" s="183" t="s">
        <v>18</v>
      </c>
      <c r="L136" s="42"/>
      <c r="M136" s="187" t="s">
        <v>18</v>
      </c>
      <c r="N136" s="188" t="s">
        <v>43</v>
      </c>
      <c r="O136" s="67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1" t="s">
        <v>168</v>
      </c>
      <c r="AT136" s="191" t="s">
        <v>163</v>
      </c>
      <c r="AU136" s="191" t="s">
        <v>79</v>
      </c>
      <c r="AY136" s="20" t="s">
        <v>160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20" t="s">
        <v>79</v>
      </c>
      <c r="BK136" s="192">
        <f>ROUND(I136*H136,2)</f>
        <v>0</v>
      </c>
      <c r="BL136" s="20" t="s">
        <v>168</v>
      </c>
      <c r="BM136" s="191" t="s">
        <v>1088</v>
      </c>
    </row>
    <row r="137" spans="1:65" s="2" customFormat="1" ht="34.799999999999997" customHeight="1">
      <c r="A137" s="37"/>
      <c r="B137" s="38"/>
      <c r="C137" s="181" t="s">
        <v>503</v>
      </c>
      <c r="D137" s="181" t="s">
        <v>163</v>
      </c>
      <c r="E137" s="182" t="s">
        <v>3174</v>
      </c>
      <c r="F137" s="183" t="s">
        <v>3175</v>
      </c>
      <c r="G137" s="184" t="s">
        <v>1072</v>
      </c>
      <c r="H137" s="185">
        <v>1</v>
      </c>
      <c r="I137" s="186"/>
      <c r="J137" s="185">
        <f>ROUND(I137*H137,2)</f>
        <v>0</v>
      </c>
      <c r="K137" s="183" t="s">
        <v>18</v>
      </c>
      <c r="L137" s="42"/>
      <c r="M137" s="187" t="s">
        <v>18</v>
      </c>
      <c r="N137" s="188" t="s">
        <v>43</v>
      </c>
      <c r="O137" s="67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91" t="s">
        <v>168</v>
      </c>
      <c r="AT137" s="191" t="s">
        <v>163</v>
      </c>
      <c r="AU137" s="191" t="s">
        <v>79</v>
      </c>
      <c r="AY137" s="20" t="s">
        <v>160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20" t="s">
        <v>79</v>
      </c>
      <c r="BK137" s="192">
        <f>ROUND(I137*H137,2)</f>
        <v>0</v>
      </c>
      <c r="BL137" s="20" t="s">
        <v>168</v>
      </c>
      <c r="BM137" s="191" t="s">
        <v>1099</v>
      </c>
    </row>
    <row r="138" spans="1:65" s="2" customFormat="1" ht="22.2" customHeight="1">
      <c r="A138" s="37"/>
      <c r="B138" s="38"/>
      <c r="C138" s="181" t="s">
        <v>512</v>
      </c>
      <c r="D138" s="181" t="s">
        <v>163</v>
      </c>
      <c r="E138" s="182" t="s">
        <v>3176</v>
      </c>
      <c r="F138" s="183" t="s">
        <v>1974</v>
      </c>
      <c r="G138" s="184" t="s">
        <v>1072</v>
      </c>
      <c r="H138" s="185">
        <v>1</v>
      </c>
      <c r="I138" s="186"/>
      <c r="J138" s="185">
        <f>ROUND(I138*H138,2)</f>
        <v>0</v>
      </c>
      <c r="K138" s="183" t="s">
        <v>18</v>
      </c>
      <c r="L138" s="42"/>
      <c r="M138" s="187" t="s">
        <v>18</v>
      </c>
      <c r="N138" s="188" t="s">
        <v>43</v>
      </c>
      <c r="O138" s="6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1" t="s">
        <v>168</v>
      </c>
      <c r="AT138" s="191" t="s">
        <v>163</v>
      </c>
      <c r="AU138" s="191" t="s">
        <v>79</v>
      </c>
      <c r="AY138" s="20" t="s">
        <v>160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20" t="s">
        <v>79</v>
      </c>
      <c r="BK138" s="192">
        <f>ROUND(I138*H138,2)</f>
        <v>0</v>
      </c>
      <c r="BL138" s="20" t="s">
        <v>168</v>
      </c>
      <c r="BM138" s="191" t="s">
        <v>1110</v>
      </c>
    </row>
    <row r="139" spans="1:65" s="2" customFormat="1" ht="34.799999999999997" customHeight="1">
      <c r="A139" s="37"/>
      <c r="B139" s="38"/>
      <c r="C139" s="181" t="s">
        <v>827</v>
      </c>
      <c r="D139" s="181" t="s">
        <v>163</v>
      </c>
      <c r="E139" s="182" t="s">
        <v>3177</v>
      </c>
      <c r="F139" s="183" t="s">
        <v>3178</v>
      </c>
      <c r="G139" s="184" t="s">
        <v>1072</v>
      </c>
      <c r="H139" s="185">
        <v>1</v>
      </c>
      <c r="I139" s="186"/>
      <c r="J139" s="185">
        <f>ROUND(I139*H139,2)</f>
        <v>0</v>
      </c>
      <c r="K139" s="183" t="s">
        <v>18</v>
      </c>
      <c r="L139" s="42"/>
      <c r="M139" s="187" t="s">
        <v>18</v>
      </c>
      <c r="N139" s="188" t="s">
        <v>43</v>
      </c>
      <c r="O139" s="67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1" t="s">
        <v>168</v>
      </c>
      <c r="AT139" s="191" t="s">
        <v>163</v>
      </c>
      <c r="AU139" s="191" t="s">
        <v>79</v>
      </c>
      <c r="AY139" s="20" t="s">
        <v>160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20" t="s">
        <v>79</v>
      </c>
      <c r="BK139" s="192">
        <f>ROUND(I139*H139,2)</f>
        <v>0</v>
      </c>
      <c r="BL139" s="20" t="s">
        <v>168</v>
      </c>
      <c r="BM139" s="191" t="s">
        <v>1121</v>
      </c>
    </row>
    <row r="140" spans="1:65" s="12" customFormat="1" ht="25.95" customHeight="1">
      <c r="B140" s="165"/>
      <c r="C140" s="166"/>
      <c r="D140" s="167" t="s">
        <v>71</v>
      </c>
      <c r="E140" s="168" t="s">
        <v>3179</v>
      </c>
      <c r="F140" s="168" t="s">
        <v>3180</v>
      </c>
      <c r="G140" s="166"/>
      <c r="H140" s="166"/>
      <c r="I140" s="169"/>
      <c r="J140" s="170">
        <f>BK140</f>
        <v>0</v>
      </c>
      <c r="K140" s="166"/>
      <c r="L140" s="171"/>
      <c r="M140" s="172"/>
      <c r="N140" s="173"/>
      <c r="O140" s="173"/>
      <c r="P140" s="174">
        <f>SUM(P141:P142)</f>
        <v>0</v>
      </c>
      <c r="Q140" s="173"/>
      <c r="R140" s="174">
        <f>SUM(R141:R142)</f>
        <v>9.5</v>
      </c>
      <c r="S140" s="173"/>
      <c r="T140" s="175">
        <f>SUM(T141:T142)</f>
        <v>0</v>
      </c>
      <c r="AR140" s="176" t="s">
        <v>79</v>
      </c>
      <c r="AT140" s="177" t="s">
        <v>71</v>
      </c>
      <c r="AU140" s="177" t="s">
        <v>72</v>
      </c>
      <c r="AY140" s="176" t="s">
        <v>160</v>
      </c>
      <c r="BK140" s="178">
        <f>SUM(BK141:BK142)</f>
        <v>0</v>
      </c>
    </row>
    <row r="141" spans="1:65" s="2" customFormat="1" ht="93" customHeight="1">
      <c r="A141" s="37"/>
      <c r="B141" s="38"/>
      <c r="C141" s="181" t="s">
        <v>833</v>
      </c>
      <c r="D141" s="181" t="s">
        <v>163</v>
      </c>
      <c r="E141" s="182" t="s">
        <v>3181</v>
      </c>
      <c r="F141" s="183" t="s">
        <v>3182</v>
      </c>
      <c r="G141" s="184" t="s">
        <v>1072</v>
      </c>
      <c r="H141" s="185">
        <v>1</v>
      </c>
      <c r="I141" s="186"/>
      <c r="J141" s="185">
        <f>ROUND(I141*H141,2)</f>
        <v>0</v>
      </c>
      <c r="K141" s="183" t="s">
        <v>18</v>
      </c>
      <c r="L141" s="42"/>
      <c r="M141" s="187" t="s">
        <v>18</v>
      </c>
      <c r="N141" s="188" t="s">
        <v>43</v>
      </c>
      <c r="O141" s="67"/>
      <c r="P141" s="189">
        <f>O141*H141</f>
        <v>0</v>
      </c>
      <c r="Q141" s="189">
        <v>4.5</v>
      </c>
      <c r="R141" s="189">
        <f>Q141*H141</f>
        <v>4.5</v>
      </c>
      <c r="S141" s="189">
        <v>0</v>
      </c>
      <c r="T141" s="190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1" t="s">
        <v>168</v>
      </c>
      <c r="AT141" s="191" t="s">
        <v>163</v>
      </c>
      <c r="AU141" s="191" t="s">
        <v>79</v>
      </c>
      <c r="AY141" s="20" t="s">
        <v>160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20" t="s">
        <v>79</v>
      </c>
      <c r="BK141" s="192">
        <f>ROUND(I141*H141,2)</f>
        <v>0</v>
      </c>
      <c r="BL141" s="20" t="s">
        <v>168</v>
      </c>
      <c r="BM141" s="191" t="s">
        <v>1130</v>
      </c>
    </row>
    <row r="142" spans="1:65" s="2" customFormat="1" ht="57.6" customHeight="1">
      <c r="A142" s="37"/>
      <c r="B142" s="38"/>
      <c r="C142" s="181" t="s">
        <v>840</v>
      </c>
      <c r="D142" s="181" t="s">
        <v>163</v>
      </c>
      <c r="E142" s="182" t="s">
        <v>3183</v>
      </c>
      <c r="F142" s="183" t="s">
        <v>3184</v>
      </c>
      <c r="G142" s="184" t="s">
        <v>1072</v>
      </c>
      <c r="H142" s="185">
        <v>1</v>
      </c>
      <c r="I142" s="186"/>
      <c r="J142" s="185">
        <f>ROUND(I142*H142,2)</f>
        <v>0</v>
      </c>
      <c r="K142" s="183" t="s">
        <v>18</v>
      </c>
      <c r="L142" s="42"/>
      <c r="M142" s="254" t="s">
        <v>18</v>
      </c>
      <c r="N142" s="255" t="s">
        <v>43</v>
      </c>
      <c r="O142" s="256"/>
      <c r="P142" s="257">
        <f>O142*H142</f>
        <v>0</v>
      </c>
      <c r="Q142" s="257">
        <v>5</v>
      </c>
      <c r="R142" s="257">
        <f>Q142*H142</f>
        <v>5</v>
      </c>
      <c r="S142" s="257">
        <v>0</v>
      </c>
      <c r="T142" s="258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1" t="s">
        <v>168</v>
      </c>
      <c r="AT142" s="191" t="s">
        <v>163</v>
      </c>
      <c r="AU142" s="191" t="s">
        <v>79</v>
      </c>
      <c r="AY142" s="20" t="s">
        <v>160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20" t="s">
        <v>79</v>
      </c>
      <c r="BK142" s="192">
        <f>ROUND(I142*H142,2)</f>
        <v>0</v>
      </c>
      <c r="BL142" s="20" t="s">
        <v>168</v>
      </c>
      <c r="BM142" s="191" t="s">
        <v>1142</v>
      </c>
    </row>
    <row r="143" spans="1:65" s="2" customFormat="1" ht="6.9" customHeight="1">
      <c r="A143" s="37"/>
      <c r="B143" s="50"/>
      <c r="C143" s="51"/>
      <c r="D143" s="51"/>
      <c r="E143" s="51"/>
      <c r="F143" s="51"/>
      <c r="G143" s="51"/>
      <c r="H143" s="51"/>
      <c r="I143" s="51"/>
      <c r="J143" s="51"/>
      <c r="K143" s="51"/>
      <c r="L143" s="42"/>
      <c r="M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</sheetData>
  <sheetProtection algorithmName="SHA-512" hashValue="jiJEwiHhRSAtF2SZ1bRegLo9epnYtzrOotB1VDXyno7e8HBy0andPQOQviLWEbDR9aXrtxqv26znYzKboQCrJQ==" saltValue="uJpG7RbvTo95Aa7QdmsHBT/pmI4kzwjlLI7YvPHgiGluz2JlW0sUVCOHEni5dpwHZE8OxXHYkkAM0RtMXGWz7A==" spinCount="100000" sheet="1" objects="1" scenarios="1" formatColumns="0" formatRows="0" autoFilter="0"/>
  <autoFilter ref="C89:K142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5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113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1" customFormat="1" ht="12" customHeight="1">
      <c r="B8" s="23"/>
      <c r="D8" s="115" t="s">
        <v>126</v>
      </c>
      <c r="L8" s="23"/>
    </row>
    <row r="9" spans="1:46" s="2" customFormat="1" ht="14.4" customHeight="1">
      <c r="A9" s="37"/>
      <c r="B9" s="42"/>
      <c r="C9" s="37"/>
      <c r="D9" s="37"/>
      <c r="E9" s="396" t="s">
        <v>3075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128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5.6" customHeight="1">
      <c r="A11" s="37"/>
      <c r="B11" s="42"/>
      <c r="C11" s="37"/>
      <c r="D11" s="37"/>
      <c r="E11" s="399" t="s">
        <v>3185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17</v>
      </c>
      <c r="E13" s="37"/>
      <c r="F13" s="106" t="s">
        <v>18</v>
      </c>
      <c r="G13" s="37"/>
      <c r="H13" s="37"/>
      <c r="I13" s="115" t="s">
        <v>19</v>
      </c>
      <c r="J13" s="106" t="s">
        <v>18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20</v>
      </c>
      <c r="E14" s="37"/>
      <c r="F14" s="106" t="s">
        <v>21</v>
      </c>
      <c r="G14" s="37"/>
      <c r="H14" s="37"/>
      <c r="I14" s="115" t="s">
        <v>22</v>
      </c>
      <c r="J14" s="117" t="str">
        <f>'Rekapitulace stavby'!AN8</f>
        <v>19. 9. 2024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8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24</v>
      </c>
      <c r="E16" s="37"/>
      <c r="F16" s="37"/>
      <c r="G16" s="37"/>
      <c r="H16" s="37"/>
      <c r="I16" s="115" t="s">
        <v>25</v>
      </c>
      <c r="J16" s="106" t="s">
        <v>26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18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25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25</v>
      </c>
      <c r="J22" s="106" t="s">
        <v>32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33</v>
      </c>
      <c r="F23" s="37"/>
      <c r="G23" s="37"/>
      <c r="H23" s="37"/>
      <c r="I23" s="115" t="s">
        <v>28</v>
      </c>
      <c r="J23" s="106" t="s">
        <v>18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35</v>
      </c>
      <c r="E25" s="37"/>
      <c r="F25" s="37"/>
      <c r="G25" s="37"/>
      <c r="H25" s="37"/>
      <c r="I25" s="115" t="s">
        <v>25</v>
      </c>
      <c r="J25" s="106" t="s">
        <v>32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33</v>
      </c>
      <c r="F26" s="37"/>
      <c r="G26" s="37"/>
      <c r="H26" s="37"/>
      <c r="I26" s="115" t="s">
        <v>28</v>
      </c>
      <c r="J26" s="106" t="s">
        <v>18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36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4.4" customHeight="1">
      <c r="A29" s="118"/>
      <c r="B29" s="119"/>
      <c r="C29" s="118"/>
      <c r="D29" s="118"/>
      <c r="E29" s="402" t="s">
        <v>3186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38</v>
      </c>
      <c r="E32" s="37"/>
      <c r="F32" s="37"/>
      <c r="G32" s="37"/>
      <c r="H32" s="37"/>
      <c r="I32" s="37"/>
      <c r="J32" s="123">
        <f>ROUND(J94,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37"/>
      <c r="F34" s="124" t="s">
        <v>40</v>
      </c>
      <c r="G34" s="37"/>
      <c r="H34" s="37"/>
      <c r="I34" s="124" t="s">
        <v>39</v>
      </c>
      <c r="J34" s="124" t="s">
        <v>41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customHeight="1">
      <c r="A35" s="37"/>
      <c r="B35" s="42"/>
      <c r="C35" s="37"/>
      <c r="D35" s="125" t="s">
        <v>42</v>
      </c>
      <c r="E35" s="115" t="s">
        <v>43</v>
      </c>
      <c r="F35" s="126">
        <f>ROUND((SUM(BE94:BE204)),  2)</f>
        <v>0</v>
      </c>
      <c r="G35" s="37"/>
      <c r="H35" s="37"/>
      <c r="I35" s="127">
        <v>0.21</v>
      </c>
      <c r="J35" s="126">
        <f>ROUND(((SUM(BE94:BE204))*I35),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customHeight="1">
      <c r="A36" s="37"/>
      <c r="B36" s="42"/>
      <c r="C36" s="37"/>
      <c r="D36" s="37"/>
      <c r="E36" s="115" t="s">
        <v>44</v>
      </c>
      <c r="F36" s="126">
        <f>ROUND((SUM(BF94:BF204)),  2)</f>
        <v>0</v>
      </c>
      <c r="G36" s="37"/>
      <c r="H36" s="37"/>
      <c r="I36" s="127">
        <v>0.12</v>
      </c>
      <c r="J36" s="126">
        <f>ROUND(((SUM(BF94:BF204))*I36),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45</v>
      </c>
      <c r="F37" s="126">
        <f>ROUND((SUM(BG94:BG204)),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" hidden="1" customHeight="1">
      <c r="A38" s="37"/>
      <c r="B38" s="42"/>
      <c r="C38" s="37"/>
      <c r="D38" s="37"/>
      <c r="E38" s="115" t="s">
        <v>46</v>
      </c>
      <c r="F38" s="126">
        <f>ROUND((SUM(BH94:BH204)),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" hidden="1" customHeight="1">
      <c r="A39" s="37"/>
      <c r="B39" s="42"/>
      <c r="C39" s="37"/>
      <c r="D39" s="37"/>
      <c r="E39" s="115" t="s">
        <v>47</v>
      </c>
      <c r="F39" s="126">
        <f>ROUND((SUM(BI94:BI204)),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48</v>
      </c>
      <c r="E41" s="130"/>
      <c r="F41" s="130"/>
      <c r="G41" s="131" t="s">
        <v>49</v>
      </c>
      <c r="H41" s="132" t="s">
        <v>50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" customHeight="1">
      <c r="A47" s="37"/>
      <c r="B47" s="38"/>
      <c r="C47" s="26" t="s">
        <v>130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15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4.4" customHeight="1">
      <c r="A50" s="37"/>
      <c r="B50" s="38"/>
      <c r="C50" s="39"/>
      <c r="D50" s="39"/>
      <c r="E50" s="394" t="str">
        <f>E7</f>
        <v>Stod – ÚV III – doplnění technologického stupně úpravy vody</v>
      </c>
      <c r="F50" s="395"/>
      <c r="G50" s="395"/>
      <c r="H50" s="39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126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4.4" customHeight="1">
      <c r="A52" s="37"/>
      <c r="B52" s="38"/>
      <c r="C52" s="39"/>
      <c r="D52" s="39"/>
      <c r="E52" s="394" t="s">
        <v>3075</v>
      </c>
      <c r="F52" s="393"/>
      <c r="G52" s="393"/>
      <c r="H52" s="393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128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9"/>
      <c r="D54" s="39"/>
      <c r="E54" s="389" t="str">
        <f>E11</f>
        <v>DPS 01.2 - Elektromotorická část, ASŘTP, přenos informací</v>
      </c>
      <c r="F54" s="393"/>
      <c r="G54" s="393"/>
      <c r="H54" s="393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20</v>
      </c>
      <c r="D56" s="39"/>
      <c r="E56" s="39"/>
      <c r="F56" s="30" t="str">
        <f>F14</f>
        <v>Stod</v>
      </c>
      <c r="G56" s="39"/>
      <c r="H56" s="39"/>
      <c r="I56" s="32" t="s">
        <v>22</v>
      </c>
      <c r="J56" s="62" t="str">
        <f>IF(J14="","",J14)</f>
        <v>19. 9. 2024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26.4" customHeight="1">
      <c r="A58" s="37"/>
      <c r="B58" s="38"/>
      <c r="C58" s="32" t="s">
        <v>24</v>
      </c>
      <c r="D58" s="39"/>
      <c r="E58" s="39"/>
      <c r="F58" s="30" t="str">
        <f>E17</f>
        <v>Město Stod</v>
      </c>
      <c r="G58" s="39"/>
      <c r="H58" s="39"/>
      <c r="I58" s="32" t="s">
        <v>31</v>
      </c>
      <c r="J58" s="35" t="str">
        <f>E23</f>
        <v>Vodohospodářský podnik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6.4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35</v>
      </c>
      <c r="J59" s="35" t="str">
        <f>E26</f>
        <v>Vodohospodářský podnik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131</v>
      </c>
      <c r="D61" s="140"/>
      <c r="E61" s="140"/>
      <c r="F61" s="140"/>
      <c r="G61" s="140"/>
      <c r="H61" s="140"/>
      <c r="I61" s="140"/>
      <c r="J61" s="141" t="s">
        <v>132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8" customHeight="1">
      <c r="A63" s="37"/>
      <c r="B63" s="38"/>
      <c r="C63" s="142" t="s">
        <v>70</v>
      </c>
      <c r="D63" s="39"/>
      <c r="E63" s="39"/>
      <c r="F63" s="39"/>
      <c r="G63" s="39"/>
      <c r="H63" s="39"/>
      <c r="I63" s="39"/>
      <c r="J63" s="80">
        <f>J94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133</v>
      </c>
    </row>
    <row r="64" spans="1:47" s="9" customFormat="1" ht="24.9" customHeight="1">
      <c r="B64" s="143"/>
      <c r="C64" s="144"/>
      <c r="D64" s="145" t="s">
        <v>3187</v>
      </c>
      <c r="E64" s="146"/>
      <c r="F64" s="146"/>
      <c r="G64" s="146"/>
      <c r="H64" s="146"/>
      <c r="I64" s="146"/>
      <c r="J64" s="147">
        <f>J95</f>
        <v>0</v>
      </c>
      <c r="K64" s="144"/>
      <c r="L64" s="148"/>
    </row>
    <row r="65" spans="1:31" s="9" customFormat="1" ht="24.9" customHeight="1">
      <c r="B65" s="143"/>
      <c r="C65" s="144"/>
      <c r="D65" s="145" t="s">
        <v>3188</v>
      </c>
      <c r="E65" s="146"/>
      <c r="F65" s="146"/>
      <c r="G65" s="146"/>
      <c r="H65" s="146"/>
      <c r="I65" s="146"/>
      <c r="J65" s="147">
        <f>J100</f>
        <v>0</v>
      </c>
      <c r="K65" s="144"/>
      <c r="L65" s="148"/>
    </row>
    <row r="66" spans="1:31" s="9" customFormat="1" ht="24.9" customHeight="1">
      <c r="B66" s="143"/>
      <c r="C66" s="144"/>
      <c r="D66" s="145" t="s">
        <v>3189</v>
      </c>
      <c r="E66" s="146"/>
      <c r="F66" s="146"/>
      <c r="G66" s="146"/>
      <c r="H66" s="146"/>
      <c r="I66" s="146"/>
      <c r="J66" s="147">
        <f>J106</f>
        <v>0</v>
      </c>
      <c r="K66" s="144"/>
      <c r="L66" s="148"/>
    </row>
    <row r="67" spans="1:31" s="9" customFormat="1" ht="24.9" customHeight="1">
      <c r="B67" s="143"/>
      <c r="C67" s="144"/>
      <c r="D67" s="145" t="s">
        <v>3190</v>
      </c>
      <c r="E67" s="146"/>
      <c r="F67" s="146"/>
      <c r="G67" s="146"/>
      <c r="H67" s="146"/>
      <c r="I67" s="146"/>
      <c r="J67" s="147">
        <f>J154</f>
        <v>0</v>
      </c>
      <c r="K67" s="144"/>
      <c r="L67" s="148"/>
    </row>
    <row r="68" spans="1:31" s="9" customFormat="1" ht="24.9" customHeight="1">
      <c r="B68" s="143"/>
      <c r="C68" s="144"/>
      <c r="D68" s="145" t="s">
        <v>3191</v>
      </c>
      <c r="E68" s="146"/>
      <c r="F68" s="146"/>
      <c r="G68" s="146"/>
      <c r="H68" s="146"/>
      <c r="I68" s="146"/>
      <c r="J68" s="147">
        <f>J156</f>
        <v>0</v>
      </c>
      <c r="K68" s="144"/>
      <c r="L68" s="148"/>
    </row>
    <row r="69" spans="1:31" s="9" customFormat="1" ht="24.9" customHeight="1">
      <c r="B69" s="143"/>
      <c r="C69" s="144"/>
      <c r="D69" s="145" t="s">
        <v>3192</v>
      </c>
      <c r="E69" s="146"/>
      <c r="F69" s="146"/>
      <c r="G69" s="146"/>
      <c r="H69" s="146"/>
      <c r="I69" s="146"/>
      <c r="J69" s="147">
        <f>J168</f>
        <v>0</v>
      </c>
      <c r="K69" s="144"/>
      <c r="L69" s="148"/>
    </row>
    <row r="70" spans="1:31" s="9" customFormat="1" ht="24.9" customHeight="1">
      <c r="B70" s="143"/>
      <c r="C70" s="144"/>
      <c r="D70" s="145" t="s">
        <v>3193</v>
      </c>
      <c r="E70" s="146"/>
      <c r="F70" s="146"/>
      <c r="G70" s="146"/>
      <c r="H70" s="146"/>
      <c r="I70" s="146"/>
      <c r="J70" s="147">
        <f>J179</f>
        <v>0</v>
      </c>
      <c r="K70" s="144"/>
      <c r="L70" s="148"/>
    </row>
    <row r="71" spans="1:31" s="9" customFormat="1" ht="24.9" customHeight="1">
      <c r="B71" s="143"/>
      <c r="C71" s="144"/>
      <c r="D71" s="145" t="s">
        <v>3194</v>
      </c>
      <c r="E71" s="146"/>
      <c r="F71" s="146"/>
      <c r="G71" s="146"/>
      <c r="H71" s="146"/>
      <c r="I71" s="146"/>
      <c r="J71" s="147">
        <f>J188</f>
        <v>0</v>
      </c>
      <c r="K71" s="144"/>
      <c r="L71" s="148"/>
    </row>
    <row r="72" spans="1:31" s="9" customFormat="1" ht="24.9" customHeight="1">
      <c r="B72" s="143"/>
      <c r="C72" s="144"/>
      <c r="D72" s="145" t="s">
        <v>3195</v>
      </c>
      <c r="E72" s="146"/>
      <c r="F72" s="146"/>
      <c r="G72" s="146"/>
      <c r="H72" s="146"/>
      <c r="I72" s="146"/>
      <c r="J72" s="147">
        <f>J199</f>
        <v>0</v>
      </c>
      <c r="K72" s="144"/>
      <c r="L72" s="148"/>
    </row>
    <row r="73" spans="1:31" s="2" customFormat="1" ht="21.75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" customHeight="1">
      <c r="A74" s="37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8" spans="1:31" s="2" customFormat="1" ht="6.9" customHeight="1">
      <c r="A78" s="37"/>
      <c r="B78" s="52"/>
      <c r="C78" s="53"/>
      <c r="D78" s="53"/>
      <c r="E78" s="53"/>
      <c r="F78" s="53"/>
      <c r="G78" s="53"/>
      <c r="H78" s="53"/>
      <c r="I78" s="53"/>
      <c r="J78" s="53"/>
      <c r="K78" s="53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24.9" customHeight="1">
      <c r="A79" s="37"/>
      <c r="B79" s="38"/>
      <c r="C79" s="26" t="s">
        <v>145</v>
      </c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2" customHeight="1">
      <c r="A81" s="37"/>
      <c r="B81" s="38"/>
      <c r="C81" s="32" t="s">
        <v>15</v>
      </c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4.4" customHeight="1">
      <c r="A82" s="37"/>
      <c r="B82" s="38"/>
      <c r="C82" s="39"/>
      <c r="D82" s="39"/>
      <c r="E82" s="394" t="str">
        <f>E7</f>
        <v>Stod – ÚV III – doplnění technologického stupně úpravy vody</v>
      </c>
      <c r="F82" s="395"/>
      <c r="G82" s="395"/>
      <c r="H82" s="395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1" customFormat="1" ht="12" customHeight="1">
      <c r="B83" s="24"/>
      <c r="C83" s="32" t="s">
        <v>126</v>
      </c>
      <c r="D83" s="25"/>
      <c r="E83" s="25"/>
      <c r="F83" s="25"/>
      <c r="G83" s="25"/>
      <c r="H83" s="25"/>
      <c r="I83" s="25"/>
      <c r="J83" s="25"/>
      <c r="K83" s="25"/>
      <c r="L83" s="23"/>
    </row>
    <row r="84" spans="1:65" s="2" customFormat="1" ht="14.4" customHeight="1">
      <c r="A84" s="37"/>
      <c r="B84" s="38"/>
      <c r="C84" s="39"/>
      <c r="D84" s="39"/>
      <c r="E84" s="394" t="s">
        <v>3075</v>
      </c>
      <c r="F84" s="393"/>
      <c r="G84" s="393"/>
      <c r="H84" s="393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128</v>
      </c>
      <c r="D85" s="39"/>
      <c r="E85" s="39"/>
      <c r="F85" s="39"/>
      <c r="G85" s="39"/>
      <c r="H85" s="39"/>
      <c r="I85" s="39"/>
      <c r="J85" s="39"/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5.6" customHeight="1">
      <c r="A86" s="37"/>
      <c r="B86" s="38"/>
      <c r="C86" s="39"/>
      <c r="D86" s="39"/>
      <c r="E86" s="389" t="str">
        <f>E11</f>
        <v>DPS 01.2 - Elektromotorická část, ASŘTP, přenos informací</v>
      </c>
      <c r="F86" s="393"/>
      <c r="G86" s="393"/>
      <c r="H86" s="393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6.9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12" customHeight="1">
      <c r="A88" s="37"/>
      <c r="B88" s="38"/>
      <c r="C88" s="32" t="s">
        <v>20</v>
      </c>
      <c r="D88" s="39"/>
      <c r="E88" s="39"/>
      <c r="F88" s="30" t="str">
        <f>F14</f>
        <v>Stod</v>
      </c>
      <c r="G88" s="39"/>
      <c r="H88" s="39"/>
      <c r="I88" s="32" t="s">
        <v>22</v>
      </c>
      <c r="J88" s="62" t="str">
        <f>IF(J14="","",J14)</f>
        <v>19. 9. 2024</v>
      </c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6.9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16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2" customFormat="1" ht="26.4" customHeight="1">
      <c r="A90" s="37"/>
      <c r="B90" s="38"/>
      <c r="C90" s="32" t="s">
        <v>24</v>
      </c>
      <c r="D90" s="39"/>
      <c r="E90" s="39"/>
      <c r="F90" s="30" t="str">
        <f>E17</f>
        <v>Město Stod</v>
      </c>
      <c r="G90" s="39"/>
      <c r="H90" s="39"/>
      <c r="I90" s="32" t="s">
        <v>31</v>
      </c>
      <c r="J90" s="35" t="str">
        <f>E23</f>
        <v>Vodohospodářský podnik a.s.</v>
      </c>
      <c r="K90" s="39"/>
      <c r="L90" s="116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65" s="2" customFormat="1" ht="26.4" customHeight="1">
      <c r="A91" s="37"/>
      <c r="B91" s="38"/>
      <c r="C91" s="32" t="s">
        <v>29</v>
      </c>
      <c r="D91" s="39"/>
      <c r="E91" s="39"/>
      <c r="F91" s="30" t="str">
        <f>IF(E20="","",E20)</f>
        <v>Vyplň údaj</v>
      </c>
      <c r="G91" s="39"/>
      <c r="H91" s="39"/>
      <c r="I91" s="32" t="s">
        <v>35</v>
      </c>
      <c r="J91" s="35" t="str">
        <f>E26</f>
        <v>Vodohospodářský podnik a.s.</v>
      </c>
      <c r="K91" s="39"/>
      <c r="L91" s="116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65" s="2" customFormat="1" ht="10.35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116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65" s="11" customFormat="1" ht="29.25" customHeight="1">
      <c r="A93" s="154"/>
      <c r="B93" s="155"/>
      <c r="C93" s="156" t="s">
        <v>146</v>
      </c>
      <c r="D93" s="157" t="s">
        <v>57</v>
      </c>
      <c r="E93" s="157" t="s">
        <v>53</v>
      </c>
      <c r="F93" s="157" t="s">
        <v>54</v>
      </c>
      <c r="G93" s="157" t="s">
        <v>147</v>
      </c>
      <c r="H93" s="157" t="s">
        <v>148</v>
      </c>
      <c r="I93" s="157" t="s">
        <v>149</v>
      </c>
      <c r="J93" s="157" t="s">
        <v>132</v>
      </c>
      <c r="K93" s="158" t="s">
        <v>150</v>
      </c>
      <c r="L93" s="159"/>
      <c r="M93" s="71" t="s">
        <v>18</v>
      </c>
      <c r="N93" s="72" t="s">
        <v>42</v>
      </c>
      <c r="O93" s="72" t="s">
        <v>151</v>
      </c>
      <c r="P93" s="72" t="s">
        <v>152</v>
      </c>
      <c r="Q93" s="72" t="s">
        <v>153</v>
      </c>
      <c r="R93" s="72" t="s">
        <v>154</v>
      </c>
      <c r="S93" s="72" t="s">
        <v>155</v>
      </c>
      <c r="T93" s="73" t="s">
        <v>156</v>
      </c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</row>
    <row r="94" spans="1:65" s="2" customFormat="1" ht="22.8" customHeight="1">
      <c r="A94" s="37"/>
      <c r="B94" s="38"/>
      <c r="C94" s="78" t="s">
        <v>157</v>
      </c>
      <c r="D94" s="39"/>
      <c r="E94" s="39"/>
      <c r="F94" s="39"/>
      <c r="G94" s="39"/>
      <c r="H94" s="39"/>
      <c r="I94" s="39"/>
      <c r="J94" s="160">
        <f>BK94</f>
        <v>0</v>
      </c>
      <c r="K94" s="39"/>
      <c r="L94" s="42"/>
      <c r="M94" s="74"/>
      <c r="N94" s="161"/>
      <c r="O94" s="75"/>
      <c r="P94" s="162">
        <f>P95+P100+P106+P154+P156+P168+P179+P188+P199</f>
        <v>0</v>
      </c>
      <c r="Q94" s="75"/>
      <c r="R94" s="162">
        <f>R95+R100+R106+R154+R156+R168+R179+R188+R199</f>
        <v>6.0000000000000001E-3</v>
      </c>
      <c r="S94" s="75"/>
      <c r="T94" s="163">
        <f>T95+T100+T106+T154+T156+T168+T179+T188+T199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71</v>
      </c>
      <c r="AU94" s="20" t="s">
        <v>133</v>
      </c>
      <c r="BK94" s="164">
        <f>BK95+BK100+BK106+BK154+BK156+BK168+BK179+BK188+BK199</f>
        <v>0</v>
      </c>
    </row>
    <row r="95" spans="1:65" s="12" customFormat="1" ht="25.95" customHeight="1">
      <c r="B95" s="165"/>
      <c r="C95" s="166"/>
      <c r="D95" s="167" t="s">
        <v>71</v>
      </c>
      <c r="E95" s="168" t="s">
        <v>3196</v>
      </c>
      <c r="F95" s="168" t="s">
        <v>3197</v>
      </c>
      <c r="G95" s="166"/>
      <c r="H95" s="166"/>
      <c r="I95" s="169"/>
      <c r="J95" s="170">
        <f>BK95</f>
        <v>0</v>
      </c>
      <c r="K95" s="166"/>
      <c r="L95" s="171"/>
      <c r="M95" s="172"/>
      <c r="N95" s="173"/>
      <c r="O95" s="173"/>
      <c r="P95" s="174">
        <f>SUM(P96:P99)</f>
        <v>0</v>
      </c>
      <c r="Q95" s="173"/>
      <c r="R95" s="174">
        <f>SUM(R96:R99)</f>
        <v>0</v>
      </c>
      <c r="S95" s="173"/>
      <c r="T95" s="175">
        <f>SUM(T96:T99)</f>
        <v>0</v>
      </c>
      <c r="AR95" s="176" t="s">
        <v>79</v>
      </c>
      <c r="AT95" s="177" t="s">
        <v>71</v>
      </c>
      <c r="AU95" s="177" t="s">
        <v>72</v>
      </c>
      <c r="AY95" s="176" t="s">
        <v>160</v>
      </c>
      <c r="BK95" s="178">
        <f>SUM(BK96:BK99)</f>
        <v>0</v>
      </c>
    </row>
    <row r="96" spans="1:65" s="2" customFormat="1" ht="105.6" customHeight="1">
      <c r="A96" s="37"/>
      <c r="B96" s="38"/>
      <c r="C96" s="181" t="s">
        <v>79</v>
      </c>
      <c r="D96" s="181" t="s">
        <v>163</v>
      </c>
      <c r="E96" s="182" t="s">
        <v>3198</v>
      </c>
      <c r="F96" s="183" t="s">
        <v>3199</v>
      </c>
      <c r="G96" s="184" t="s">
        <v>3200</v>
      </c>
      <c r="H96" s="185">
        <v>1</v>
      </c>
      <c r="I96" s="186"/>
      <c r="J96" s="185">
        <f>ROUND(I96*H96,2)</f>
        <v>0</v>
      </c>
      <c r="K96" s="183" t="s">
        <v>18</v>
      </c>
      <c r="L96" s="42"/>
      <c r="M96" s="187" t="s">
        <v>18</v>
      </c>
      <c r="N96" s="188" t="s">
        <v>43</v>
      </c>
      <c r="O96" s="67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91" t="s">
        <v>168</v>
      </c>
      <c r="AT96" s="191" t="s">
        <v>163</v>
      </c>
      <c r="AU96" s="191" t="s">
        <v>79</v>
      </c>
      <c r="AY96" s="20" t="s">
        <v>160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20" t="s">
        <v>79</v>
      </c>
      <c r="BK96" s="192">
        <f>ROUND(I96*H96,2)</f>
        <v>0</v>
      </c>
      <c r="BL96" s="20" t="s">
        <v>168</v>
      </c>
      <c r="BM96" s="191" t="s">
        <v>81</v>
      </c>
    </row>
    <row r="97" spans="1:65" s="2" customFormat="1" ht="93" customHeight="1">
      <c r="A97" s="37"/>
      <c r="B97" s="38"/>
      <c r="C97" s="181" t="s">
        <v>81</v>
      </c>
      <c r="D97" s="181" t="s">
        <v>163</v>
      </c>
      <c r="E97" s="182" t="s">
        <v>3201</v>
      </c>
      <c r="F97" s="183" t="s">
        <v>3202</v>
      </c>
      <c r="G97" s="184" t="s">
        <v>1072</v>
      </c>
      <c r="H97" s="185">
        <v>1</v>
      </c>
      <c r="I97" s="186"/>
      <c r="J97" s="185">
        <f>ROUND(I97*H97,2)</f>
        <v>0</v>
      </c>
      <c r="K97" s="183" t="s">
        <v>18</v>
      </c>
      <c r="L97" s="42"/>
      <c r="M97" s="187" t="s">
        <v>18</v>
      </c>
      <c r="N97" s="188" t="s">
        <v>43</v>
      </c>
      <c r="O97" s="67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1" t="s">
        <v>168</v>
      </c>
      <c r="AT97" s="191" t="s">
        <v>163</v>
      </c>
      <c r="AU97" s="191" t="s">
        <v>79</v>
      </c>
      <c r="AY97" s="20" t="s">
        <v>160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20" t="s">
        <v>79</v>
      </c>
      <c r="BK97" s="192">
        <f>ROUND(I97*H97,2)</f>
        <v>0</v>
      </c>
      <c r="BL97" s="20" t="s">
        <v>168</v>
      </c>
      <c r="BM97" s="191" t="s">
        <v>168</v>
      </c>
    </row>
    <row r="98" spans="1:65" s="2" customFormat="1" ht="115.8" customHeight="1">
      <c r="A98" s="37"/>
      <c r="B98" s="38"/>
      <c r="C98" s="181" t="s">
        <v>184</v>
      </c>
      <c r="D98" s="181" t="s">
        <v>163</v>
      </c>
      <c r="E98" s="182" t="s">
        <v>3203</v>
      </c>
      <c r="F98" s="183" t="s">
        <v>3204</v>
      </c>
      <c r="G98" s="184" t="s">
        <v>1072</v>
      </c>
      <c r="H98" s="185">
        <v>1</v>
      </c>
      <c r="I98" s="186"/>
      <c r="J98" s="185">
        <f>ROUND(I98*H98,2)</f>
        <v>0</v>
      </c>
      <c r="K98" s="183" t="s">
        <v>18</v>
      </c>
      <c r="L98" s="42"/>
      <c r="M98" s="187" t="s">
        <v>18</v>
      </c>
      <c r="N98" s="188" t="s">
        <v>43</v>
      </c>
      <c r="O98" s="67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91" t="s">
        <v>168</v>
      </c>
      <c r="AT98" s="191" t="s">
        <v>163</v>
      </c>
      <c r="AU98" s="191" t="s">
        <v>79</v>
      </c>
      <c r="AY98" s="20" t="s">
        <v>160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20" t="s">
        <v>79</v>
      </c>
      <c r="BK98" s="192">
        <f>ROUND(I98*H98,2)</f>
        <v>0</v>
      </c>
      <c r="BL98" s="20" t="s">
        <v>168</v>
      </c>
      <c r="BM98" s="191" t="s">
        <v>220</v>
      </c>
    </row>
    <row r="99" spans="1:65" s="2" customFormat="1" ht="115.8" customHeight="1">
      <c r="A99" s="37"/>
      <c r="B99" s="38"/>
      <c r="C99" s="181" t="s">
        <v>168</v>
      </c>
      <c r="D99" s="181" t="s">
        <v>163</v>
      </c>
      <c r="E99" s="182" t="s">
        <v>3205</v>
      </c>
      <c r="F99" s="183" t="s">
        <v>3206</v>
      </c>
      <c r="G99" s="184" t="s">
        <v>1072</v>
      </c>
      <c r="H99" s="185">
        <v>1</v>
      </c>
      <c r="I99" s="186"/>
      <c r="J99" s="185">
        <f>ROUND(I99*H99,2)</f>
        <v>0</v>
      </c>
      <c r="K99" s="183" t="s">
        <v>18</v>
      </c>
      <c r="L99" s="42"/>
      <c r="M99" s="187" t="s">
        <v>18</v>
      </c>
      <c r="N99" s="188" t="s">
        <v>43</v>
      </c>
      <c r="O99" s="67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1" t="s">
        <v>168</v>
      </c>
      <c r="AT99" s="191" t="s">
        <v>163</v>
      </c>
      <c r="AU99" s="191" t="s">
        <v>79</v>
      </c>
      <c r="AY99" s="20" t="s">
        <v>160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20" t="s">
        <v>79</v>
      </c>
      <c r="BK99" s="192">
        <f>ROUND(I99*H99,2)</f>
        <v>0</v>
      </c>
      <c r="BL99" s="20" t="s">
        <v>168</v>
      </c>
      <c r="BM99" s="191" t="s">
        <v>238</v>
      </c>
    </row>
    <row r="100" spans="1:65" s="12" customFormat="1" ht="25.95" customHeight="1">
      <c r="B100" s="165"/>
      <c r="C100" s="166"/>
      <c r="D100" s="167" t="s">
        <v>71</v>
      </c>
      <c r="E100" s="168" t="s">
        <v>3207</v>
      </c>
      <c r="F100" s="168" t="s">
        <v>3208</v>
      </c>
      <c r="G100" s="166"/>
      <c r="H100" s="166"/>
      <c r="I100" s="169"/>
      <c r="J100" s="170">
        <f>BK100</f>
        <v>0</v>
      </c>
      <c r="K100" s="166"/>
      <c r="L100" s="171"/>
      <c r="M100" s="172"/>
      <c r="N100" s="173"/>
      <c r="O100" s="173"/>
      <c r="P100" s="174">
        <f>SUM(P101:P105)</f>
        <v>0</v>
      </c>
      <c r="Q100" s="173"/>
      <c r="R100" s="174">
        <f>SUM(R101:R105)</f>
        <v>0</v>
      </c>
      <c r="S100" s="173"/>
      <c r="T100" s="175">
        <f>SUM(T101:T105)</f>
        <v>0</v>
      </c>
      <c r="AR100" s="176" t="s">
        <v>79</v>
      </c>
      <c r="AT100" s="177" t="s">
        <v>71</v>
      </c>
      <c r="AU100" s="177" t="s">
        <v>72</v>
      </c>
      <c r="AY100" s="176" t="s">
        <v>160</v>
      </c>
      <c r="BK100" s="178">
        <f>SUM(BK101:BK105)</f>
        <v>0</v>
      </c>
    </row>
    <row r="101" spans="1:65" s="2" customFormat="1" ht="128.4" customHeight="1">
      <c r="A101" s="37"/>
      <c r="B101" s="38"/>
      <c r="C101" s="181" t="s">
        <v>198</v>
      </c>
      <c r="D101" s="181" t="s">
        <v>163</v>
      </c>
      <c r="E101" s="182" t="s">
        <v>3209</v>
      </c>
      <c r="F101" s="183" t="s">
        <v>3210</v>
      </c>
      <c r="G101" s="184" t="s">
        <v>1072</v>
      </c>
      <c r="H101" s="185">
        <v>2</v>
      </c>
      <c r="I101" s="186"/>
      <c r="J101" s="185">
        <f>ROUND(I101*H101,2)</f>
        <v>0</v>
      </c>
      <c r="K101" s="183" t="s">
        <v>18</v>
      </c>
      <c r="L101" s="42"/>
      <c r="M101" s="187" t="s">
        <v>18</v>
      </c>
      <c r="N101" s="188" t="s">
        <v>43</v>
      </c>
      <c r="O101" s="67"/>
      <c r="P101" s="189">
        <f>O101*H101</f>
        <v>0</v>
      </c>
      <c r="Q101" s="189">
        <v>0</v>
      </c>
      <c r="R101" s="189">
        <f>Q101*H101</f>
        <v>0</v>
      </c>
      <c r="S101" s="189">
        <v>0</v>
      </c>
      <c r="T101" s="190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1" t="s">
        <v>168</v>
      </c>
      <c r="AT101" s="191" t="s">
        <v>163</v>
      </c>
      <c r="AU101" s="191" t="s">
        <v>79</v>
      </c>
      <c r="AY101" s="20" t="s">
        <v>160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20" t="s">
        <v>79</v>
      </c>
      <c r="BK101" s="192">
        <f>ROUND(I101*H101,2)</f>
        <v>0</v>
      </c>
      <c r="BL101" s="20" t="s">
        <v>168</v>
      </c>
      <c r="BM101" s="191" t="s">
        <v>8</v>
      </c>
    </row>
    <row r="102" spans="1:65" s="2" customFormat="1" ht="34.799999999999997" customHeight="1">
      <c r="A102" s="37"/>
      <c r="B102" s="38"/>
      <c r="C102" s="181" t="s">
        <v>205</v>
      </c>
      <c r="D102" s="181" t="s">
        <v>163</v>
      </c>
      <c r="E102" s="182" t="s">
        <v>3211</v>
      </c>
      <c r="F102" s="183" t="s">
        <v>3212</v>
      </c>
      <c r="G102" s="184" t="s">
        <v>1072</v>
      </c>
      <c r="H102" s="185">
        <v>1</v>
      </c>
      <c r="I102" s="186"/>
      <c r="J102" s="185">
        <f>ROUND(I102*H102,2)</f>
        <v>0</v>
      </c>
      <c r="K102" s="183" t="s">
        <v>18</v>
      </c>
      <c r="L102" s="42"/>
      <c r="M102" s="187" t="s">
        <v>18</v>
      </c>
      <c r="N102" s="188" t="s">
        <v>43</v>
      </c>
      <c r="O102" s="67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91" t="s">
        <v>168</v>
      </c>
      <c r="AT102" s="191" t="s">
        <v>163</v>
      </c>
      <c r="AU102" s="191" t="s">
        <v>79</v>
      </c>
      <c r="AY102" s="20" t="s">
        <v>160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20" t="s">
        <v>79</v>
      </c>
      <c r="BK102" s="192">
        <f>ROUND(I102*H102,2)</f>
        <v>0</v>
      </c>
      <c r="BL102" s="20" t="s">
        <v>168</v>
      </c>
      <c r="BM102" s="191" t="s">
        <v>261</v>
      </c>
    </row>
    <row r="103" spans="1:65" s="2" customFormat="1" ht="14.4" customHeight="1">
      <c r="A103" s="37"/>
      <c r="B103" s="38"/>
      <c r="C103" s="181" t="s">
        <v>212</v>
      </c>
      <c r="D103" s="181" t="s">
        <v>163</v>
      </c>
      <c r="E103" s="182" t="s">
        <v>3213</v>
      </c>
      <c r="F103" s="183" t="s">
        <v>3214</v>
      </c>
      <c r="G103" s="184" t="s">
        <v>1966</v>
      </c>
      <c r="H103" s="185">
        <v>1</v>
      </c>
      <c r="I103" s="186"/>
      <c r="J103" s="185">
        <f>ROUND(I103*H103,2)</f>
        <v>0</v>
      </c>
      <c r="K103" s="183" t="s">
        <v>18</v>
      </c>
      <c r="L103" s="42"/>
      <c r="M103" s="187" t="s">
        <v>18</v>
      </c>
      <c r="N103" s="188" t="s">
        <v>43</v>
      </c>
      <c r="O103" s="67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1" t="s">
        <v>168</v>
      </c>
      <c r="AT103" s="191" t="s">
        <v>163</v>
      </c>
      <c r="AU103" s="191" t="s">
        <v>79</v>
      </c>
      <c r="AY103" s="20" t="s">
        <v>160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20" t="s">
        <v>79</v>
      </c>
      <c r="BK103" s="192">
        <f>ROUND(I103*H103,2)</f>
        <v>0</v>
      </c>
      <c r="BL103" s="20" t="s">
        <v>168</v>
      </c>
      <c r="BM103" s="191" t="s">
        <v>201</v>
      </c>
    </row>
    <row r="104" spans="1:65" s="2" customFormat="1" ht="22.2" customHeight="1">
      <c r="A104" s="37"/>
      <c r="B104" s="38"/>
      <c r="C104" s="181" t="s">
        <v>220</v>
      </c>
      <c r="D104" s="181" t="s">
        <v>163</v>
      </c>
      <c r="E104" s="182" t="s">
        <v>3215</v>
      </c>
      <c r="F104" s="183" t="s">
        <v>3216</v>
      </c>
      <c r="G104" s="184" t="s">
        <v>1966</v>
      </c>
      <c r="H104" s="185">
        <v>3</v>
      </c>
      <c r="I104" s="186"/>
      <c r="J104" s="185">
        <f>ROUND(I104*H104,2)</f>
        <v>0</v>
      </c>
      <c r="K104" s="183" t="s">
        <v>18</v>
      </c>
      <c r="L104" s="42"/>
      <c r="M104" s="187" t="s">
        <v>18</v>
      </c>
      <c r="N104" s="188" t="s">
        <v>43</v>
      </c>
      <c r="O104" s="67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91" t="s">
        <v>168</v>
      </c>
      <c r="AT104" s="191" t="s">
        <v>163</v>
      </c>
      <c r="AU104" s="191" t="s">
        <v>79</v>
      </c>
      <c r="AY104" s="20" t="s">
        <v>160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20" t="s">
        <v>79</v>
      </c>
      <c r="BK104" s="192">
        <f>ROUND(I104*H104,2)</f>
        <v>0</v>
      </c>
      <c r="BL104" s="20" t="s">
        <v>168</v>
      </c>
      <c r="BM104" s="191" t="s">
        <v>316</v>
      </c>
    </row>
    <row r="105" spans="1:65" s="2" customFormat="1" ht="14.4" customHeight="1">
      <c r="A105" s="37"/>
      <c r="B105" s="38"/>
      <c r="C105" s="181" t="s">
        <v>161</v>
      </c>
      <c r="D105" s="181" t="s">
        <v>163</v>
      </c>
      <c r="E105" s="182" t="s">
        <v>3217</v>
      </c>
      <c r="F105" s="183" t="s">
        <v>3218</v>
      </c>
      <c r="G105" s="184" t="s">
        <v>1966</v>
      </c>
      <c r="H105" s="185">
        <v>1</v>
      </c>
      <c r="I105" s="186"/>
      <c r="J105" s="185">
        <f>ROUND(I105*H105,2)</f>
        <v>0</v>
      </c>
      <c r="K105" s="183" t="s">
        <v>18</v>
      </c>
      <c r="L105" s="42"/>
      <c r="M105" s="187" t="s">
        <v>18</v>
      </c>
      <c r="N105" s="188" t="s">
        <v>43</v>
      </c>
      <c r="O105" s="67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1" t="s">
        <v>168</v>
      </c>
      <c r="AT105" s="191" t="s">
        <v>163</v>
      </c>
      <c r="AU105" s="191" t="s">
        <v>79</v>
      </c>
      <c r="AY105" s="20" t="s">
        <v>160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20" t="s">
        <v>79</v>
      </c>
      <c r="BK105" s="192">
        <f>ROUND(I105*H105,2)</f>
        <v>0</v>
      </c>
      <c r="BL105" s="20" t="s">
        <v>168</v>
      </c>
      <c r="BM105" s="191" t="s">
        <v>327</v>
      </c>
    </row>
    <row r="106" spans="1:65" s="12" customFormat="1" ht="25.95" customHeight="1">
      <c r="B106" s="165"/>
      <c r="C106" s="166"/>
      <c r="D106" s="167" t="s">
        <v>71</v>
      </c>
      <c r="E106" s="168" t="s">
        <v>3219</v>
      </c>
      <c r="F106" s="168" t="s">
        <v>3220</v>
      </c>
      <c r="G106" s="166"/>
      <c r="H106" s="166"/>
      <c r="I106" s="169"/>
      <c r="J106" s="170">
        <f>BK106</f>
        <v>0</v>
      </c>
      <c r="K106" s="166"/>
      <c r="L106" s="171"/>
      <c r="M106" s="172"/>
      <c r="N106" s="173"/>
      <c r="O106" s="173"/>
      <c r="P106" s="174">
        <f>SUM(P107:P153)</f>
        <v>0</v>
      </c>
      <c r="Q106" s="173"/>
      <c r="R106" s="174">
        <f>SUM(R107:R153)</f>
        <v>0</v>
      </c>
      <c r="S106" s="173"/>
      <c r="T106" s="175">
        <f>SUM(T107:T153)</f>
        <v>0</v>
      </c>
      <c r="AR106" s="176" t="s">
        <v>79</v>
      </c>
      <c r="AT106" s="177" t="s">
        <v>71</v>
      </c>
      <c r="AU106" s="177" t="s">
        <v>72</v>
      </c>
      <c r="AY106" s="176" t="s">
        <v>160</v>
      </c>
      <c r="BK106" s="178">
        <f>SUM(BK107:BK153)</f>
        <v>0</v>
      </c>
    </row>
    <row r="107" spans="1:65" s="2" customFormat="1" ht="19.8" customHeight="1">
      <c r="A107" s="37"/>
      <c r="B107" s="38"/>
      <c r="C107" s="181" t="s">
        <v>238</v>
      </c>
      <c r="D107" s="181" t="s">
        <v>163</v>
      </c>
      <c r="E107" s="182" t="s">
        <v>3221</v>
      </c>
      <c r="F107" s="183" t="s">
        <v>3222</v>
      </c>
      <c r="G107" s="184" t="s">
        <v>241</v>
      </c>
      <c r="H107" s="185">
        <v>30</v>
      </c>
      <c r="I107" s="186"/>
      <c r="J107" s="185">
        <f t="shared" ref="J107:J153" si="0">ROUND(I107*H107,2)</f>
        <v>0</v>
      </c>
      <c r="K107" s="183" t="s">
        <v>18</v>
      </c>
      <c r="L107" s="42"/>
      <c r="M107" s="187" t="s">
        <v>18</v>
      </c>
      <c r="N107" s="188" t="s">
        <v>43</v>
      </c>
      <c r="O107" s="67"/>
      <c r="P107" s="189">
        <f t="shared" ref="P107:P153" si="1">O107*H107</f>
        <v>0</v>
      </c>
      <c r="Q107" s="189">
        <v>0</v>
      </c>
      <c r="R107" s="189">
        <f t="shared" ref="R107:R153" si="2">Q107*H107</f>
        <v>0</v>
      </c>
      <c r="S107" s="189">
        <v>0</v>
      </c>
      <c r="T107" s="190">
        <f t="shared" ref="T107:T153" si="3"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91" t="s">
        <v>168</v>
      </c>
      <c r="AT107" s="191" t="s">
        <v>163</v>
      </c>
      <c r="AU107" s="191" t="s">
        <v>79</v>
      </c>
      <c r="AY107" s="20" t="s">
        <v>160</v>
      </c>
      <c r="BE107" s="192">
        <f t="shared" ref="BE107:BE153" si="4">IF(N107="základní",J107,0)</f>
        <v>0</v>
      </c>
      <c r="BF107" s="192">
        <f t="shared" ref="BF107:BF153" si="5">IF(N107="snížená",J107,0)</f>
        <v>0</v>
      </c>
      <c r="BG107" s="192">
        <f t="shared" ref="BG107:BG153" si="6">IF(N107="zákl. přenesená",J107,0)</f>
        <v>0</v>
      </c>
      <c r="BH107" s="192">
        <f t="shared" ref="BH107:BH153" si="7">IF(N107="sníž. přenesená",J107,0)</f>
        <v>0</v>
      </c>
      <c r="BI107" s="192">
        <f t="shared" ref="BI107:BI153" si="8">IF(N107="nulová",J107,0)</f>
        <v>0</v>
      </c>
      <c r="BJ107" s="20" t="s">
        <v>79</v>
      </c>
      <c r="BK107" s="192">
        <f t="shared" ref="BK107:BK153" si="9">ROUND(I107*H107,2)</f>
        <v>0</v>
      </c>
      <c r="BL107" s="20" t="s">
        <v>168</v>
      </c>
      <c r="BM107" s="191" t="s">
        <v>338</v>
      </c>
    </row>
    <row r="108" spans="1:65" s="2" customFormat="1" ht="22.2" customHeight="1">
      <c r="A108" s="37"/>
      <c r="B108" s="38"/>
      <c r="C108" s="181" t="s">
        <v>244</v>
      </c>
      <c r="D108" s="181" t="s">
        <v>163</v>
      </c>
      <c r="E108" s="182" t="s">
        <v>3223</v>
      </c>
      <c r="F108" s="183" t="s">
        <v>3224</v>
      </c>
      <c r="G108" s="184" t="s">
        <v>241</v>
      </c>
      <c r="H108" s="185">
        <v>72</v>
      </c>
      <c r="I108" s="186"/>
      <c r="J108" s="185">
        <f t="shared" si="0"/>
        <v>0</v>
      </c>
      <c r="K108" s="183" t="s">
        <v>18</v>
      </c>
      <c r="L108" s="42"/>
      <c r="M108" s="187" t="s">
        <v>18</v>
      </c>
      <c r="N108" s="188" t="s">
        <v>43</v>
      </c>
      <c r="O108" s="67"/>
      <c r="P108" s="189">
        <f t="shared" si="1"/>
        <v>0</v>
      </c>
      <c r="Q108" s="189">
        <v>0</v>
      </c>
      <c r="R108" s="189">
        <f t="shared" si="2"/>
        <v>0</v>
      </c>
      <c r="S108" s="189">
        <v>0</v>
      </c>
      <c r="T108" s="190">
        <f t="shared" si="3"/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91" t="s">
        <v>168</v>
      </c>
      <c r="AT108" s="191" t="s">
        <v>163</v>
      </c>
      <c r="AU108" s="191" t="s">
        <v>79</v>
      </c>
      <c r="AY108" s="20" t="s">
        <v>160</v>
      </c>
      <c r="BE108" s="192">
        <f t="shared" si="4"/>
        <v>0</v>
      </c>
      <c r="BF108" s="192">
        <f t="shared" si="5"/>
        <v>0</v>
      </c>
      <c r="BG108" s="192">
        <f t="shared" si="6"/>
        <v>0</v>
      </c>
      <c r="BH108" s="192">
        <f t="shared" si="7"/>
        <v>0</v>
      </c>
      <c r="BI108" s="192">
        <f t="shared" si="8"/>
        <v>0</v>
      </c>
      <c r="BJ108" s="20" t="s">
        <v>79</v>
      </c>
      <c r="BK108" s="192">
        <f t="shared" si="9"/>
        <v>0</v>
      </c>
      <c r="BL108" s="20" t="s">
        <v>168</v>
      </c>
      <c r="BM108" s="191" t="s">
        <v>350</v>
      </c>
    </row>
    <row r="109" spans="1:65" s="2" customFormat="1" ht="22.2" customHeight="1">
      <c r="A109" s="37"/>
      <c r="B109" s="38"/>
      <c r="C109" s="181" t="s">
        <v>8</v>
      </c>
      <c r="D109" s="181" t="s">
        <v>163</v>
      </c>
      <c r="E109" s="182" t="s">
        <v>3225</v>
      </c>
      <c r="F109" s="183" t="s">
        <v>3226</v>
      </c>
      <c r="G109" s="184" t="s">
        <v>241</v>
      </c>
      <c r="H109" s="185">
        <v>72</v>
      </c>
      <c r="I109" s="186"/>
      <c r="J109" s="185">
        <f t="shared" si="0"/>
        <v>0</v>
      </c>
      <c r="K109" s="183" t="s">
        <v>18</v>
      </c>
      <c r="L109" s="42"/>
      <c r="M109" s="187" t="s">
        <v>18</v>
      </c>
      <c r="N109" s="188" t="s">
        <v>43</v>
      </c>
      <c r="O109" s="67"/>
      <c r="P109" s="189">
        <f t="shared" si="1"/>
        <v>0</v>
      </c>
      <c r="Q109" s="189">
        <v>0</v>
      </c>
      <c r="R109" s="189">
        <f t="shared" si="2"/>
        <v>0</v>
      </c>
      <c r="S109" s="189">
        <v>0</v>
      </c>
      <c r="T109" s="190">
        <f t="shared" si="3"/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91" t="s">
        <v>168</v>
      </c>
      <c r="AT109" s="191" t="s">
        <v>163</v>
      </c>
      <c r="AU109" s="191" t="s">
        <v>79</v>
      </c>
      <c r="AY109" s="20" t="s">
        <v>160</v>
      </c>
      <c r="BE109" s="192">
        <f t="shared" si="4"/>
        <v>0</v>
      </c>
      <c r="BF109" s="192">
        <f t="shared" si="5"/>
        <v>0</v>
      </c>
      <c r="BG109" s="192">
        <f t="shared" si="6"/>
        <v>0</v>
      </c>
      <c r="BH109" s="192">
        <f t="shared" si="7"/>
        <v>0</v>
      </c>
      <c r="BI109" s="192">
        <f t="shared" si="8"/>
        <v>0</v>
      </c>
      <c r="BJ109" s="20" t="s">
        <v>79</v>
      </c>
      <c r="BK109" s="192">
        <f t="shared" si="9"/>
        <v>0</v>
      </c>
      <c r="BL109" s="20" t="s">
        <v>168</v>
      </c>
      <c r="BM109" s="191" t="s">
        <v>362</v>
      </c>
    </row>
    <row r="110" spans="1:65" s="2" customFormat="1" ht="14.4" customHeight="1">
      <c r="A110" s="37"/>
      <c r="B110" s="38"/>
      <c r="C110" s="181" t="s">
        <v>255</v>
      </c>
      <c r="D110" s="181" t="s">
        <v>163</v>
      </c>
      <c r="E110" s="182" t="s">
        <v>3227</v>
      </c>
      <c r="F110" s="183" t="s">
        <v>3228</v>
      </c>
      <c r="G110" s="184" t="s">
        <v>241</v>
      </c>
      <c r="H110" s="185">
        <v>20</v>
      </c>
      <c r="I110" s="186"/>
      <c r="J110" s="185">
        <f t="shared" si="0"/>
        <v>0</v>
      </c>
      <c r="K110" s="183" t="s">
        <v>18</v>
      </c>
      <c r="L110" s="42"/>
      <c r="M110" s="187" t="s">
        <v>18</v>
      </c>
      <c r="N110" s="188" t="s">
        <v>43</v>
      </c>
      <c r="O110" s="67"/>
      <c r="P110" s="189">
        <f t="shared" si="1"/>
        <v>0</v>
      </c>
      <c r="Q110" s="189">
        <v>0</v>
      </c>
      <c r="R110" s="189">
        <f t="shared" si="2"/>
        <v>0</v>
      </c>
      <c r="S110" s="189">
        <v>0</v>
      </c>
      <c r="T110" s="190">
        <f t="shared" si="3"/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91" t="s">
        <v>168</v>
      </c>
      <c r="AT110" s="191" t="s">
        <v>163</v>
      </c>
      <c r="AU110" s="191" t="s">
        <v>79</v>
      </c>
      <c r="AY110" s="20" t="s">
        <v>160</v>
      </c>
      <c r="BE110" s="192">
        <f t="shared" si="4"/>
        <v>0</v>
      </c>
      <c r="BF110" s="192">
        <f t="shared" si="5"/>
        <v>0</v>
      </c>
      <c r="BG110" s="192">
        <f t="shared" si="6"/>
        <v>0</v>
      </c>
      <c r="BH110" s="192">
        <f t="shared" si="7"/>
        <v>0</v>
      </c>
      <c r="BI110" s="192">
        <f t="shared" si="8"/>
        <v>0</v>
      </c>
      <c r="BJ110" s="20" t="s">
        <v>79</v>
      </c>
      <c r="BK110" s="192">
        <f t="shared" si="9"/>
        <v>0</v>
      </c>
      <c r="BL110" s="20" t="s">
        <v>168</v>
      </c>
      <c r="BM110" s="191" t="s">
        <v>385</v>
      </c>
    </row>
    <row r="111" spans="1:65" s="2" customFormat="1" ht="14.4" customHeight="1">
      <c r="A111" s="37"/>
      <c r="B111" s="38"/>
      <c r="C111" s="181" t="s">
        <v>261</v>
      </c>
      <c r="D111" s="181" t="s">
        <v>163</v>
      </c>
      <c r="E111" s="182" t="s">
        <v>3229</v>
      </c>
      <c r="F111" s="183" t="s">
        <v>3230</v>
      </c>
      <c r="G111" s="184" t="s">
        <v>241</v>
      </c>
      <c r="H111" s="185">
        <v>20</v>
      </c>
      <c r="I111" s="186"/>
      <c r="J111" s="185">
        <f t="shared" si="0"/>
        <v>0</v>
      </c>
      <c r="K111" s="183" t="s">
        <v>18</v>
      </c>
      <c r="L111" s="42"/>
      <c r="M111" s="187" t="s">
        <v>18</v>
      </c>
      <c r="N111" s="188" t="s">
        <v>43</v>
      </c>
      <c r="O111" s="67"/>
      <c r="P111" s="189">
        <f t="shared" si="1"/>
        <v>0</v>
      </c>
      <c r="Q111" s="189">
        <v>0</v>
      </c>
      <c r="R111" s="189">
        <f t="shared" si="2"/>
        <v>0</v>
      </c>
      <c r="S111" s="189">
        <v>0</v>
      </c>
      <c r="T111" s="190">
        <f t="shared" si="3"/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91" t="s">
        <v>168</v>
      </c>
      <c r="AT111" s="191" t="s">
        <v>163</v>
      </c>
      <c r="AU111" s="191" t="s">
        <v>79</v>
      </c>
      <c r="AY111" s="20" t="s">
        <v>160</v>
      </c>
      <c r="BE111" s="192">
        <f t="shared" si="4"/>
        <v>0</v>
      </c>
      <c r="BF111" s="192">
        <f t="shared" si="5"/>
        <v>0</v>
      </c>
      <c r="BG111" s="192">
        <f t="shared" si="6"/>
        <v>0</v>
      </c>
      <c r="BH111" s="192">
        <f t="shared" si="7"/>
        <v>0</v>
      </c>
      <c r="BI111" s="192">
        <f t="shared" si="8"/>
        <v>0</v>
      </c>
      <c r="BJ111" s="20" t="s">
        <v>79</v>
      </c>
      <c r="BK111" s="192">
        <f t="shared" si="9"/>
        <v>0</v>
      </c>
      <c r="BL111" s="20" t="s">
        <v>168</v>
      </c>
      <c r="BM111" s="191" t="s">
        <v>409</v>
      </c>
    </row>
    <row r="112" spans="1:65" s="2" customFormat="1" ht="14.4" customHeight="1">
      <c r="A112" s="37"/>
      <c r="B112" s="38"/>
      <c r="C112" s="181" t="s">
        <v>271</v>
      </c>
      <c r="D112" s="181" t="s">
        <v>163</v>
      </c>
      <c r="E112" s="182" t="s">
        <v>3231</v>
      </c>
      <c r="F112" s="183" t="s">
        <v>3232</v>
      </c>
      <c r="G112" s="184" t="s">
        <v>241</v>
      </c>
      <c r="H112" s="185">
        <v>60</v>
      </c>
      <c r="I112" s="186"/>
      <c r="J112" s="185">
        <f t="shared" si="0"/>
        <v>0</v>
      </c>
      <c r="K112" s="183" t="s">
        <v>18</v>
      </c>
      <c r="L112" s="42"/>
      <c r="M112" s="187" t="s">
        <v>18</v>
      </c>
      <c r="N112" s="188" t="s">
        <v>43</v>
      </c>
      <c r="O112" s="67"/>
      <c r="P112" s="189">
        <f t="shared" si="1"/>
        <v>0</v>
      </c>
      <c r="Q112" s="189">
        <v>0</v>
      </c>
      <c r="R112" s="189">
        <f t="shared" si="2"/>
        <v>0</v>
      </c>
      <c r="S112" s="189">
        <v>0</v>
      </c>
      <c r="T112" s="190">
        <f t="shared" si="3"/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91" t="s">
        <v>168</v>
      </c>
      <c r="AT112" s="191" t="s">
        <v>163</v>
      </c>
      <c r="AU112" s="191" t="s">
        <v>79</v>
      </c>
      <c r="AY112" s="20" t="s">
        <v>160</v>
      </c>
      <c r="BE112" s="192">
        <f t="shared" si="4"/>
        <v>0</v>
      </c>
      <c r="BF112" s="192">
        <f t="shared" si="5"/>
        <v>0</v>
      </c>
      <c r="BG112" s="192">
        <f t="shared" si="6"/>
        <v>0</v>
      </c>
      <c r="BH112" s="192">
        <f t="shared" si="7"/>
        <v>0</v>
      </c>
      <c r="BI112" s="192">
        <f t="shared" si="8"/>
        <v>0</v>
      </c>
      <c r="BJ112" s="20" t="s">
        <v>79</v>
      </c>
      <c r="BK112" s="192">
        <f t="shared" si="9"/>
        <v>0</v>
      </c>
      <c r="BL112" s="20" t="s">
        <v>168</v>
      </c>
      <c r="BM112" s="191" t="s">
        <v>428</v>
      </c>
    </row>
    <row r="113" spans="1:65" s="2" customFormat="1" ht="14.4" customHeight="1">
      <c r="A113" s="37"/>
      <c r="B113" s="38"/>
      <c r="C113" s="181" t="s">
        <v>201</v>
      </c>
      <c r="D113" s="181" t="s">
        <v>163</v>
      </c>
      <c r="E113" s="182" t="s">
        <v>3233</v>
      </c>
      <c r="F113" s="183" t="s">
        <v>3234</v>
      </c>
      <c r="G113" s="184" t="s">
        <v>241</v>
      </c>
      <c r="H113" s="185">
        <v>25</v>
      </c>
      <c r="I113" s="186"/>
      <c r="J113" s="185">
        <f t="shared" si="0"/>
        <v>0</v>
      </c>
      <c r="K113" s="183" t="s">
        <v>18</v>
      </c>
      <c r="L113" s="42"/>
      <c r="M113" s="187" t="s">
        <v>18</v>
      </c>
      <c r="N113" s="188" t="s">
        <v>43</v>
      </c>
      <c r="O113" s="67"/>
      <c r="P113" s="189">
        <f t="shared" si="1"/>
        <v>0</v>
      </c>
      <c r="Q113" s="189">
        <v>0</v>
      </c>
      <c r="R113" s="189">
        <f t="shared" si="2"/>
        <v>0</v>
      </c>
      <c r="S113" s="189">
        <v>0</v>
      </c>
      <c r="T113" s="190">
        <f t="shared" si="3"/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91" t="s">
        <v>168</v>
      </c>
      <c r="AT113" s="191" t="s">
        <v>163</v>
      </c>
      <c r="AU113" s="191" t="s">
        <v>79</v>
      </c>
      <c r="AY113" s="20" t="s">
        <v>160</v>
      </c>
      <c r="BE113" s="192">
        <f t="shared" si="4"/>
        <v>0</v>
      </c>
      <c r="BF113" s="192">
        <f t="shared" si="5"/>
        <v>0</v>
      </c>
      <c r="BG113" s="192">
        <f t="shared" si="6"/>
        <v>0</v>
      </c>
      <c r="BH113" s="192">
        <f t="shared" si="7"/>
        <v>0</v>
      </c>
      <c r="BI113" s="192">
        <f t="shared" si="8"/>
        <v>0</v>
      </c>
      <c r="BJ113" s="20" t="s">
        <v>79</v>
      </c>
      <c r="BK113" s="192">
        <f t="shared" si="9"/>
        <v>0</v>
      </c>
      <c r="BL113" s="20" t="s">
        <v>168</v>
      </c>
      <c r="BM113" s="191" t="s">
        <v>445</v>
      </c>
    </row>
    <row r="114" spans="1:65" s="2" customFormat="1" ht="14.4" customHeight="1">
      <c r="A114" s="37"/>
      <c r="B114" s="38"/>
      <c r="C114" s="181" t="s">
        <v>309</v>
      </c>
      <c r="D114" s="181" t="s">
        <v>163</v>
      </c>
      <c r="E114" s="182" t="s">
        <v>3235</v>
      </c>
      <c r="F114" s="183" t="s">
        <v>3236</v>
      </c>
      <c r="G114" s="184" t="s">
        <v>241</v>
      </c>
      <c r="H114" s="185">
        <v>20</v>
      </c>
      <c r="I114" s="186"/>
      <c r="J114" s="185">
        <f t="shared" si="0"/>
        <v>0</v>
      </c>
      <c r="K114" s="183" t="s">
        <v>18</v>
      </c>
      <c r="L114" s="42"/>
      <c r="M114" s="187" t="s">
        <v>18</v>
      </c>
      <c r="N114" s="188" t="s">
        <v>43</v>
      </c>
      <c r="O114" s="67"/>
      <c r="P114" s="189">
        <f t="shared" si="1"/>
        <v>0</v>
      </c>
      <c r="Q114" s="189">
        <v>0</v>
      </c>
      <c r="R114" s="189">
        <f t="shared" si="2"/>
        <v>0</v>
      </c>
      <c r="S114" s="189">
        <v>0</v>
      </c>
      <c r="T114" s="190">
        <f t="shared" si="3"/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91" t="s">
        <v>168</v>
      </c>
      <c r="AT114" s="191" t="s">
        <v>163</v>
      </c>
      <c r="AU114" s="191" t="s">
        <v>79</v>
      </c>
      <c r="AY114" s="20" t="s">
        <v>160</v>
      </c>
      <c r="BE114" s="192">
        <f t="shared" si="4"/>
        <v>0</v>
      </c>
      <c r="BF114" s="192">
        <f t="shared" si="5"/>
        <v>0</v>
      </c>
      <c r="BG114" s="192">
        <f t="shared" si="6"/>
        <v>0</v>
      </c>
      <c r="BH114" s="192">
        <f t="shared" si="7"/>
        <v>0</v>
      </c>
      <c r="BI114" s="192">
        <f t="shared" si="8"/>
        <v>0</v>
      </c>
      <c r="BJ114" s="20" t="s">
        <v>79</v>
      </c>
      <c r="BK114" s="192">
        <f t="shared" si="9"/>
        <v>0</v>
      </c>
      <c r="BL114" s="20" t="s">
        <v>168</v>
      </c>
      <c r="BM114" s="191" t="s">
        <v>459</v>
      </c>
    </row>
    <row r="115" spans="1:65" s="2" customFormat="1" ht="14.4" customHeight="1">
      <c r="A115" s="37"/>
      <c r="B115" s="38"/>
      <c r="C115" s="181" t="s">
        <v>316</v>
      </c>
      <c r="D115" s="181" t="s">
        <v>163</v>
      </c>
      <c r="E115" s="182" t="s">
        <v>3237</v>
      </c>
      <c r="F115" s="183" t="s">
        <v>3238</v>
      </c>
      <c r="G115" s="184" t="s">
        <v>241</v>
      </c>
      <c r="H115" s="185">
        <v>65</v>
      </c>
      <c r="I115" s="186"/>
      <c r="J115" s="185">
        <f t="shared" si="0"/>
        <v>0</v>
      </c>
      <c r="K115" s="183" t="s">
        <v>18</v>
      </c>
      <c r="L115" s="42"/>
      <c r="M115" s="187" t="s">
        <v>18</v>
      </c>
      <c r="N115" s="188" t="s">
        <v>43</v>
      </c>
      <c r="O115" s="67"/>
      <c r="P115" s="189">
        <f t="shared" si="1"/>
        <v>0</v>
      </c>
      <c r="Q115" s="189">
        <v>0</v>
      </c>
      <c r="R115" s="189">
        <f t="shared" si="2"/>
        <v>0</v>
      </c>
      <c r="S115" s="189">
        <v>0</v>
      </c>
      <c r="T115" s="190">
        <f t="shared" si="3"/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1" t="s">
        <v>168</v>
      </c>
      <c r="AT115" s="191" t="s">
        <v>163</v>
      </c>
      <c r="AU115" s="191" t="s">
        <v>79</v>
      </c>
      <c r="AY115" s="20" t="s">
        <v>160</v>
      </c>
      <c r="BE115" s="192">
        <f t="shared" si="4"/>
        <v>0</v>
      </c>
      <c r="BF115" s="192">
        <f t="shared" si="5"/>
        <v>0</v>
      </c>
      <c r="BG115" s="192">
        <f t="shared" si="6"/>
        <v>0</v>
      </c>
      <c r="BH115" s="192">
        <f t="shared" si="7"/>
        <v>0</v>
      </c>
      <c r="BI115" s="192">
        <f t="shared" si="8"/>
        <v>0</v>
      </c>
      <c r="BJ115" s="20" t="s">
        <v>79</v>
      </c>
      <c r="BK115" s="192">
        <f t="shared" si="9"/>
        <v>0</v>
      </c>
      <c r="BL115" s="20" t="s">
        <v>168</v>
      </c>
      <c r="BM115" s="191" t="s">
        <v>471</v>
      </c>
    </row>
    <row r="116" spans="1:65" s="2" customFormat="1" ht="14.4" customHeight="1">
      <c r="A116" s="37"/>
      <c r="B116" s="38"/>
      <c r="C116" s="181" t="s">
        <v>322</v>
      </c>
      <c r="D116" s="181" t="s">
        <v>163</v>
      </c>
      <c r="E116" s="182" t="s">
        <v>3239</v>
      </c>
      <c r="F116" s="183" t="s">
        <v>3240</v>
      </c>
      <c r="G116" s="184" t="s">
        <v>241</v>
      </c>
      <c r="H116" s="185">
        <v>30</v>
      </c>
      <c r="I116" s="186"/>
      <c r="J116" s="185">
        <f t="shared" si="0"/>
        <v>0</v>
      </c>
      <c r="K116" s="183" t="s">
        <v>18</v>
      </c>
      <c r="L116" s="42"/>
      <c r="M116" s="187" t="s">
        <v>18</v>
      </c>
      <c r="N116" s="188" t="s">
        <v>43</v>
      </c>
      <c r="O116" s="67"/>
      <c r="P116" s="189">
        <f t="shared" si="1"/>
        <v>0</v>
      </c>
      <c r="Q116" s="189">
        <v>0</v>
      </c>
      <c r="R116" s="189">
        <f t="shared" si="2"/>
        <v>0</v>
      </c>
      <c r="S116" s="189">
        <v>0</v>
      </c>
      <c r="T116" s="190">
        <f t="shared" si="3"/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91" t="s">
        <v>168</v>
      </c>
      <c r="AT116" s="191" t="s">
        <v>163</v>
      </c>
      <c r="AU116" s="191" t="s">
        <v>79</v>
      </c>
      <c r="AY116" s="20" t="s">
        <v>160</v>
      </c>
      <c r="BE116" s="192">
        <f t="shared" si="4"/>
        <v>0</v>
      </c>
      <c r="BF116" s="192">
        <f t="shared" si="5"/>
        <v>0</v>
      </c>
      <c r="BG116" s="192">
        <f t="shared" si="6"/>
        <v>0</v>
      </c>
      <c r="BH116" s="192">
        <f t="shared" si="7"/>
        <v>0</v>
      </c>
      <c r="BI116" s="192">
        <f t="shared" si="8"/>
        <v>0</v>
      </c>
      <c r="BJ116" s="20" t="s">
        <v>79</v>
      </c>
      <c r="BK116" s="192">
        <f t="shared" si="9"/>
        <v>0</v>
      </c>
      <c r="BL116" s="20" t="s">
        <v>168</v>
      </c>
      <c r="BM116" s="191" t="s">
        <v>486</v>
      </c>
    </row>
    <row r="117" spans="1:65" s="2" customFormat="1" ht="14.4" customHeight="1">
      <c r="A117" s="37"/>
      <c r="B117" s="38"/>
      <c r="C117" s="181" t="s">
        <v>327</v>
      </c>
      <c r="D117" s="181" t="s">
        <v>163</v>
      </c>
      <c r="E117" s="182" t="s">
        <v>3241</v>
      </c>
      <c r="F117" s="183" t="s">
        <v>3242</v>
      </c>
      <c r="G117" s="184" t="s">
        <v>241</v>
      </c>
      <c r="H117" s="185">
        <v>35</v>
      </c>
      <c r="I117" s="186"/>
      <c r="J117" s="185">
        <f t="shared" si="0"/>
        <v>0</v>
      </c>
      <c r="K117" s="183" t="s">
        <v>18</v>
      </c>
      <c r="L117" s="42"/>
      <c r="M117" s="187" t="s">
        <v>18</v>
      </c>
      <c r="N117" s="188" t="s">
        <v>43</v>
      </c>
      <c r="O117" s="67"/>
      <c r="P117" s="189">
        <f t="shared" si="1"/>
        <v>0</v>
      </c>
      <c r="Q117" s="189">
        <v>0</v>
      </c>
      <c r="R117" s="189">
        <f t="shared" si="2"/>
        <v>0</v>
      </c>
      <c r="S117" s="189">
        <v>0</v>
      </c>
      <c r="T117" s="190">
        <f t="shared" si="3"/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91" t="s">
        <v>168</v>
      </c>
      <c r="AT117" s="191" t="s">
        <v>163</v>
      </c>
      <c r="AU117" s="191" t="s">
        <v>79</v>
      </c>
      <c r="AY117" s="20" t="s">
        <v>160</v>
      </c>
      <c r="BE117" s="192">
        <f t="shared" si="4"/>
        <v>0</v>
      </c>
      <c r="BF117" s="192">
        <f t="shared" si="5"/>
        <v>0</v>
      </c>
      <c r="BG117" s="192">
        <f t="shared" si="6"/>
        <v>0</v>
      </c>
      <c r="BH117" s="192">
        <f t="shared" si="7"/>
        <v>0</v>
      </c>
      <c r="BI117" s="192">
        <f t="shared" si="8"/>
        <v>0</v>
      </c>
      <c r="BJ117" s="20" t="s">
        <v>79</v>
      </c>
      <c r="BK117" s="192">
        <f t="shared" si="9"/>
        <v>0</v>
      </c>
      <c r="BL117" s="20" t="s">
        <v>168</v>
      </c>
      <c r="BM117" s="191" t="s">
        <v>497</v>
      </c>
    </row>
    <row r="118" spans="1:65" s="2" customFormat="1" ht="14.4" customHeight="1">
      <c r="A118" s="37"/>
      <c r="B118" s="38"/>
      <c r="C118" s="181" t="s">
        <v>7</v>
      </c>
      <c r="D118" s="181" t="s">
        <v>163</v>
      </c>
      <c r="E118" s="182" t="s">
        <v>3243</v>
      </c>
      <c r="F118" s="183" t="s">
        <v>3244</v>
      </c>
      <c r="G118" s="184" t="s">
        <v>241</v>
      </c>
      <c r="H118" s="185">
        <v>960</v>
      </c>
      <c r="I118" s="186"/>
      <c r="J118" s="185">
        <f t="shared" si="0"/>
        <v>0</v>
      </c>
      <c r="K118" s="183" t="s">
        <v>18</v>
      </c>
      <c r="L118" s="42"/>
      <c r="M118" s="187" t="s">
        <v>18</v>
      </c>
      <c r="N118" s="188" t="s">
        <v>43</v>
      </c>
      <c r="O118" s="67"/>
      <c r="P118" s="189">
        <f t="shared" si="1"/>
        <v>0</v>
      </c>
      <c r="Q118" s="189">
        <v>0</v>
      </c>
      <c r="R118" s="189">
        <f t="shared" si="2"/>
        <v>0</v>
      </c>
      <c r="S118" s="189">
        <v>0</v>
      </c>
      <c r="T118" s="190">
        <f t="shared" si="3"/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1" t="s">
        <v>168</v>
      </c>
      <c r="AT118" s="191" t="s">
        <v>163</v>
      </c>
      <c r="AU118" s="191" t="s">
        <v>79</v>
      </c>
      <c r="AY118" s="20" t="s">
        <v>160</v>
      </c>
      <c r="BE118" s="192">
        <f t="shared" si="4"/>
        <v>0</v>
      </c>
      <c r="BF118" s="192">
        <f t="shared" si="5"/>
        <v>0</v>
      </c>
      <c r="BG118" s="192">
        <f t="shared" si="6"/>
        <v>0</v>
      </c>
      <c r="BH118" s="192">
        <f t="shared" si="7"/>
        <v>0</v>
      </c>
      <c r="BI118" s="192">
        <f t="shared" si="8"/>
        <v>0</v>
      </c>
      <c r="BJ118" s="20" t="s">
        <v>79</v>
      </c>
      <c r="BK118" s="192">
        <f t="shared" si="9"/>
        <v>0</v>
      </c>
      <c r="BL118" s="20" t="s">
        <v>168</v>
      </c>
      <c r="BM118" s="191" t="s">
        <v>512</v>
      </c>
    </row>
    <row r="119" spans="1:65" s="2" customFormat="1" ht="14.4" customHeight="1">
      <c r="A119" s="37"/>
      <c r="B119" s="38"/>
      <c r="C119" s="181" t="s">
        <v>338</v>
      </c>
      <c r="D119" s="181" t="s">
        <v>163</v>
      </c>
      <c r="E119" s="182" t="s">
        <v>3245</v>
      </c>
      <c r="F119" s="183" t="s">
        <v>3246</v>
      </c>
      <c r="G119" s="184" t="s">
        <v>241</v>
      </c>
      <c r="H119" s="185">
        <v>86</v>
      </c>
      <c r="I119" s="186"/>
      <c r="J119" s="185">
        <f t="shared" si="0"/>
        <v>0</v>
      </c>
      <c r="K119" s="183" t="s">
        <v>18</v>
      </c>
      <c r="L119" s="42"/>
      <c r="M119" s="187" t="s">
        <v>18</v>
      </c>
      <c r="N119" s="188" t="s">
        <v>43</v>
      </c>
      <c r="O119" s="67"/>
      <c r="P119" s="189">
        <f t="shared" si="1"/>
        <v>0</v>
      </c>
      <c r="Q119" s="189">
        <v>0</v>
      </c>
      <c r="R119" s="189">
        <f t="shared" si="2"/>
        <v>0</v>
      </c>
      <c r="S119" s="189">
        <v>0</v>
      </c>
      <c r="T119" s="190">
        <f t="shared" si="3"/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91" t="s">
        <v>168</v>
      </c>
      <c r="AT119" s="191" t="s">
        <v>163</v>
      </c>
      <c r="AU119" s="191" t="s">
        <v>79</v>
      </c>
      <c r="AY119" s="20" t="s">
        <v>160</v>
      </c>
      <c r="BE119" s="192">
        <f t="shared" si="4"/>
        <v>0</v>
      </c>
      <c r="BF119" s="192">
        <f t="shared" si="5"/>
        <v>0</v>
      </c>
      <c r="BG119" s="192">
        <f t="shared" si="6"/>
        <v>0</v>
      </c>
      <c r="BH119" s="192">
        <f t="shared" si="7"/>
        <v>0</v>
      </c>
      <c r="BI119" s="192">
        <f t="shared" si="8"/>
        <v>0</v>
      </c>
      <c r="BJ119" s="20" t="s">
        <v>79</v>
      </c>
      <c r="BK119" s="192">
        <f t="shared" si="9"/>
        <v>0</v>
      </c>
      <c r="BL119" s="20" t="s">
        <v>168</v>
      </c>
      <c r="BM119" s="191" t="s">
        <v>833</v>
      </c>
    </row>
    <row r="120" spans="1:65" s="2" customFormat="1" ht="14.4" customHeight="1">
      <c r="A120" s="37"/>
      <c r="B120" s="38"/>
      <c r="C120" s="181" t="s">
        <v>344</v>
      </c>
      <c r="D120" s="181" t="s">
        <v>163</v>
      </c>
      <c r="E120" s="182" t="s">
        <v>3247</v>
      </c>
      <c r="F120" s="183" t="s">
        <v>3248</v>
      </c>
      <c r="G120" s="184" t="s">
        <v>241</v>
      </c>
      <c r="H120" s="185">
        <v>260</v>
      </c>
      <c r="I120" s="186"/>
      <c r="J120" s="185">
        <f t="shared" si="0"/>
        <v>0</v>
      </c>
      <c r="K120" s="183" t="s">
        <v>18</v>
      </c>
      <c r="L120" s="42"/>
      <c r="M120" s="187" t="s">
        <v>18</v>
      </c>
      <c r="N120" s="188" t="s">
        <v>43</v>
      </c>
      <c r="O120" s="67"/>
      <c r="P120" s="189">
        <f t="shared" si="1"/>
        <v>0</v>
      </c>
      <c r="Q120" s="189">
        <v>0</v>
      </c>
      <c r="R120" s="189">
        <f t="shared" si="2"/>
        <v>0</v>
      </c>
      <c r="S120" s="189">
        <v>0</v>
      </c>
      <c r="T120" s="190">
        <f t="shared" si="3"/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91" t="s">
        <v>168</v>
      </c>
      <c r="AT120" s="191" t="s">
        <v>163</v>
      </c>
      <c r="AU120" s="191" t="s">
        <v>79</v>
      </c>
      <c r="AY120" s="20" t="s">
        <v>160</v>
      </c>
      <c r="BE120" s="192">
        <f t="shared" si="4"/>
        <v>0</v>
      </c>
      <c r="BF120" s="192">
        <f t="shared" si="5"/>
        <v>0</v>
      </c>
      <c r="BG120" s="192">
        <f t="shared" si="6"/>
        <v>0</v>
      </c>
      <c r="BH120" s="192">
        <f t="shared" si="7"/>
        <v>0</v>
      </c>
      <c r="BI120" s="192">
        <f t="shared" si="8"/>
        <v>0</v>
      </c>
      <c r="BJ120" s="20" t="s">
        <v>79</v>
      </c>
      <c r="BK120" s="192">
        <f t="shared" si="9"/>
        <v>0</v>
      </c>
      <c r="BL120" s="20" t="s">
        <v>168</v>
      </c>
      <c r="BM120" s="191" t="s">
        <v>845</v>
      </c>
    </row>
    <row r="121" spans="1:65" s="2" customFormat="1" ht="14.4" customHeight="1">
      <c r="A121" s="37"/>
      <c r="B121" s="38"/>
      <c r="C121" s="181" t="s">
        <v>350</v>
      </c>
      <c r="D121" s="181" t="s">
        <v>163</v>
      </c>
      <c r="E121" s="182" t="s">
        <v>3249</v>
      </c>
      <c r="F121" s="183" t="s">
        <v>3250</v>
      </c>
      <c r="G121" s="184" t="s">
        <v>241</v>
      </c>
      <c r="H121" s="185">
        <v>56</v>
      </c>
      <c r="I121" s="186"/>
      <c r="J121" s="185">
        <f t="shared" si="0"/>
        <v>0</v>
      </c>
      <c r="K121" s="183" t="s">
        <v>18</v>
      </c>
      <c r="L121" s="42"/>
      <c r="M121" s="187" t="s">
        <v>18</v>
      </c>
      <c r="N121" s="188" t="s">
        <v>43</v>
      </c>
      <c r="O121" s="67"/>
      <c r="P121" s="189">
        <f t="shared" si="1"/>
        <v>0</v>
      </c>
      <c r="Q121" s="189">
        <v>0</v>
      </c>
      <c r="R121" s="189">
        <f t="shared" si="2"/>
        <v>0</v>
      </c>
      <c r="S121" s="189">
        <v>0</v>
      </c>
      <c r="T121" s="190">
        <f t="shared" si="3"/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91" t="s">
        <v>168</v>
      </c>
      <c r="AT121" s="191" t="s">
        <v>163</v>
      </c>
      <c r="AU121" s="191" t="s">
        <v>79</v>
      </c>
      <c r="AY121" s="20" t="s">
        <v>160</v>
      </c>
      <c r="BE121" s="192">
        <f t="shared" si="4"/>
        <v>0</v>
      </c>
      <c r="BF121" s="192">
        <f t="shared" si="5"/>
        <v>0</v>
      </c>
      <c r="BG121" s="192">
        <f t="shared" si="6"/>
        <v>0</v>
      </c>
      <c r="BH121" s="192">
        <f t="shared" si="7"/>
        <v>0</v>
      </c>
      <c r="BI121" s="192">
        <f t="shared" si="8"/>
        <v>0</v>
      </c>
      <c r="BJ121" s="20" t="s">
        <v>79</v>
      </c>
      <c r="BK121" s="192">
        <f t="shared" si="9"/>
        <v>0</v>
      </c>
      <c r="BL121" s="20" t="s">
        <v>168</v>
      </c>
      <c r="BM121" s="191" t="s">
        <v>859</v>
      </c>
    </row>
    <row r="122" spans="1:65" s="2" customFormat="1" ht="22.2" customHeight="1">
      <c r="A122" s="37"/>
      <c r="B122" s="38"/>
      <c r="C122" s="181" t="s">
        <v>356</v>
      </c>
      <c r="D122" s="181" t="s">
        <v>163</v>
      </c>
      <c r="E122" s="182" t="s">
        <v>3251</v>
      </c>
      <c r="F122" s="183" t="s">
        <v>3252</v>
      </c>
      <c r="G122" s="184" t="s">
        <v>241</v>
      </c>
      <c r="H122" s="185">
        <v>34</v>
      </c>
      <c r="I122" s="186"/>
      <c r="J122" s="185">
        <f t="shared" si="0"/>
        <v>0</v>
      </c>
      <c r="K122" s="183" t="s">
        <v>18</v>
      </c>
      <c r="L122" s="42"/>
      <c r="M122" s="187" t="s">
        <v>18</v>
      </c>
      <c r="N122" s="188" t="s">
        <v>43</v>
      </c>
      <c r="O122" s="67"/>
      <c r="P122" s="189">
        <f t="shared" si="1"/>
        <v>0</v>
      </c>
      <c r="Q122" s="189">
        <v>0</v>
      </c>
      <c r="R122" s="189">
        <f t="shared" si="2"/>
        <v>0</v>
      </c>
      <c r="S122" s="189">
        <v>0</v>
      </c>
      <c r="T122" s="190">
        <f t="shared" si="3"/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91" t="s">
        <v>168</v>
      </c>
      <c r="AT122" s="191" t="s">
        <v>163</v>
      </c>
      <c r="AU122" s="191" t="s">
        <v>79</v>
      </c>
      <c r="AY122" s="20" t="s">
        <v>160</v>
      </c>
      <c r="BE122" s="192">
        <f t="shared" si="4"/>
        <v>0</v>
      </c>
      <c r="BF122" s="192">
        <f t="shared" si="5"/>
        <v>0</v>
      </c>
      <c r="BG122" s="192">
        <f t="shared" si="6"/>
        <v>0</v>
      </c>
      <c r="BH122" s="192">
        <f t="shared" si="7"/>
        <v>0</v>
      </c>
      <c r="BI122" s="192">
        <f t="shared" si="8"/>
        <v>0</v>
      </c>
      <c r="BJ122" s="20" t="s">
        <v>79</v>
      </c>
      <c r="BK122" s="192">
        <f t="shared" si="9"/>
        <v>0</v>
      </c>
      <c r="BL122" s="20" t="s">
        <v>168</v>
      </c>
      <c r="BM122" s="191" t="s">
        <v>888</v>
      </c>
    </row>
    <row r="123" spans="1:65" s="2" customFormat="1" ht="14.4" customHeight="1">
      <c r="A123" s="37"/>
      <c r="B123" s="38"/>
      <c r="C123" s="181" t="s">
        <v>362</v>
      </c>
      <c r="D123" s="181" t="s">
        <v>163</v>
      </c>
      <c r="E123" s="182" t="s">
        <v>3253</v>
      </c>
      <c r="F123" s="183" t="s">
        <v>3254</v>
      </c>
      <c r="G123" s="184" t="s">
        <v>241</v>
      </c>
      <c r="H123" s="185">
        <v>75</v>
      </c>
      <c r="I123" s="186"/>
      <c r="J123" s="185">
        <f t="shared" si="0"/>
        <v>0</v>
      </c>
      <c r="K123" s="183" t="s">
        <v>18</v>
      </c>
      <c r="L123" s="42"/>
      <c r="M123" s="187" t="s">
        <v>18</v>
      </c>
      <c r="N123" s="188" t="s">
        <v>43</v>
      </c>
      <c r="O123" s="67"/>
      <c r="P123" s="189">
        <f t="shared" si="1"/>
        <v>0</v>
      </c>
      <c r="Q123" s="189">
        <v>0</v>
      </c>
      <c r="R123" s="189">
        <f t="shared" si="2"/>
        <v>0</v>
      </c>
      <c r="S123" s="189">
        <v>0</v>
      </c>
      <c r="T123" s="190">
        <f t="shared" si="3"/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91" t="s">
        <v>168</v>
      </c>
      <c r="AT123" s="191" t="s">
        <v>163</v>
      </c>
      <c r="AU123" s="191" t="s">
        <v>79</v>
      </c>
      <c r="AY123" s="20" t="s">
        <v>160</v>
      </c>
      <c r="BE123" s="192">
        <f t="shared" si="4"/>
        <v>0</v>
      </c>
      <c r="BF123" s="192">
        <f t="shared" si="5"/>
        <v>0</v>
      </c>
      <c r="BG123" s="192">
        <f t="shared" si="6"/>
        <v>0</v>
      </c>
      <c r="BH123" s="192">
        <f t="shared" si="7"/>
        <v>0</v>
      </c>
      <c r="BI123" s="192">
        <f t="shared" si="8"/>
        <v>0</v>
      </c>
      <c r="BJ123" s="20" t="s">
        <v>79</v>
      </c>
      <c r="BK123" s="192">
        <f t="shared" si="9"/>
        <v>0</v>
      </c>
      <c r="BL123" s="20" t="s">
        <v>168</v>
      </c>
      <c r="BM123" s="191" t="s">
        <v>913</v>
      </c>
    </row>
    <row r="124" spans="1:65" s="2" customFormat="1" ht="14.4" customHeight="1">
      <c r="A124" s="37"/>
      <c r="B124" s="38"/>
      <c r="C124" s="181" t="s">
        <v>372</v>
      </c>
      <c r="D124" s="181" t="s">
        <v>163</v>
      </c>
      <c r="E124" s="182" t="s">
        <v>3255</v>
      </c>
      <c r="F124" s="183" t="s">
        <v>3256</v>
      </c>
      <c r="G124" s="184" t="s">
        <v>241</v>
      </c>
      <c r="H124" s="185">
        <v>70</v>
      </c>
      <c r="I124" s="186"/>
      <c r="J124" s="185">
        <f t="shared" si="0"/>
        <v>0</v>
      </c>
      <c r="K124" s="183" t="s">
        <v>18</v>
      </c>
      <c r="L124" s="42"/>
      <c r="M124" s="187" t="s">
        <v>18</v>
      </c>
      <c r="N124" s="188" t="s">
        <v>43</v>
      </c>
      <c r="O124" s="67"/>
      <c r="P124" s="189">
        <f t="shared" si="1"/>
        <v>0</v>
      </c>
      <c r="Q124" s="189">
        <v>0</v>
      </c>
      <c r="R124" s="189">
        <f t="shared" si="2"/>
        <v>0</v>
      </c>
      <c r="S124" s="189">
        <v>0</v>
      </c>
      <c r="T124" s="190">
        <f t="shared" si="3"/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91" t="s">
        <v>168</v>
      </c>
      <c r="AT124" s="191" t="s">
        <v>163</v>
      </c>
      <c r="AU124" s="191" t="s">
        <v>79</v>
      </c>
      <c r="AY124" s="20" t="s">
        <v>160</v>
      </c>
      <c r="BE124" s="192">
        <f t="shared" si="4"/>
        <v>0</v>
      </c>
      <c r="BF124" s="192">
        <f t="shared" si="5"/>
        <v>0</v>
      </c>
      <c r="BG124" s="192">
        <f t="shared" si="6"/>
        <v>0</v>
      </c>
      <c r="BH124" s="192">
        <f t="shared" si="7"/>
        <v>0</v>
      </c>
      <c r="BI124" s="192">
        <f t="shared" si="8"/>
        <v>0</v>
      </c>
      <c r="BJ124" s="20" t="s">
        <v>79</v>
      </c>
      <c r="BK124" s="192">
        <f t="shared" si="9"/>
        <v>0</v>
      </c>
      <c r="BL124" s="20" t="s">
        <v>168</v>
      </c>
      <c r="BM124" s="191" t="s">
        <v>925</v>
      </c>
    </row>
    <row r="125" spans="1:65" s="2" customFormat="1" ht="14.4" customHeight="1">
      <c r="A125" s="37"/>
      <c r="B125" s="38"/>
      <c r="C125" s="181" t="s">
        <v>385</v>
      </c>
      <c r="D125" s="181" t="s">
        <v>163</v>
      </c>
      <c r="E125" s="182" t="s">
        <v>3257</v>
      </c>
      <c r="F125" s="183" t="s">
        <v>3258</v>
      </c>
      <c r="G125" s="184" t="s">
        <v>241</v>
      </c>
      <c r="H125" s="185">
        <v>60</v>
      </c>
      <c r="I125" s="186"/>
      <c r="J125" s="185">
        <f t="shared" si="0"/>
        <v>0</v>
      </c>
      <c r="K125" s="183" t="s">
        <v>18</v>
      </c>
      <c r="L125" s="42"/>
      <c r="M125" s="187" t="s">
        <v>18</v>
      </c>
      <c r="N125" s="188" t="s">
        <v>43</v>
      </c>
      <c r="O125" s="67"/>
      <c r="P125" s="189">
        <f t="shared" si="1"/>
        <v>0</v>
      </c>
      <c r="Q125" s="189">
        <v>0</v>
      </c>
      <c r="R125" s="189">
        <f t="shared" si="2"/>
        <v>0</v>
      </c>
      <c r="S125" s="189">
        <v>0</v>
      </c>
      <c r="T125" s="190">
        <f t="shared" si="3"/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91" t="s">
        <v>168</v>
      </c>
      <c r="AT125" s="191" t="s">
        <v>163</v>
      </c>
      <c r="AU125" s="191" t="s">
        <v>79</v>
      </c>
      <c r="AY125" s="20" t="s">
        <v>160</v>
      </c>
      <c r="BE125" s="192">
        <f t="shared" si="4"/>
        <v>0</v>
      </c>
      <c r="BF125" s="192">
        <f t="shared" si="5"/>
        <v>0</v>
      </c>
      <c r="BG125" s="192">
        <f t="shared" si="6"/>
        <v>0</v>
      </c>
      <c r="BH125" s="192">
        <f t="shared" si="7"/>
        <v>0</v>
      </c>
      <c r="BI125" s="192">
        <f t="shared" si="8"/>
        <v>0</v>
      </c>
      <c r="BJ125" s="20" t="s">
        <v>79</v>
      </c>
      <c r="BK125" s="192">
        <f t="shared" si="9"/>
        <v>0</v>
      </c>
      <c r="BL125" s="20" t="s">
        <v>168</v>
      </c>
      <c r="BM125" s="191" t="s">
        <v>944</v>
      </c>
    </row>
    <row r="126" spans="1:65" s="2" customFormat="1" ht="22.2" customHeight="1">
      <c r="A126" s="37"/>
      <c r="B126" s="38"/>
      <c r="C126" s="181" t="s">
        <v>400</v>
      </c>
      <c r="D126" s="181" t="s">
        <v>163</v>
      </c>
      <c r="E126" s="182" t="s">
        <v>3259</v>
      </c>
      <c r="F126" s="183" t="s">
        <v>3260</v>
      </c>
      <c r="G126" s="184" t="s">
        <v>241</v>
      </c>
      <c r="H126" s="185">
        <v>8</v>
      </c>
      <c r="I126" s="186"/>
      <c r="J126" s="185">
        <f t="shared" si="0"/>
        <v>0</v>
      </c>
      <c r="K126" s="183" t="s">
        <v>18</v>
      </c>
      <c r="L126" s="42"/>
      <c r="M126" s="187" t="s">
        <v>18</v>
      </c>
      <c r="N126" s="188" t="s">
        <v>43</v>
      </c>
      <c r="O126" s="67"/>
      <c r="P126" s="189">
        <f t="shared" si="1"/>
        <v>0</v>
      </c>
      <c r="Q126" s="189">
        <v>0</v>
      </c>
      <c r="R126" s="189">
        <f t="shared" si="2"/>
        <v>0</v>
      </c>
      <c r="S126" s="189">
        <v>0</v>
      </c>
      <c r="T126" s="190">
        <f t="shared" si="3"/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91" t="s">
        <v>168</v>
      </c>
      <c r="AT126" s="191" t="s">
        <v>163</v>
      </c>
      <c r="AU126" s="191" t="s">
        <v>79</v>
      </c>
      <c r="AY126" s="20" t="s">
        <v>160</v>
      </c>
      <c r="BE126" s="192">
        <f t="shared" si="4"/>
        <v>0</v>
      </c>
      <c r="BF126" s="192">
        <f t="shared" si="5"/>
        <v>0</v>
      </c>
      <c r="BG126" s="192">
        <f t="shared" si="6"/>
        <v>0</v>
      </c>
      <c r="BH126" s="192">
        <f t="shared" si="7"/>
        <v>0</v>
      </c>
      <c r="BI126" s="192">
        <f t="shared" si="8"/>
        <v>0</v>
      </c>
      <c r="BJ126" s="20" t="s">
        <v>79</v>
      </c>
      <c r="BK126" s="192">
        <f t="shared" si="9"/>
        <v>0</v>
      </c>
      <c r="BL126" s="20" t="s">
        <v>168</v>
      </c>
      <c r="BM126" s="191" t="s">
        <v>957</v>
      </c>
    </row>
    <row r="127" spans="1:65" s="2" customFormat="1" ht="14.4" customHeight="1">
      <c r="A127" s="37"/>
      <c r="B127" s="38"/>
      <c r="C127" s="181" t="s">
        <v>409</v>
      </c>
      <c r="D127" s="181" t="s">
        <v>163</v>
      </c>
      <c r="E127" s="182" t="s">
        <v>3261</v>
      </c>
      <c r="F127" s="183" t="s">
        <v>3262</v>
      </c>
      <c r="G127" s="184" t="s">
        <v>241</v>
      </c>
      <c r="H127" s="185">
        <v>18</v>
      </c>
      <c r="I127" s="186"/>
      <c r="J127" s="185">
        <f t="shared" si="0"/>
        <v>0</v>
      </c>
      <c r="K127" s="183" t="s">
        <v>18</v>
      </c>
      <c r="L127" s="42"/>
      <c r="M127" s="187" t="s">
        <v>18</v>
      </c>
      <c r="N127" s="188" t="s">
        <v>43</v>
      </c>
      <c r="O127" s="67"/>
      <c r="P127" s="189">
        <f t="shared" si="1"/>
        <v>0</v>
      </c>
      <c r="Q127" s="189">
        <v>0</v>
      </c>
      <c r="R127" s="189">
        <f t="shared" si="2"/>
        <v>0</v>
      </c>
      <c r="S127" s="189">
        <v>0</v>
      </c>
      <c r="T127" s="190">
        <f t="shared" si="3"/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91" t="s">
        <v>168</v>
      </c>
      <c r="AT127" s="191" t="s">
        <v>163</v>
      </c>
      <c r="AU127" s="191" t="s">
        <v>79</v>
      </c>
      <c r="AY127" s="20" t="s">
        <v>160</v>
      </c>
      <c r="BE127" s="192">
        <f t="shared" si="4"/>
        <v>0</v>
      </c>
      <c r="BF127" s="192">
        <f t="shared" si="5"/>
        <v>0</v>
      </c>
      <c r="BG127" s="192">
        <f t="shared" si="6"/>
        <v>0</v>
      </c>
      <c r="BH127" s="192">
        <f t="shared" si="7"/>
        <v>0</v>
      </c>
      <c r="BI127" s="192">
        <f t="shared" si="8"/>
        <v>0</v>
      </c>
      <c r="BJ127" s="20" t="s">
        <v>79</v>
      </c>
      <c r="BK127" s="192">
        <f t="shared" si="9"/>
        <v>0</v>
      </c>
      <c r="BL127" s="20" t="s">
        <v>168</v>
      </c>
      <c r="BM127" s="191" t="s">
        <v>975</v>
      </c>
    </row>
    <row r="128" spans="1:65" s="2" customFormat="1" ht="14.4" customHeight="1">
      <c r="A128" s="37"/>
      <c r="B128" s="38"/>
      <c r="C128" s="181" t="s">
        <v>421</v>
      </c>
      <c r="D128" s="181" t="s">
        <v>163</v>
      </c>
      <c r="E128" s="182" t="s">
        <v>3263</v>
      </c>
      <c r="F128" s="183" t="s">
        <v>3264</v>
      </c>
      <c r="G128" s="184" t="s">
        <v>241</v>
      </c>
      <c r="H128" s="185">
        <v>60</v>
      </c>
      <c r="I128" s="186"/>
      <c r="J128" s="185">
        <f t="shared" si="0"/>
        <v>0</v>
      </c>
      <c r="K128" s="183" t="s">
        <v>18</v>
      </c>
      <c r="L128" s="42"/>
      <c r="M128" s="187" t="s">
        <v>18</v>
      </c>
      <c r="N128" s="188" t="s">
        <v>43</v>
      </c>
      <c r="O128" s="67"/>
      <c r="P128" s="189">
        <f t="shared" si="1"/>
        <v>0</v>
      </c>
      <c r="Q128" s="189">
        <v>0</v>
      </c>
      <c r="R128" s="189">
        <f t="shared" si="2"/>
        <v>0</v>
      </c>
      <c r="S128" s="189">
        <v>0</v>
      </c>
      <c r="T128" s="190">
        <f t="shared" si="3"/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91" t="s">
        <v>168</v>
      </c>
      <c r="AT128" s="191" t="s">
        <v>163</v>
      </c>
      <c r="AU128" s="191" t="s">
        <v>79</v>
      </c>
      <c r="AY128" s="20" t="s">
        <v>160</v>
      </c>
      <c r="BE128" s="192">
        <f t="shared" si="4"/>
        <v>0</v>
      </c>
      <c r="BF128" s="192">
        <f t="shared" si="5"/>
        <v>0</v>
      </c>
      <c r="BG128" s="192">
        <f t="shared" si="6"/>
        <v>0</v>
      </c>
      <c r="BH128" s="192">
        <f t="shared" si="7"/>
        <v>0</v>
      </c>
      <c r="BI128" s="192">
        <f t="shared" si="8"/>
        <v>0</v>
      </c>
      <c r="BJ128" s="20" t="s">
        <v>79</v>
      </c>
      <c r="BK128" s="192">
        <f t="shared" si="9"/>
        <v>0</v>
      </c>
      <c r="BL128" s="20" t="s">
        <v>168</v>
      </c>
      <c r="BM128" s="191" t="s">
        <v>987</v>
      </c>
    </row>
    <row r="129" spans="1:65" s="2" customFormat="1" ht="14.4" customHeight="1">
      <c r="A129" s="37"/>
      <c r="B129" s="38"/>
      <c r="C129" s="181" t="s">
        <v>428</v>
      </c>
      <c r="D129" s="181" t="s">
        <v>163</v>
      </c>
      <c r="E129" s="182" t="s">
        <v>3265</v>
      </c>
      <c r="F129" s="183" t="s">
        <v>3266</v>
      </c>
      <c r="G129" s="184" t="s">
        <v>1966</v>
      </c>
      <c r="H129" s="185">
        <v>1</v>
      </c>
      <c r="I129" s="186"/>
      <c r="J129" s="185">
        <f t="shared" si="0"/>
        <v>0</v>
      </c>
      <c r="K129" s="183" t="s">
        <v>18</v>
      </c>
      <c r="L129" s="42"/>
      <c r="M129" s="187" t="s">
        <v>18</v>
      </c>
      <c r="N129" s="188" t="s">
        <v>43</v>
      </c>
      <c r="O129" s="67"/>
      <c r="P129" s="189">
        <f t="shared" si="1"/>
        <v>0</v>
      </c>
      <c r="Q129" s="189">
        <v>0</v>
      </c>
      <c r="R129" s="189">
        <f t="shared" si="2"/>
        <v>0</v>
      </c>
      <c r="S129" s="189">
        <v>0</v>
      </c>
      <c r="T129" s="190">
        <f t="shared" si="3"/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91" t="s">
        <v>168</v>
      </c>
      <c r="AT129" s="191" t="s">
        <v>163</v>
      </c>
      <c r="AU129" s="191" t="s">
        <v>79</v>
      </c>
      <c r="AY129" s="20" t="s">
        <v>160</v>
      </c>
      <c r="BE129" s="192">
        <f t="shared" si="4"/>
        <v>0</v>
      </c>
      <c r="BF129" s="192">
        <f t="shared" si="5"/>
        <v>0</v>
      </c>
      <c r="BG129" s="192">
        <f t="shared" si="6"/>
        <v>0</v>
      </c>
      <c r="BH129" s="192">
        <f t="shared" si="7"/>
        <v>0</v>
      </c>
      <c r="BI129" s="192">
        <f t="shared" si="8"/>
        <v>0</v>
      </c>
      <c r="BJ129" s="20" t="s">
        <v>79</v>
      </c>
      <c r="BK129" s="192">
        <f t="shared" si="9"/>
        <v>0</v>
      </c>
      <c r="BL129" s="20" t="s">
        <v>168</v>
      </c>
      <c r="BM129" s="191" t="s">
        <v>999</v>
      </c>
    </row>
    <row r="130" spans="1:65" s="2" customFormat="1" ht="14.4" customHeight="1">
      <c r="A130" s="37"/>
      <c r="B130" s="38"/>
      <c r="C130" s="181" t="s">
        <v>436</v>
      </c>
      <c r="D130" s="181" t="s">
        <v>163</v>
      </c>
      <c r="E130" s="182" t="s">
        <v>3267</v>
      </c>
      <c r="F130" s="183" t="s">
        <v>3268</v>
      </c>
      <c r="G130" s="184" t="s">
        <v>1966</v>
      </c>
      <c r="H130" s="185">
        <v>1</v>
      </c>
      <c r="I130" s="186"/>
      <c r="J130" s="185">
        <f t="shared" si="0"/>
        <v>0</v>
      </c>
      <c r="K130" s="183" t="s">
        <v>18</v>
      </c>
      <c r="L130" s="42"/>
      <c r="M130" s="187" t="s">
        <v>18</v>
      </c>
      <c r="N130" s="188" t="s">
        <v>43</v>
      </c>
      <c r="O130" s="67"/>
      <c r="P130" s="189">
        <f t="shared" si="1"/>
        <v>0</v>
      </c>
      <c r="Q130" s="189">
        <v>0</v>
      </c>
      <c r="R130" s="189">
        <f t="shared" si="2"/>
        <v>0</v>
      </c>
      <c r="S130" s="189">
        <v>0</v>
      </c>
      <c r="T130" s="190">
        <f t="shared" si="3"/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91" t="s">
        <v>168</v>
      </c>
      <c r="AT130" s="191" t="s">
        <v>163</v>
      </c>
      <c r="AU130" s="191" t="s">
        <v>79</v>
      </c>
      <c r="AY130" s="20" t="s">
        <v>160</v>
      </c>
      <c r="BE130" s="192">
        <f t="shared" si="4"/>
        <v>0</v>
      </c>
      <c r="BF130" s="192">
        <f t="shared" si="5"/>
        <v>0</v>
      </c>
      <c r="BG130" s="192">
        <f t="shared" si="6"/>
        <v>0</v>
      </c>
      <c r="BH130" s="192">
        <f t="shared" si="7"/>
        <v>0</v>
      </c>
      <c r="BI130" s="192">
        <f t="shared" si="8"/>
        <v>0</v>
      </c>
      <c r="BJ130" s="20" t="s">
        <v>79</v>
      </c>
      <c r="BK130" s="192">
        <f t="shared" si="9"/>
        <v>0</v>
      </c>
      <c r="BL130" s="20" t="s">
        <v>168</v>
      </c>
      <c r="BM130" s="191" t="s">
        <v>1010</v>
      </c>
    </row>
    <row r="131" spans="1:65" s="2" customFormat="1" ht="30" customHeight="1">
      <c r="A131" s="37"/>
      <c r="B131" s="38"/>
      <c r="C131" s="181" t="s">
        <v>445</v>
      </c>
      <c r="D131" s="181" t="s">
        <v>163</v>
      </c>
      <c r="E131" s="182" t="s">
        <v>3269</v>
      </c>
      <c r="F131" s="183" t="s">
        <v>3270</v>
      </c>
      <c r="G131" s="184" t="s">
        <v>241</v>
      </c>
      <c r="H131" s="185">
        <v>30</v>
      </c>
      <c r="I131" s="186"/>
      <c r="J131" s="185">
        <f t="shared" si="0"/>
        <v>0</v>
      </c>
      <c r="K131" s="183" t="s">
        <v>18</v>
      </c>
      <c r="L131" s="42"/>
      <c r="M131" s="187" t="s">
        <v>18</v>
      </c>
      <c r="N131" s="188" t="s">
        <v>43</v>
      </c>
      <c r="O131" s="67"/>
      <c r="P131" s="189">
        <f t="shared" si="1"/>
        <v>0</v>
      </c>
      <c r="Q131" s="189">
        <v>0</v>
      </c>
      <c r="R131" s="189">
        <f t="shared" si="2"/>
        <v>0</v>
      </c>
      <c r="S131" s="189">
        <v>0</v>
      </c>
      <c r="T131" s="190">
        <f t="shared" si="3"/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91" t="s">
        <v>168</v>
      </c>
      <c r="AT131" s="191" t="s">
        <v>163</v>
      </c>
      <c r="AU131" s="191" t="s">
        <v>79</v>
      </c>
      <c r="AY131" s="20" t="s">
        <v>160</v>
      </c>
      <c r="BE131" s="192">
        <f t="shared" si="4"/>
        <v>0</v>
      </c>
      <c r="BF131" s="192">
        <f t="shared" si="5"/>
        <v>0</v>
      </c>
      <c r="BG131" s="192">
        <f t="shared" si="6"/>
        <v>0</v>
      </c>
      <c r="BH131" s="192">
        <f t="shared" si="7"/>
        <v>0</v>
      </c>
      <c r="BI131" s="192">
        <f t="shared" si="8"/>
        <v>0</v>
      </c>
      <c r="BJ131" s="20" t="s">
        <v>79</v>
      </c>
      <c r="BK131" s="192">
        <f t="shared" si="9"/>
        <v>0</v>
      </c>
      <c r="BL131" s="20" t="s">
        <v>168</v>
      </c>
      <c r="BM131" s="191" t="s">
        <v>1019</v>
      </c>
    </row>
    <row r="132" spans="1:65" s="2" customFormat="1" ht="30" customHeight="1">
      <c r="A132" s="37"/>
      <c r="B132" s="38"/>
      <c r="C132" s="181" t="s">
        <v>453</v>
      </c>
      <c r="D132" s="181" t="s">
        <v>163</v>
      </c>
      <c r="E132" s="182" t="s">
        <v>3271</v>
      </c>
      <c r="F132" s="183" t="s">
        <v>3272</v>
      </c>
      <c r="G132" s="184" t="s">
        <v>241</v>
      </c>
      <c r="H132" s="185">
        <v>20</v>
      </c>
      <c r="I132" s="186"/>
      <c r="J132" s="185">
        <f t="shared" si="0"/>
        <v>0</v>
      </c>
      <c r="K132" s="183" t="s">
        <v>18</v>
      </c>
      <c r="L132" s="42"/>
      <c r="M132" s="187" t="s">
        <v>18</v>
      </c>
      <c r="N132" s="188" t="s">
        <v>43</v>
      </c>
      <c r="O132" s="67"/>
      <c r="P132" s="189">
        <f t="shared" si="1"/>
        <v>0</v>
      </c>
      <c r="Q132" s="189">
        <v>0</v>
      </c>
      <c r="R132" s="189">
        <f t="shared" si="2"/>
        <v>0</v>
      </c>
      <c r="S132" s="189">
        <v>0</v>
      </c>
      <c r="T132" s="190">
        <f t="shared" si="3"/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91" t="s">
        <v>168</v>
      </c>
      <c r="AT132" s="191" t="s">
        <v>163</v>
      </c>
      <c r="AU132" s="191" t="s">
        <v>79</v>
      </c>
      <c r="AY132" s="20" t="s">
        <v>160</v>
      </c>
      <c r="BE132" s="192">
        <f t="shared" si="4"/>
        <v>0</v>
      </c>
      <c r="BF132" s="192">
        <f t="shared" si="5"/>
        <v>0</v>
      </c>
      <c r="BG132" s="192">
        <f t="shared" si="6"/>
        <v>0</v>
      </c>
      <c r="BH132" s="192">
        <f t="shared" si="7"/>
        <v>0</v>
      </c>
      <c r="BI132" s="192">
        <f t="shared" si="8"/>
        <v>0</v>
      </c>
      <c r="BJ132" s="20" t="s">
        <v>79</v>
      </c>
      <c r="BK132" s="192">
        <f t="shared" si="9"/>
        <v>0</v>
      </c>
      <c r="BL132" s="20" t="s">
        <v>168</v>
      </c>
      <c r="BM132" s="191" t="s">
        <v>1028</v>
      </c>
    </row>
    <row r="133" spans="1:65" s="2" customFormat="1" ht="14.4" customHeight="1">
      <c r="A133" s="37"/>
      <c r="B133" s="38"/>
      <c r="C133" s="181" t="s">
        <v>459</v>
      </c>
      <c r="D133" s="181" t="s">
        <v>163</v>
      </c>
      <c r="E133" s="182" t="s">
        <v>3273</v>
      </c>
      <c r="F133" s="183" t="s">
        <v>3274</v>
      </c>
      <c r="G133" s="184" t="s">
        <v>241</v>
      </c>
      <c r="H133" s="185">
        <v>46</v>
      </c>
      <c r="I133" s="186"/>
      <c r="J133" s="185">
        <f t="shared" si="0"/>
        <v>0</v>
      </c>
      <c r="K133" s="183" t="s">
        <v>18</v>
      </c>
      <c r="L133" s="42"/>
      <c r="M133" s="187" t="s">
        <v>18</v>
      </c>
      <c r="N133" s="188" t="s">
        <v>43</v>
      </c>
      <c r="O133" s="67"/>
      <c r="P133" s="189">
        <f t="shared" si="1"/>
        <v>0</v>
      </c>
      <c r="Q133" s="189">
        <v>0</v>
      </c>
      <c r="R133" s="189">
        <f t="shared" si="2"/>
        <v>0</v>
      </c>
      <c r="S133" s="189">
        <v>0</v>
      </c>
      <c r="T133" s="190">
        <f t="shared" si="3"/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91" t="s">
        <v>168</v>
      </c>
      <c r="AT133" s="191" t="s">
        <v>163</v>
      </c>
      <c r="AU133" s="191" t="s">
        <v>79</v>
      </c>
      <c r="AY133" s="20" t="s">
        <v>160</v>
      </c>
      <c r="BE133" s="192">
        <f t="shared" si="4"/>
        <v>0</v>
      </c>
      <c r="BF133" s="192">
        <f t="shared" si="5"/>
        <v>0</v>
      </c>
      <c r="BG133" s="192">
        <f t="shared" si="6"/>
        <v>0</v>
      </c>
      <c r="BH133" s="192">
        <f t="shared" si="7"/>
        <v>0</v>
      </c>
      <c r="BI133" s="192">
        <f t="shared" si="8"/>
        <v>0</v>
      </c>
      <c r="BJ133" s="20" t="s">
        <v>79</v>
      </c>
      <c r="BK133" s="192">
        <f t="shared" si="9"/>
        <v>0</v>
      </c>
      <c r="BL133" s="20" t="s">
        <v>168</v>
      </c>
      <c r="BM133" s="191" t="s">
        <v>1036</v>
      </c>
    </row>
    <row r="134" spans="1:65" s="2" customFormat="1" ht="14.4" customHeight="1">
      <c r="A134" s="37"/>
      <c r="B134" s="38"/>
      <c r="C134" s="181" t="s">
        <v>465</v>
      </c>
      <c r="D134" s="181" t="s">
        <v>163</v>
      </c>
      <c r="E134" s="182" t="s">
        <v>3275</v>
      </c>
      <c r="F134" s="183" t="s">
        <v>3276</v>
      </c>
      <c r="G134" s="184" t="s">
        <v>241</v>
      </c>
      <c r="H134" s="185">
        <v>28</v>
      </c>
      <c r="I134" s="186"/>
      <c r="J134" s="185">
        <f t="shared" si="0"/>
        <v>0</v>
      </c>
      <c r="K134" s="183" t="s">
        <v>18</v>
      </c>
      <c r="L134" s="42"/>
      <c r="M134" s="187" t="s">
        <v>18</v>
      </c>
      <c r="N134" s="188" t="s">
        <v>43</v>
      </c>
      <c r="O134" s="67"/>
      <c r="P134" s="189">
        <f t="shared" si="1"/>
        <v>0</v>
      </c>
      <c r="Q134" s="189">
        <v>0</v>
      </c>
      <c r="R134" s="189">
        <f t="shared" si="2"/>
        <v>0</v>
      </c>
      <c r="S134" s="189">
        <v>0</v>
      </c>
      <c r="T134" s="190">
        <f t="shared" si="3"/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91" t="s">
        <v>168</v>
      </c>
      <c r="AT134" s="191" t="s">
        <v>163</v>
      </c>
      <c r="AU134" s="191" t="s">
        <v>79</v>
      </c>
      <c r="AY134" s="20" t="s">
        <v>160</v>
      </c>
      <c r="BE134" s="192">
        <f t="shared" si="4"/>
        <v>0</v>
      </c>
      <c r="BF134" s="192">
        <f t="shared" si="5"/>
        <v>0</v>
      </c>
      <c r="BG134" s="192">
        <f t="shared" si="6"/>
        <v>0</v>
      </c>
      <c r="BH134" s="192">
        <f t="shared" si="7"/>
        <v>0</v>
      </c>
      <c r="BI134" s="192">
        <f t="shared" si="8"/>
        <v>0</v>
      </c>
      <c r="BJ134" s="20" t="s">
        <v>79</v>
      </c>
      <c r="BK134" s="192">
        <f t="shared" si="9"/>
        <v>0</v>
      </c>
      <c r="BL134" s="20" t="s">
        <v>168</v>
      </c>
      <c r="BM134" s="191" t="s">
        <v>1045</v>
      </c>
    </row>
    <row r="135" spans="1:65" s="2" customFormat="1" ht="14.4" customHeight="1">
      <c r="A135" s="37"/>
      <c r="B135" s="38"/>
      <c r="C135" s="181" t="s">
        <v>471</v>
      </c>
      <c r="D135" s="181" t="s">
        <v>163</v>
      </c>
      <c r="E135" s="182" t="s">
        <v>3277</v>
      </c>
      <c r="F135" s="183" t="s">
        <v>3278</v>
      </c>
      <c r="G135" s="184" t="s">
        <v>241</v>
      </c>
      <c r="H135" s="185">
        <v>26</v>
      </c>
      <c r="I135" s="186"/>
      <c r="J135" s="185">
        <f t="shared" si="0"/>
        <v>0</v>
      </c>
      <c r="K135" s="183" t="s">
        <v>18</v>
      </c>
      <c r="L135" s="42"/>
      <c r="M135" s="187" t="s">
        <v>18</v>
      </c>
      <c r="N135" s="188" t="s">
        <v>43</v>
      </c>
      <c r="O135" s="67"/>
      <c r="P135" s="189">
        <f t="shared" si="1"/>
        <v>0</v>
      </c>
      <c r="Q135" s="189">
        <v>0</v>
      </c>
      <c r="R135" s="189">
        <f t="shared" si="2"/>
        <v>0</v>
      </c>
      <c r="S135" s="189">
        <v>0</v>
      </c>
      <c r="T135" s="190">
        <f t="shared" si="3"/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91" t="s">
        <v>168</v>
      </c>
      <c r="AT135" s="191" t="s">
        <v>163</v>
      </c>
      <c r="AU135" s="191" t="s">
        <v>79</v>
      </c>
      <c r="AY135" s="20" t="s">
        <v>160</v>
      </c>
      <c r="BE135" s="192">
        <f t="shared" si="4"/>
        <v>0</v>
      </c>
      <c r="BF135" s="192">
        <f t="shared" si="5"/>
        <v>0</v>
      </c>
      <c r="BG135" s="192">
        <f t="shared" si="6"/>
        <v>0</v>
      </c>
      <c r="BH135" s="192">
        <f t="shared" si="7"/>
        <v>0</v>
      </c>
      <c r="BI135" s="192">
        <f t="shared" si="8"/>
        <v>0</v>
      </c>
      <c r="BJ135" s="20" t="s">
        <v>79</v>
      </c>
      <c r="BK135" s="192">
        <f t="shared" si="9"/>
        <v>0</v>
      </c>
      <c r="BL135" s="20" t="s">
        <v>168</v>
      </c>
      <c r="BM135" s="191" t="s">
        <v>1053</v>
      </c>
    </row>
    <row r="136" spans="1:65" s="2" customFormat="1" ht="14.4" customHeight="1">
      <c r="A136" s="37"/>
      <c r="B136" s="38"/>
      <c r="C136" s="181" t="s">
        <v>479</v>
      </c>
      <c r="D136" s="181" t="s">
        <v>163</v>
      </c>
      <c r="E136" s="182" t="s">
        <v>3279</v>
      </c>
      <c r="F136" s="183" t="s">
        <v>3280</v>
      </c>
      <c r="G136" s="184" t="s">
        <v>241</v>
      </c>
      <c r="H136" s="185">
        <v>32</v>
      </c>
      <c r="I136" s="186"/>
      <c r="J136" s="185">
        <f t="shared" si="0"/>
        <v>0</v>
      </c>
      <c r="K136" s="183" t="s">
        <v>18</v>
      </c>
      <c r="L136" s="42"/>
      <c r="M136" s="187" t="s">
        <v>18</v>
      </c>
      <c r="N136" s="188" t="s">
        <v>43</v>
      </c>
      <c r="O136" s="67"/>
      <c r="P136" s="189">
        <f t="shared" si="1"/>
        <v>0</v>
      </c>
      <c r="Q136" s="189">
        <v>0</v>
      </c>
      <c r="R136" s="189">
        <f t="shared" si="2"/>
        <v>0</v>
      </c>
      <c r="S136" s="189">
        <v>0</v>
      </c>
      <c r="T136" s="190">
        <f t="shared" si="3"/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91" t="s">
        <v>168</v>
      </c>
      <c r="AT136" s="191" t="s">
        <v>163</v>
      </c>
      <c r="AU136" s="191" t="s">
        <v>79</v>
      </c>
      <c r="AY136" s="20" t="s">
        <v>160</v>
      </c>
      <c r="BE136" s="192">
        <f t="shared" si="4"/>
        <v>0</v>
      </c>
      <c r="BF136" s="192">
        <f t="shared" si="5"/>
        <v>0</v>
      </c>
      <c r="BG136" s="192">
        <f t="shared" si="6"/>
        <v>0</v>
      </c>
      <c r="BH136" s="192">
        <f t="shared" si="7"/>
        <v>0</v>
      </c>
      <c r="BI136" s="192">
        <f t="shared" si="8"/>
        <v>0</v>
      </c>
      <c r="BJ136" s="20" t="s">
        <v>79</v>
      </c>
      <c r="BK136" s="192">
        <f t="shared" si="9"/>
        <v>0</v>
      </c>
      <c r="BL136" s="20" t="s">
        <v>168</v>
      </c>
      <c r="BM136" s="191" t="s">
        <v>1064</v>
      </c>
    </row>
    <row r="137" spans="1:65" s="2" customFormat="1" ht="22.2" customHeight="1">
      <c r="A137" s="37"/>
      <c r="B137" s="38"/>
      <c r="C137" s="181" t="s">
        <v>486</v>
      </c>
      <c r="D137" s="181" t="s">
        <v>163</v>
      </c>
      <c r="E137" s="182" t="s">
        <v>3281</v>
      </c>
      <c r="F137" s="183" t="s">
        <v>3282</v>
      </c>
      <c r="G137" s="184" t="s">
        <v>241</v>
      </c>
      <c r="H137" s="185">
        <v>48</v>
      </c>
      <c r="I137" s="186"/>
      <c r="J137" s="185">
        <f t="shared" si="0"/>
        <v>0</v>
      </c>
      <c r="K137" s="183" t="s">
        <v>18</v>
      </c>
      <c r="L137" s="42"/>
      <c r="M137" s="187" t="s">
        <v>18</v>
      </c>
      <c r="N137" s="188" t="s">
        <v>43</v>
      </c>
      <c r="O137" s="67"/>
      <c r="P137" s="189">
        <f t="shared" si="1"/>
        <v>0</v>
      </c>
      <c r="Q137" s="189">
        <v>0</v>
      </c>
      <c r="R137" s="189">
        <f t="shared" si="2"/>
        <v>0</v>
      </c>
      <c r="S137" s="189">
        <v>0</v>
      </c>
      <c r="T137" s="190">
        <f t="shared" si="3"/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91" t="s">
        <v>168</v>
      </c>
      <c r="AT137" s="191" t="s">
        <v>163</v>
      </c>
      <c r="AU137" s="191" t="s">
        <v>79</v>
      </c>
      <c r="AY137" s="20" t="s">
        <v>160</v>
      </c>
      <c r="BE137" s="192">
        <f t="shared" si="4"/>
        <v>0</v>
      </c>
      <c r="BF137" s="192">
        <f t="shared" si="5"/>
        <v>0</v>
      </c>
      <c r="BG137" s="192">
        <f t="shared" si="6"/>
        <v>0</v>
      </c>
      <c r="BH137" s="192">
        <f t="shared" si="7"/>
        <v>0</v>
      </c>
      <c r="BI137" s="192">
        <f t="shared" si="8"/>
        <v>0</v>
      </c>
      <c r="BJ137" s="20" t="s">
        <v>79</v>
      </c>
      <c r="BK137" s="192">
        <f t="shared" si="9"/>
        <v>0</v>
      </c>
      <c r="BL137" s="20" t="s">
        <v>168</v>
      </c>
      <c r="BM137" s="191" t="s">
        <v>1075</v>
      </c>
    </row>
    <row r="138" spans="1:65" s="2" customFormat="1" ht="22.2" customHeight="1">
      <c r="A138" s="37"/>
      <c r="B138" s="38"/>
      <c r="C138" s="181" t="s">
        <v>492</v>
      </c>
      <c r="D138" s="181" t="s">
        <v>163</v>
      </c>
      <c r="E138" s="182" t="s">
        <v>3283</v>
      </c>
      <c r="F138" s="183" t="s">
        <v>3284</v>
      </c>
      <c r="G138" s="184" t="s">
        <v>241</v>
      </c>
      <c r="H138" s="185">
        <v>175</v>
      </c>
      <c r="I138" s="186"/>
      <c r="J138" s="185">
        <f t="shared" si="0"/>
        <v>0</v>
      </c>
      <c r="K138" s="183" t="s">
        <v>18</v>
      </c>
      <c r="L138" s="42"/>
      <c r="M138" s="187" t="s">
        <v>18</v>
      </c>
      <c r="N138" s="188" t="s">
        <v>43</v>
      </c>
      <c r="O138" s="67"/>
      <c r="P138" s="189">
        <f t="shared" si="1"/>
        <v>0</v>
      </c>
      <c r="Q138" s="189">
        <v>0</v>
      </c>
      <c r="R138" s="189">
        <f t="shared" si="2"/>
        <v>0</v>
      </c>
      <c r="S138" s="189">
        <v>0</v>
      </c>
      <c r="T138" s="190">
        <f t="shared" si="3"/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91" t="s">
        <v>168</v>
      </c>
      <c r="AT138" s="191" t="s">
        <v>163</v>
      </c>
      <c r="AU138" s="191" t="s">
        <v>79</v>
      </c>
      <c r="AY138" s="20" t="s">
        <v>160</v>
      </c>
      <c r="BE138" s="192">
        <f t="shared" si="4"/>
        <v>0</v>
      </c>
      <c r="BF138" s="192">
        <f t="shared" si="5"/>
        <v>0</v>
      </c>
      <c r="BG138" s="192">
        <f t="shared" si="6"/>
        <v>0</v>
      </c>
      <c r="BH138" s="192">
        <f t="shared" si="7"/>
        <v>0</v>
      </c>
      <c r="BI138" s="192">
        <f t="shared" si="8"/>
        <v>0</v>
      </c>
      <c r="BJ138" s="20" t="s">
        <v>79</v>
      </c>
      <c r="BK138" s="192">
        <f t="shared" si="9"/>
        <v>0</v>
      </c>
      <c r="BL138" s="20" t="s">
        <v>168</v>
      </c>
      <c r="BM138" s="191" t="s">
        <v>1088</v>
      </c>
    </row>
    <row r="139" spans="1:65" s="2" customFormat="1" ht="22.2" customHeight="1">
      <c r="A139" s="37"/>
      <c r="B139" s="38"/>
      <c r="C139" s="181" t="s">
        <v>497</v>
      </c>
      <c r="D139" s="181" t="s">
        <v>163</v>
      </c>
      <c r="E139" s="182" t="s">
        <v>3285</v>
      </c>
      <c r="F139" s="183" t="s">
        <v>3286</v>
      </c>
      <c r="G139" s="184" t="s">
        <v>241</v>
      </c>
      <c r="H139" s="185">
        <v>124</v>
      </c>
      <c r="I139" s="186"/>
      <c r="J139" s="185">
        <f t="shared" si="0"/>
        <v>0</v>
      </c>
      <c r="K139" s="183" t="s">
        <v>18</v>
      </c>
      <c r="L139" s="42"/>
      <c r="M139" s="187" t="s">
        <v>18</v>
      </c>
      <c r="N139" s="188" t="s">
        <v>43</v>
      </c>
      <c r="O139" s="67"/>
      <c r="P139" s="189">
        <f t="shared" si="1"/>
        <v>0</v>
      </c>
      <c r="Q139" s="189">
        <v>0</v>
      </c>
      <c r="R139" s="189">
        <f t="shared" si="2"/>
        <v>0</v>
      </c>
      <c r="S139" s="189">
        <v>0</v>
      </c>
      <c r="T139" s="190">
        <f t="shared" si="3"/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91" t="s">
        <v>168</v>
      </c>
      <c r="AT139" s="191" t="s">
        <v>163</v>
      </c>
      <c r="AU139" s="191" t="s">
        <v>79</v>
      </c>
      <c r="AY139" s="20" t="s">
        <v>160</v>
      </c>
      <c r="BE139" s="192">
        <f t="shared" si="4"/>
        <v>0</v>
      </c>
      <c r="BF139" s="192">
        <f t="shared" si="5"/>
        <v>0</v>
      </c>
      <c r="BG139" s="192">
        <f t="shared" si="6"/>
        <v>0</v>
      </c>
      <c r="BH139" s="192">
        <f t="shared" si="7"/>
        <v>0</v>
      </c>
      <c r="BI139" s="192">
        <f t="shared" si="8"/>
        <v>0</v>
      </c>
      <c r="BJ139" s="20" t="s">
        <v>79</v>
      </c>
      <c r="BK139" s="192">
        <f t="shared" si="9"/>
        <v>0</v>
      </c>
      <c r="BL139" s="20" t="s">
        <v>168</v>
      </c>
      <c r="BM139" s="191" t="s">
        <v>1099</v>
      </c>
    </row>
    <row r="140" spans="1:65" s="2" customFormat="1" ht="14.4" customHeight="1">
      <c r="A140" s="37"/>
      <c r="B140" s="38"/>
      <c r="C140" s="181" t="s">
        <v>503</v>
      </c>
      <c r="D140" s="181" t="s">
        <v>163</v>
      </c>
      <c r="E140" s="182" t="s">
        <v>3287</v>
      </c>
      <c r="F140" s="183" t="s">
        <v>3288</v>
      </c>
      <c r="G140" s="184" t="s">
        <v>223</v>
      </c>
      <c r="H140" s="185">
        <v>35</v>
      </c>
      <c r="I140" s="186"/>
      <c r="J140" s="185">
        <f t="shared" si="0"/>
        <v>0</v>
      </c>
      <c r="K140" s="183" t="s">
        <v>18</v>
      </c>
      <c r="L140" s="42"/>
      <c r="M140" s="187" t="s">
        <v>18</v>
      </c>
      <c r="N140" s="188" t="s">
        <v>43</v>
      </c>
      <c r="O140" s="67"/>
      <c r="P140" s="189">
        <f t="shared" si="1"/>
        <v>0</v>
      </c>
      <c r="Q140" s="189">
        <v>0</v>
      </c>
      <c r="R140" s="189">
        <f t="shared" si="2"/>
        <v>0</v>
      </c>
      <c r="S140" s="189">
        <v>0</v>
      </c>
      <c r="T140" s="190">
        <f t="shared" si="3"/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91" t="s">
        <v>168</v>
      </c>
      <c r="AT140" s="191" t="s">
        <v>163</v>
      </c>
      <c r="AU140" s="191" t="s">
        <v>79</v>
      </c>
      <c r="AY140" s="20" t="s">
        <v>160</v>
      </c>
      <c r="BE140" s="192">
        <f t="shared" si="4"/>
        <v>0</v>
      </c>
      <c r="BF140" s="192">
        <f t="shared" si="5"/>
        <v>0</v>
      </c>
      <c r="BG140" s="192">
        <f t="shared" si="6"/>
        <v>0</v>
      </c>
      <c r="BH140" s="192">
        <f t="shared" si="7"/>
        <v>0</v>
      </c>
      <c r="BI140" s="192">
        <f t="shared" si="8"/>
        <v>0</v>
      </c>
      <c r="BJ140" s="20" t="s">
        <v>79</v>
      </c>
      <c r="BK140" s="192">
        <f t="shared" si="9"/>
        <v>0</v>
      </c>
      <c r="BL140" s="20" t="s">
        <v>168</v>
      </c>
      <c r="BM140" s="191" t="s">
        <v>1110</v>
      </c>
    </row>
    <row r="141" spans="1:65" s="2" customFormat="1" ht="45" customHeight="1">
      <c r="A141" s="37"/>
      <c r="B141" s="38"/>
      <c r="C141" s="181" t="s">
        <v>512</v>
      </c>
      <c r="D141" s="181" t="s">
        <v>163</v>
      </c>
      <c r="E141" s="182" t="s">
        <v>3289</v>
      </c>
      <c r="F141" s="183" t="s">
        <v>3290</v>
      </c>
      <c r="G141" s="184" t="s">
        <v>1966</v>
      </c>
      <c r="H141" s="185">
        <v>1</v>
      </c>
      <c r="I141" s="186"/>
      <c r="J141" s="185">
        <f t="shared" si="0"/>
        <v>0</v>
      </c>
      <c r="K141" s="183" t="s">
        <v>18</v>
      </c>
      <c r="L141" s="42"/>
      <c r="M141" s="187" t="s">
        <v>18</v>
      </c>
      <c r="N141" s="188" t="s">
        <v>43</v>
      </c>
      <c r="O141" s="67"/>
      <c r="P141" s="189">
        <f t="shared" si="1"/>
        <v>0</v>
      </c>
      <c r="Q141" s="189">
        <v>0</v>
      </c>
      <c r="R141" s="189">
        <f t="shared" si="2"/>
        <v>0</v>
      </c>
      <c r="S141" s="189">
        <v>0</v>
      </c>
      <c r="T141" s="190">
        <f t="shared" si="3"/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91" t="s">
        <v>168</v>
      </c>
      <c r="AT141" s="191" t="s">
        <v>163</v>
      </c>
      <c r="AU141" s="191" t="s">
        <v>79</v>
      </c>
      <c r="AY141" s="20" t="s">
        <v>160</v>
      </c>
      <c r="BE141" s="192">
        <f t="shared" si="4"/>
        <v>0</v>
      </c>
      <c r="BF141" s="192">
        <f t="shared" si="5"/>
        <v>0</v>
      </c>
      <c r="BG141" s="192">
        <f t="shared" si="6"/>
        <v>0</v>
      </c>
      <c r="BH141" s="192">
        <f t="shared" si="7"/>
        <v>0</v>
      </c>
      <c r="BI141" s="192">
        <f t="shared" si="8"/>
        <v>0</v>
      </c>
      <c r="BJ141" s="20" t="s">
        <v>79</v>
      </c>
      <c r="BK141" s="192">
        <f t="shared" si="9"/>
        <v>0</v>
      </c>
      <c r="BL141" s="20" t="s">
        <v>168</v>
      </c>
      <c r="BM141" s="191" t="s">
        <v>1121</v>
      </c>
    </row>
    <row r="142" spans="1:65" s="2" customFormat="1" ht="22.2" customHeight="1">
      <c r="A142" s="37"/>
      <c r="B142" s="38"/>
      <c r="C142" s="181" t="s">
        <v>827</v>
      </c>
      <c r="D142" s="181" t="s">
        <v>163</v>
      </c>
      <c r="E142" s="182" t="s">
        <v>3291</v>
      </c>
      <c r="F142" s="183" t="s">
        <v>3292</v>
      </c>
      <c r="G142" s="184" t="s">
        <v>1966</v>
      </c>
      <c r="H142" s="185">
        <v>1</v>
      </c>
      <c r="I142" s="186"/>
      <c r="J142" s="185">
        <f t="shared" si="0"/>
        <v>0</v>
      </c>
      <c r="K142" s="183" t="s">
        <v>18</v>
      </c>
      <c r="L142" s="42"/>
      <c r="M142" s="187" t="s">
        <v>18</v>
      </c>
      <c r="N142" s="188" t="s">
        <v>43</v>
      </c>
      <c r="O142" s="67"/>
      <c r="P142" s="189">
        <f t="shared" si="1"/>
        <v>0</v>
      </c>
      <c r="Q142" s="189">
        <v>0</v>
      </c>
      <c r="R142" s="189">
        <f t="shared" si="2"/>
        <v>0</v>
      </c>
      <c r="S142" s="189">
        <v>0</v>
      </c>
      <c r="T142" s="190">
        <f t="shared" si="3"/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91" t="s">
        <v>168</v>
      </c>
      <c r="AT142" s="191" t="s">
        <v>163</v>
      </c>
      <c r="AU142" s="191" t="s">
        <v>79</v>
      </c>
      <c r="AY142" s="20" t="s">
        <v>160</v>
      </c>
      <c r="BE142" s="192">
        <f t="shared" si="4"/>
        <v>0</v>
      </c>
      <c r="BF142" s="192">
        <f t="shared" si="5"/>
        <v>0</v>
      </c>
      <c r="BG142" s="192">
        <f t="shared" si="6"/>
        <v>0</v>
      </c>
      <c r="BH142" s="192">
        <f t="shared" si="7"/>
        <v>0</v>
      </c>
      <c r="BI142" s="192">
        <f t="shared" si="8"/>
        <v>0</v>
      </c>
      <c r="BJ142" s="20" t="s">
        <v>79</v>
      </c>
      <c r="BK142" s="192">
        <f t="shared" si="9"/>
        <v>0</v>
      </c>
      <c r="BL142" s="20" t="s">
        <v>168</v>
      </c>
      <c r="BM142" s="191" t="s">
        <v>1130</v>
      </c>
    </row>
    <row r="143" spans="1:65" s="2" customFormat="1" ht="14.4" customHeight="1">
      <c r="A143" s="37"/>
      <c r="B143" s="38"/>
      <c r="C143" s="181" t="s">
        <v>833</v>
      </c>
      <c r="D143" s="181" t="s">
        <v>163</v>
      </c>
      <c r="E143" s="182" t="s">
        <v>3293</v>
      </c>
      <c r="F143" s="183" t="s">
        <v>3294</v>
      </c>
      <c r="G143" s="184" t="s">
        <v>1966</v>
      </c>
      <c r="H143" s="185">
        <v>3</v>
      </c>
      <c r="I143" s="186"/>
      <c r="J143" s="185">
        <f t="shared" si="0"/>
        <v>0</v>
      </c>
      <c r="K143" s="183" t="s">
        <v>18</v>
      </c>
      <c r="L143" s="42"/>
      <c r="M143" s="187" t="s">
        <v>18</v>
      </c>
      <c r="N143" s="188" t="s">
        <v>43</v>
      </c>
      <c r="O143" s="67"/>
      <c r="P143" s="189">
        <f t="shared" si="1"/>
        <v>0</v>
      </c>
      <c r="Q143" s="189">
        <v>0</v>
      </c>
      <c r="R143" s="189">
        <f t="shared" si="2"/>
        <v>0</v>
      </c>
      <c r="S143" s="189">
        <v>0</v>
      </c>
      <c r="T143" s="190">
        <f t="shared" si="3"/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91" t="s">
        <v>168</v>
      </c>
      <c r="AT143" s="191" t="s">
        <v>163</v>
      </c>
      <c r="AU143" s="191" t="s">
        <v>79</v>
      </c>
      <c r="AY143" s="20" t="s">
        <v>160</v>
      </c>
      <c r="BE143" s="192">
        <f t="shared" si="4"/>
        <v>0</v>
      </c>
      <c r="BF143" s="192">
        <f t="shared" si="5"/>
        <v>0</v>
      </c>
      <c r="BG143" s="192">
        <f t="shared" si="6"/>
        <v>0</v>
      </c>
      <c r="BH143" s="192">
        <f t="shared" si="7"/>
        <v>0</v>
      </c>
      <c r="BI143" s="192">
        <f t="shared" si="8"/>
        <v>0</v>
      </c>
      <c r="BJ143" s="20" t="s">
        <v>79</v>
      </c>
      <c r="BK143" s="192">
        <f t="shared" si="9"/>
        <v>0</v>
      </c>
      <c r="BL143" s="20" t="s">
        <v>168</v>
      </c>
      <c r="BM143" s="191" t="s">
        <v>1153</v>
      </c>
    </row>
    <row r="144" spans="1:65" s="2" customFormat="1" ht="22.2" customHeight="1">
      <c r="A144" s="37"/>
      <c r="B144" s="38"/>
      <c r="C144" s="181" t="s">
        <v>840</v>
      </c>
      <c r="D144" s="181" t="s">
        <v>163</v>
      </c>
      <c r="E144" s="182" t="s">
        <v>3295</v>
      </c>
      <c r="F144" s="183" t="s">
        <v>3296</v>
      </c>
      <c r="G144" s="184" t="s">
        <v>1072</v>
      </c>
      <c r="H144" s="185">
        <v>1</v>
      </c>
      <c r="I144" s="186"/>
      <c r="J144" s="185">
        <f t="shared" si="0"/>
        <v>0</v>
      </c>
      <c r="K144" s="183" t="s">
        <v>18</v>
      </c>
      <c r="L144" s="42"/>
      <c r="M144" s="187" t="s">
        <v>18</v>
      </c>
      <c r="N144" s="188" t="s">
        <v>43</v>
      </c>
      <c r="O144" s="67"/>
      <c r="P144" s="189">
        <f t="shared" si="1"/>
        <v>0</v>
      </c>
      <c r="Q144" s="189">
        <v>0</v>
      </c>
      <c r="R144" s="189">
        <f t="shared" si="2"/>
        <v>0</v>
      </c>
      <c r="S144" s="189">
        <v>0</v>
      </c>
      <c r="T144" s="190">
        <f t="shared" si="3"/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91" t="s">
        <v>168</v>
      </c>
      <c r="AT144" s="191" t="s">
        <v>163</v>
      </c>
      <c r="AU144" s="191" t="s">
        <v>79</v>
      </c>
      <c r="AY144" s="20" t="s">
        <v>160</v>
      </c>
      <c r="BE144" s="192">
        <f t="shared" si="4"/>
        <v>0</v>
      </c>
      <c r="BF144" s="192">
        <f t="shared" si="5"/>
        <v>0</v>
      </c>
      <c r="BG144" s="192">
        <f t="shared" si="6"/>
        <v>0</v>
      </c>
      <c r="BH144" s="192">
        <f t="shared" si="7"/>
        <v>0</v>
      </c>
      <c r="BI144" s="192">
        <f t="shared" si="8"/>
        <v>0</v>
      </c>
      <c r="BJ144" s="20" t="s">
        <v>79</v>
      </c>
      <c r="BK144" s="192">
        <f t="shared" si="9"/>
        <v>0</v>
      </c>
      <c r="BL144" s="20" t="s">
        <v>168</v>
      </c>
      <c r="BM144" s="191" t="s">
        <v>1164</v>
      </c>
    </row>
    <row r="145" spans="1:65" s="2" customFormat="1" ht="14.4" customHeight="1">
      <c r="A145" s="37"/>
      <c r="B145" s="38"/>
      <c r="C145" s="181" t="s">
        <v>845</v>
      </c>
      <c r="D145" s="181" t="s">
        <v>163</v>
      </c>
      <c r="E145" s="182" t="s">
        <v>3297</v>
      </c>
      <c r="F145" s="183" t="s">
        <v>3298</v>
      </c>
      <c r="G145" s="184" t="s">
        <v>241</v>
      </c>
      <c r="H145" s="185">
        <v>160</v>
      </c>
      <c r="I145" s="186"/>
      <c r="J145" s="185">
        <f t="shared" si="0"/>
        <v>0</v>
      </c>
      <c r="K145" s="183" t="s">
        <v>18</v>
      </c>
      <c r="L145" s="42"/>
      <c r="M145" s="187" t="s">
        <v>18</v>
      </c>
      <c r="N145" s="188" t="s">
        <v>43</v>
      </c>
      <c r="O145" s="67"/>
      <c r="P145" s="189">
        <f t="shared" si="1"/>
        <v>0</v>
      </c>
      <c r="Q145" s="189">
        <v>0</v>
      </c>
      <c r="R145" s="189">
        <f t="shared" si="2"/>
        <v>0</v>
      </c>
      <c r="S145" s="189">
        <v>0</v>
      </c>
      <c r="T145" s="190">
        <f t="shared" si="3"/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91" t="s">
        <v>168</v>
      </c>
      <c r="AT145" s="191" t="s">
        <v>163</v>
      </c>
      <c r="AU145" s="191" t="s">
        <v>79</v>
      </c>
      <c r="AY145" s="20" t="s">
        <v>160</v>
      </c>
      <c r="BE145" s="192">
        <f t="shared" si="4"/>
        <v>0</v>
      </c>
      <c r="BF145" s="192">
        <f t="shared" si="5"/>
        <v>0</v>
      </c>
      <c r="BG145" s="192">
        <f t="shared" si="6"/>
        <v>0</v>
      </c>
      <c r="BH145" s="192">
        <f t="shared" si="7"/>
        <v>0</v>
      </c>
      <c r="BI145" s="192">
        <f t="shared" si="8"/>
        <v>0</v>
      </c>
      <c r="BJ145" s="20" t="s">
        <v>79</v>
      </c>
      <c r="BK145" s="192">
        <f t="shared" si="9"/>
        <v>0</v>
      </c>
      <c r="BL145" s="20" t="s">
        <v>168</v>
      </c>
      <c r="BM145" s="191" t="s">
        <v>1172</v>
      </c>
    </row>
    <row r="146" spans="1:65" s="2" customFormat="1" ht="14.4" customHeight="1">
      <c r="A146" s="37"/>
      <c r="B146" s="38"/>
      <c r="C146" s="181" t="s">
        <v>850</v>
      </c>
      <c r="D146" s="181" t="s">
        <v>163</v>
      </c>
      <c r="E146" s="182" t="s">
        <v>3299</v>
      </c>
      <c r="F146" s="183" t="s">
        <v>3300</v>
      </c>
      <c r="G146" s="184" t="s">
        <v>3200</v>
      </c>
      <c r="H146" s="185">
        <v>1</v>
      </c>
      <c r="I146" s="186"/>
      <c r="J146" s="185">
        <f t="shared" si="0"/>
        <v>0</v>
      </c>
      <c r="K146" s="183" t="s">
        <v>18</v>
      </c>
      <c r="L146" s="42"/>
      <c r="M146" s="187" t="s">
        <v>18</v>
      </c>
      <c r="N146" s="188" t="s">
        <v>43</v>
      </c>
      <c r="O146" s="67"/>
      <c r="P146" s="189">
        <f t="shared" si="1"/>
        <v>0</v>
      </c>
      <c r="Q146" s="189">
        <v>0</v>
      </c>
      <c r="R146" s="189">
        <f t="shared" si="2"/>
        <v>0</v>
      </c>
      <c r="S146" s="189">
        <v>0</v>
      </c>
      <c r="T146" s="190">
        <f t="shared" si="3"/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91" t="s">
        <v>168</v>
      </c>
      <c r="AT146" s="191" t="s">
        <v>163</v>
      </c>
      <c r="AU146" s="191" t="s">
        <v>79</v>
      </c>
      <c r="AY146" s="20" t="s">
        <v>160</v>
      </c>
      <c r="BE146" s="192">
        <f t="shared" si="4"/>
        <v>0</v>
      </c>
      <c r="BF146" s="192">
        <f t="shared" si="5"/>
        <v>0</v>
      </c>
      <c r="BG146" s="192">
        <f t="shared" si="6"/>
        <v>0</v>
      </c>
      <c r="BH146" s="192">
        <f t="shared" si="7"/>
        <v>0</v>
      </c>
      <c r="BI146" s="192">
        <f t="shared" si="8"/>
        <v>0</v>
      </c>
      <c r="BJ146" s="20" t="s">
        <v>79</v>
      </c>
      <c r="BK146" s="192">
        <f t="shared" si="9"/>
        <v>0</v>
      </c>
      <c r="BL146" s="20" t="s">
        <v>168</v>
      </c>
      <c r="BM146" s="191" t="s">
        <v>1187</v>
      </c>
    </row>
    <row r="147" spans="1:65" s="2" customFormat="1" ht="22.2" customHeight="1">
      <c r="A147" s="37"/>
      <c r="B147" s="38"/>
      <c r="C147" s="181" t="s">
        <v>859</v>
      </c>
      <c r="D147" s="181" t="s">
        <v>163</v>
      </c>
      <c r="E147" s="182" t="s">
        <v>3301</v>
      </c>
      <c r="F147" s="183" t="s">
        <v>3302</v>
      </c>
      <c r="G147" s="184" t="s">
        <v>3200</v>
      </c>
      <c r="H147" s="185">
        <v>1</v>
      </c>
      <c r="I147" s="186"/>
      <c r="J147" s="185">
        <f t="shared" si="0"/>
        <v>0</v>
      </c>
      <c r="K147" s="183" t="s">
        <v>18</v>
      </c>
      <c r="L147" s="42"/>
      <c r="M147" s="187" t="s">
        <v>18</v>
      </c>
      <c r="N147" s="188" t="s">
        <v>43</v>
      </c>
      <c r="O147" s="67"/>
      <c r="P147" s="189">
        <f t="shared" si="1"/>
        <v>0</v>
      </c>
      <c r="Q147" s="189">
        <v>0</v>
      </c>
      <c r="R147" s="189">
        <f t="shared" si="2"/>
        <v>0</v>
      </c>
      <c r="S147" s="189">
        <v>0</v>
      </c>
      <c r="T147" s="190">
        <f t="shared" si="3"/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91" t="s">
        <v>168</v>
      </c>
      <c r="AT147" s="191" t="s">
        <v>163</v>
      </c>
      <c r="AU147" s="191" t="s">
        <v>79</v>
      </c>
      <c r="AY147" s="20" t="s">
        <v>160</v>
      </c>
      <c r="BE147" s="192">
        <f t="shared" si="4"/>
        <v>0</v>
      </c>
      <c r="BF147" s="192">
        <f t="shared" si="5"/>
        <v>0</v>
      </c>
      <c r="BG147" s="192">
        <f t="shared" si="6"/>
        <v>0</v>
      </c>
      <c r="BH147" s="192">
        <f t="shared" si="7"/>
        <v>0</v>
      </c>
      <c r="BI147" s="192">
        <f t="shared" si="8"/>
        <v>0</v>
      </c>
      <c r="BJ147" s="20" t="s">
        <v>79</v>
      </c>
      <c r="BK147" s="192">
        <f t="shared" si="9"/>
        <v>0</v>
      </c>
      <c r="BL147" s="20" t="s">
        <v>168</v>
      </c>
      <c r="BM147" s="191" t="s">
        <v>1201</v>
      </c>
    </row>
    <row r="148" spans="1:65" s="2" customFormat="1" ht="22.2" customHeight="1">
      <c r="A148" s="37"/>
      <c r="B148" s="38"/>
      <c r="C148" s="181" t="s">
        <v>872</v>
      </c>
      <c r="D148" s="181" t="s">
        <v>163</v>
      </c>
      <c r="E148" s="182" t="s">
        <v>3303</v>
      </c>
      <c r="F148" s="183" t="s">
        <v>3304</v>
      </c>
      <c r="G148" s="184" t="s">
        <v>3200</v>
      </c>
      <c r="H148" s="185">
        <v>1</v>
      </c>
      <c r="I148" s="186"/>
      <c r="J148" s="185">
        <f t="shared" si="0"/>
        <v>0</v>
      </c>
      <c r="K148" s="183" t="s">
        <v>18</v>
      </c>
      <c r="L148" s="42"/>
      <c r="M148" s="187" t="s">
        <v>18</v>
      </c>
      <c r="N148" s="188" t="s">
        <v>43</v>
      </c>
      <c r="O148" s="67"/>
      <c r="P148" s="189">
        <f t="shared" si="1"/>
        <v>0</v>
      </c>
      <c r="Q148" s="189">
        <v>0</v>
      </c>
      <c r="R148" s="189">
        <f t="shared" si="2"/>
        <v>0</v>
      </c>
      <c r="S148" s="189">
        <v>0</v>
      </c>
      <c r="T148" s="190">
        <f t="shared" si="3"/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91" t="s">
        <v>168</v>
      </c>
      <c r="AT148" s="191" t="s">
        <v>163</v>
      </c>
      <c r="AU148" s="191" t="s">
        <v>79</v>
      </c>
      <c r="AY148" s="20" t="s">
        <v>160</v>
      </c>
      <c r="BE148" s="192">
        <f t="shared" si="4"/>
        <v>0</v>
      </c>
      <c r="BF148" s="192">
        <f t="shared" si="5"/>
        <v>0</v>
      </c>
      <c r="BG148" s="192">
        <f t="shared" si="6"/>
        <v>0</v>
      </c>
      <c r="BH148" s="192">
        <f t="shared" si="7"/>
        <v>0</v>
      </c>
      <c r="BI148" s="192">
        <f t="shared" si="8"/>
        <v>0</v>
      </c>
      <c r="BJ148" s="20" t="s">
        <v>79</v>
      </c>
      <c r="BK148" s="192">
        <f t="shared" si="9"/>
        <v>0</v>
      </c>
      <c r="BL148" s="20" t="s">
        <v>168</v>
      </c>
      <c r="BM148" s="191" t="s">
        <v>1213</v>
      </c>
    </row>
    <row r="149" spans="1:65" s="2" customFormat="1" ht="14.4" customHeight="1">
      <c r="A149" s="37"/>
      <c r="B149" s="38"/>
      <c r="C149" s="181" t="s">
        <v>888</v>
      </c>
      <c r="D149" s="181" t="s">
        <v>163</v>
      </c>
      <c r="E149" s="182" t="s">
        <v>3305</v>
      </c>
      <c r="F149" s="183" t="s">
        <v>3306</v>
      </c>
      <c r="G149" s="184" t="s">
        <v>3200</v>
      </c>
      <c r="H149" s="185">
        <v>1</v>
      </c>
      <c r="I149" s="186"/>
      <c r="J149" s="185">
        <f t="shared" si="0"/>
        <v>0</v>
      </c>
      <c r="K149" s="183" t="s">
        <v>18</v>
      </c>
      <c r="L149" s="42"/>
      <c r="M149" s="187" t="s">
        <v>18</v>
      </c>
      <c r="N149" s="188" t="s">
        <v>43</v>
      </c>
      <c r="O149" s="67"/>
      <c r="P149" s="189">
        <f t="shared" si="1"/>
        <v>0</v>
      </c>
      <c r="Q149" s="189">
        <v>0</v>
      </c>
      <c r="R149" s="189">
        <f t="shared" si="2"/>
        <v>0</v>
      </c>
      <c r="S149" s="189">
        <v>0</v>
      </c>
      <c r="T149" s="190">
        <f t="shared" si="3"/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91" t="s">
        <v>168</v>
      </c>
      <c r="AT149" s="191" t="s">
        <v>163</v>
      </c>
      <c r="AU149" s="191" t="s">
        <v>79</v>
      </c>
      <c r="AY149" s="20" t="s">
        <v>160</v>
      </c>
      <c r="BE149" s="192">
        <f t="shared" si="4"/>
        <v>0</v>
      </c>
      <c r="BF149" s="192">
        <f t="shared" si="5"/>
        <v>0</v>
      </c>
      <c r="BG149" s="192">
        <f t="shared" si="6"/>
        <v>0</v>
      </c>
      <c r="BH149" s="192">
        <f t="shared" si="7"/>
        <v>0</v>
      </c>
      <c r="BI149" s="192">
        <f t="shared" si="8"/>
        <v>0</v>
      </c>
      <c r="BJ149" s="20" t="s">
        <v>79</v>
      </c>
      <c r="BK149" s="192">
        <f t="shared" si="9"/>
        <v>0</v>
      </c>
      <c r="BL149" s="20" t="s">
        <v>168</v>
      </c>
      <c r="BM149" s="191" t="s">
        <v>1226</v>
      </c>
    </row>
    <row r="150" spans="1:65" s="2" customFormat="1" ht="14.4" customHeight="1">
      <c r="A150" s="37"/>
      <c r="B150" s="38"/>
      <c r="C150" s="181" t="s">
        <v>898</v>
      </c>
      <c r="D150" s="181" t="s">
        <v>163</v>
      </c>
      <c r="E150" s="182" t="s">
        <v>3307</v>
      </c>
      <c r="F150" s="183" t="s">
        <v>3308</v>
      </c>
      <c r="G150" s="184" t="s">
        <v>3200</v>
      </c>
      <c r="H150" s="185">
        <v>1</v>
      </c>
      <c r="I150" s="186"/>
      <c r="J150" s="185">
        <f t="shared" si="0"/>
        <v>0</v>
      </c>
      <c r="K150" s="183" t="s">
        <v>18</v>
      </c>
      <c r="L150" s="42"/>
      <c r="M150" s="187" t="s">
        <v>18</v>
      </c>
      <c r="N150" s="188" t="s">
        <v>43</v>
      </c>
      <c r="O150" s="67"/>
      <c r="P150" s="189">
        <f t="shared" si="1"/>
        <v>0</v>
      </c>
      <c r="Q150" s="189">
        <v>0</v>
      </c>
      <c r="R150" s="189">
        <f t="shared" si="2"/>
        <v>0</v>
      </c>
      <c r="S150" s="189">
        <v>0</v>
      </c>
      <c r="T150" s="190">
        <f t="shared" si="3"/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91" t="s">
        <v>168</v>
      </c>
      <c r="AT150" s="191" t="s">
        <v>163</v>
      </c>
      <c r="AU150" s="191" t="s">
        <v>79</v>
      </c>
      <c r="AY150" s="20" t="s">
        <v>160</v>
      </c>
      <c r="BE150" s="192">
        <f t="shared" si="4"/>
        <v>0</v>
      </c>
      <c r="BF150" s="192">
        <f t="shared" si="5"/>
        <v>0</v>
      </c>
      <c r="BG150" s="192">
        <f t="shared" si="6"/>
        <v>0</v>
      </c>
      <c r="BH150" s="192">
        <f t="shared" si="7"/>
        <v>0</v>
      </c>
      <c r="BI150" s="192">
        <f t="shared" si="8"/>
        <v>0</v>
      </c>
      <c r="BJ150" s="20" t="s">
        <v>79</v>
      </c>
      <c r="BK150" s="192">
        <f t="shared" si="9"/>
        <v>0</v>
      </c>
      <c r="BL150" s="20" t="s">
        <v>168</v>
      </c>
      <c r="BM150" s="191" t="s">
        <v>1237</v>
      </c>
    </row>
    <row r="151" spans="1:65" s="2" customFormat="1" ht="14.4" customHeight="1">
      <c r="A151" s="37"/>
      <c r="B151" s="38"/>
      <c r="C151" s="181" t="s">
        <v>913</v>
      </c>
      <c r="D151" s="181" t="s">
        <v>163</v>
      </c>
      <c r="E151" s="182" t="s">
        <v>3309</v>
      </c>
      <c r="F151" s="183" t="s">
        <v>3310</v>
      </c>
      <c r="G151" s="184" t="s">
        <v>1966</v>
      </c>
      <c r="H151" s="185">
        <v>2</v>
      </c>
      <c r="I151" s="186"/>
      <c r="J151" s="185">
        <f t="shared" si="0"/>
        <v>0</v>
      </c>
      <c r="K151" s="183" t="s">
        <v>18</v>
      </c>
      <c r="L151" s="42"/>
      <c r="M151" s="187" t="s">
        <v>18</v>
      </c>
      <c r="N151" s="188" t="s">
        <v>43</v>
      </c>
      <c r="O151" s="67"/>
      <c r="P151" s="189">
        <f t="shared" si="1"/>
        <v>0</v>
      </c>
      <c r="Q151" s="189">
        <v>0</v>
      </c>
      <c r="R151" s="189">
        <f t="shared" si="2"/>
        <v>0</v>
      </c>
      <c r="S151" s="189">
        <v>0</v>
      </c>
      <c r="T151" s="190">
        <f t="shared" si="3"/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91" t="s">
        <v>168</v>
      </c>
      <c r="AT151" s="191" t="s">
        <v>163</v>
      </c>
      <c r="AU151" s="191" t="s">
        <v>79</v>
      </c>
      <c r="AY151" s="20" t="s">
        <v>160</v>
      </c>
      <c r="BE151" s="192">
        <f t="shared" si="4"/>
        <v>0</v>
      </c>
      <c r="BF151" s="192">
        <f t="shared" si="5"/>
        <v>0</v>
      </c>
      <c r="BG151" s="192">
        <f t="shared" si="6"/>
        <v>0</v>
      </c>
      <c r="BH151" s="192">
        <f t="shared" si="7"/>
        <v>0</v>
      </c>
      <c r="BI151" s="192">
        <f t="shared" si="8"/>
        <v>0</v>
      </c>
      <c r="BJ151" s="20" t="s">
        <v>79</v>
      </c>
      <c r="BK151" s="192">
        <f t="shared" si="9"/>
        <v>0</v>
      </c>
      <c r="BL151" s="20" t="s">
        <v>168</v>
      </c>
      <c r="BM151" s="191" t="s">
        <v>1248</v>
      </c>
    </row>
    <row r="152" spans="1:65" s="2" customFormat="1" ht="14.4" customHeight="1">
      <c r="A152" s="37"/>
      <c r="B152" s="38"/>
      <c r="C152" s="181" t="s">
        <v>919</v>
      </c>
      <c r="D152" s="181" t="s">
        <v>163</v>
      </c>
      <c r="E152" s="182" t="s">
        <v>3311</v>
      </c>
      <c r="F152" s="183" t="s">
        <v>3312</v>
      </c>
      <c r="G152" s="184" t="s">
        <v>241</v>
      </c>
      <c r="H152" s="185">
        <v>2.5</v>
      </c>
      <c r="I152" s="186"/>
      <c r="J152" s="185">
        <f t="shared" si="0"/>
        <v>0</v>
      </c>
      <c r="K152" s="183" t="s">
        <v>18</v>
      </c>
      <c r="L152" s="42"/>
      <c r="M152" s="187" t="s">
        <v>18</v>
      </c>
      <c r="N152" s="188" t="s">
        <v>43</v>
      </c>
      <c r="O152" s="67"/>
      <c r="P152" s="189">
        <f t="shared" si="1"/>
        <v>0</v>
      </c>
      <c r="Q152" s="189">
        <v>0</v>
      </c>
      <c r="R152" s="189">
        <f t="shared" si="2"/>
        <v>0</v>
      </c>
      <c r="S152" s="189">
        <v>0</v>
      </c>
      <c r="T152" s="190">
        <f t="shared" si="3"/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91" t="s">
        <v>168</v>
      </c>
      <c r="AT152" s="191" t="s">
        <v>163</v>
      </c>
      <c r="AU152" s="191" t="s">
        <v>79</v>
      </c>
      <c r="AY152" s="20" t="s">
        <v>160</v>
      </c>
      <c r="BE152" s="192">
        <f t="shared" si="4"/>
        <v>0</v>
      </c>
      <c r="BF152" s="192">
        <f t="shared" si="5"/>
        <v>0</v>
      </c>
      <c r="BG152" s="192">
        <f t="shared" si="6"/>
        <v>0</v>
      </c>
      <c r="BH152" s="192">
        <f t="shared" si="7"/>
        <v>0</v>
      </c>
      <c r="BI152" s="192">
        <f t="shared" si="8"/>
        <v>0</v>
      </c>
      <c r="BJ152" s="20" t="s">
        <v>79</v>
      </c>
      <c r="BK152" s="192">
        <f t="shared" si="9"/>
        <v>0</v>
      </c>
      <c r="BL152" s="20" t="s">
        <v>168</v>
      </c>
      <c r="BM152" s="191" t="s">
        <v>1259</v>
      </c>
    </row>
    <row r="153" spans="1:65" s="2" customFormat="1" ht="14.4" customHeight="1">
      <c r="A153" s="37"/>
      <c r="B153" s="38"/>
      <c r="C153" s="181" t="s">
        <v>925</v>
      </c>
      <c r="D153" s="181" t="s">
        <v>163</v>
      </c>
      <c r="E153" s="182" t="s">
        <v>3313</v>
      </c>
      <c r="F153" s="183" t="s">
        <v>3314</v>
      </c>
      <c r="G153" s="184" t="s">
        <v>1966</v>
      </c>
      <c r="H153" s="185">
        <v>1</v>
      </c>
      <c r="I153" s="186"/>
      <c r="J153" s="185">
        <f t="shared" si="0"/>
        <v>0</v>
      </c>
      <c r="K153" s="183" t="s">
        <v>18</v>
      </c>
      <c r="L153" s="42"/>
      <c r="M153" s="187" t="s">
        <v>18</v>
      </c>
      <c r="N153" s="188" t="s">
        <v>43</v>
      </c>
      <c r="O153" s="67"/>
      <c r="P153" s="189">
        <f t="shared" si="1"/>
        <v>0</v>
      </c>
      <c r="Q153" s="189">
        <v>0</v>
      </c>
      <c r="R153" s="189">
        <f t="shared" si="2"/>
        <v>0</v>
      </c>
      <c r="S153" s="189">
        <v>0</v>
      </c>
      <c r="T153" s="190">
        <f t="shared" si="3"/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91" t="s">
        <v>168</v>
      </c>
      <c r="AT153" s="191" t="s">
        <v>163</v>
      </c>
      <c r="AU153" s="191" t="s">
        <v>79</v>
      </c>
      <c r="AY153" s="20" t="s">
        <v>160</v>
      </c>
      <c r="BE153" s="192">
        <f t="shared" si="4"/>
        <v>0</v>
      </c>
      <c r="BF153" s="192">
        <f t="shared" si="5"/>
        <v>0</v>
      </c>
      <c r="BG153" s="192">
        <f t="shared" si="6"/>
        <v>0</v>
      </c>
      <c r="BH153" s="192">
        <f t="shared" si="7"/>
        <v>0</v>
      </c>
      <c r="BI153" s="192">
        <f t="shared" si="8"/>
        <v>0</v>
      </c>
      <c r="BJ153" s="20" t="s">
        <v>79</v>
      </c>
      <c r="BK153" s="192">
        <f t="shared" si="9"/>
        <v>0</v>
      </c>
      <c r="BL153" s="20" t="s">
        <v>168</v>
      </c>
      <c r="BM153" s="191" t="s">
        <v>1270</v>
      </c>
    </row>
    <row r="154" spans="1:65" s="12" customFormat="1" ht="25.95" customHeight="1">
      <c r="B154" s="165"/>
      <c r="C154" s="166"/>
      <c r="D154" s="167" t="s">
        <v>71</v>
      </c>
      <c r="E154" s="168" t="s">
        <v>3315</v>
      </c>
      <c r="F154" s="168" t="s">
        <v>3316</v>
      </c>
      <c r="G154" s="166"/>
      <c r="H154" s="166"/>
      <c r="I154" s="169"/>
      <c r="J154" s="170">
        <f>BK154</f>
        <v>0</v>
      </c>
      <c r="K154" s="166"/>
      <c r="L154" s="171"/>
      <c r="M154" s="172"/>
      <c r="N154" s="173"/>
      <c r="O154" s="173"/>
      <c r="P154" s="174">
        <f>P155</f>
        <v>0</v>
      </c>
      <c r="Q154" s="173"/>
      <c r="R154" s="174">
        <f>R155</f>
        <v>0</v>
      </c>
      <c r="S154" s="173"/>
      <c r="T154" s="175">
        <f>T155</f>
        <v>0</v>
      </c>
      <c r="AR154" s="176" t="s">
        <v>79</v>
      </c>
      <c r="AT154" s="177" t="s">
        <v>71</v>
      </c>
      <c r="AU154" s="177" t="s">
        <v>72</v>
      </c>
      <c r="AY154" s="176" t="s">
        <v>160</v>
      </c>
      <c r="BK154" s="178">
        <f>BK155</f>
        <v>0</v>
      </c>
    </row>
    <row r="155" spans="1:65" s="2" customFormat="1" ht="34.799999999999997" customHeight="1">
      <c r="A155" s="37"/>
      <c r="B155" s="38"/>
      <c r="C155" s="181" t="s">
        <v>938</v>
      </c>
      <c r="D155" s="181" t="s">
        <v>163</v>
      </c>
      <c r="E155" s="182" t="s">
        <v>3317</v>
      </c>
      <c r="F155" s="183" t="s">
        <v>3318</v>
      </c>
      <c r="G155" s="184" t="s">
        <v>1072</v>
      </c>
      <c r="H155" s="185">
        <v>1</v>
      </c>
      <c r="I155" s="186"/>
      <c r="J155" s="185">
        <f>ROUND(I155*H155,2)</f>
        <v>0</v>
      </c>
      <c r="K155" s="183" t="s">
        <v>18</v>
      </c>
      <c r="L155" s="42"/>
      <c r="M155" s="187" t="s">
        <v>18</v>
      </c>
      <c r="N155" s="188" t="s">
        <v>43</v>
      </c>
      <c r="O155" s="67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91" t="s">
        <v>168</v>
      </c>
      <c r="AT155" s="191" t="s">
        <v>163</v>
      </c>
      <c r="AU155" s="191" t="s">
        <v>79</v>
      </c>
      <c r="AY155" s="20" t="s">
        <v>160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20" t="s">
        <v>79</v>
      </c>
      <c r="BK155" s="192">
        <f>ROUND(I155*H155,2)</f>
        <v>0</v>
      </c>
      <c r="BL155" s="20" t="s">
        <v>168</v>
      </c>
      <c r="BM155" s="191" t="s">
        <v>1312</v>
      </c>
    </row>
    <row r="156" spans="1:65" s="12" customFormat="1" ht="25.95" customHeight="1">
      <c r="B156" s="165"/>
      <c r="C156" s="166"/>
      <c r="D156" s="167" t="s">
        <v>71</v>
      </c>
      <c r="E156" s="168" t="s">
        <v>3319</v>
      </c>
      <c r="F156" s="168" t="s">
        <v>3320</v>
      </c>
      <c r="G156" s="166"/>
      <c r="H156" s="166"/>
      <c r="I156" s="169"/>
      <c r="J156" s="170">
        <f>BK156</f>
        <v>0</v>
      </c>
      <c r="K156" s="166"/>
      <c r="L156" s="171"/>
      <c r="M156" s="172"/>
      <c r="N156" s="173"/>
      <c r="O156" s="173"/>
      <c r="P156" s="174">
        <f>SUM(P157:P167)</f>
        <v>0</v>
      </c>
      <c r="Q156" s="173"/>
      <c r="R156" s="174">
        <f>SUM(R157:R167)</f>
        <v>0</v>
      </c>
      <c r="S156" s="173"/>
      <c r="T156" s="175">
        <f>SUM(T157:T167)</f>
        <v>0</v>
      </c>
      <c r="AR156" s="176" t="s">
        <v>79</v>
      </c>
      <c r="AT156" s="177" t="s">
        <v>71</v>
      </c>
      <c r="AU156" s="177" t="s">
        <v>72</v>
      </c>
      <c r="AY156" s="176" t="s">
        <v>160</v>
      </c>
      <c r="BK156" s="178">
        <f>SUM(BK157:BK167)</f>
        <v>0</v>
      </c>
    </row>
    <row r="157" spans="1:65" s="2" customFormat="1" ht="93" customHeight="1">
      <c r="A157" s="37"/>
      <c r="B157" s="38"/>
      <c r="C157" s="181" t="s">
        <v>944</v>
      </c>
      <c r="D157" s="181" t="s">
        <v>163</v>
      </c>
      <c r="E157" s="182" t="s">
        <v>3321</v>
      </c>
      <c r="F157" s="183" t="s">
        <v>3322</v>
      </c>
      <c r="G157" s="184" t="s">
        <v>1966</v>
      </c>
      <c r="H157" s="185">
        <v>3</v>
      </c>
      <c r="I157" s="186"/>
      <c r="J157" s="185">
        <f t="shared" ref="J157:J167" si="10">ROUND(I157*H157,2)</f>
        <v>0</v>
      </c>
      <c r="K157" s="183" t="s">
        <v>18</v>
      </c>
      <c r="L157" s="42"/>
      <c r="M157" s="187" t="s">
        <v>18</v>
      </c>
      <c r="N157" s="188" t="s">
        <v>43</v>
      </c>
      <c r="O157" s="67"/>
      <c r="P157" s="189">
        <f t="shared" ref="P157:P167" si="11">O157*H157</f>
        <v>0</v>
      </c>
      <c r="Q157" s="189">
        <v>0</v>
      </c>
      <c r="R157" s="189">
        <f t="shared" ref="R157:R167" si="12">Q157*H157</f>
        <v>0</v>
      </c>
      <c r="S157" s="189">
        <v>0</v>
      </c>
      <c r="T157" s="190">
        <f t="shared" ref="T157:T167" si="13"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91" t="s">
        <v>168</v>
      </c>
      <c r="AT157" s="191" t="s">
        <v>163</v>
      </c>
      <c r="AU157" s="191" t="s">
        <v>79</v>
      </c>
      <c r="AY157" s="20" t="s">
        <v>160</v>
      </c>
      <c r="BE157" s="192">
        <f t="shared" ref="BE157:BE167" si="14">IF(N157="základní",J157,0)</f>
        <v>0</v>
      </c>
      <c r="BF157" s="192">
        <f t="shared" ref="BF157:BF167" si="15">IF(N157="snížená",J157,0)</f>
        <v>0</v>
      </c>
      <c r="BG157" s="192">
        <f t="shared" ref="BG157:BG167" si="16">IF(N157="zákl. přenesená",J157,0)</f>
        <v>0</v>
      </c>
      <c r="BH157" s="192">
        <f t="shared" ref="BH157:BH167" si="17">IF(N157="sníž. přenesená",J157,0)</f>
        <v>0</v>
      </c>
      <c r="BI157" s="192">
        <f t="shared" ref="BI157:BI167" si="18">IF(N157="nulová",J157,0)</f>
        <v>0</v>
      </c>
      <c r="BJ157" s="20" t="s">
        <v>79</v>
      </c>
      <c r="BK157" s="192">
        <f t="shared" ref="BK157:BK167" si="19">ROUND(I157*H157,2)</f>
        <v>0</v>
      </c>
      <c r="BL157" s="20" t="s">
        <v>168</v>
      </c>
      <c r="BM157" s="191" t="s">
        <v>1350</v>
      </c>
    </row>
    <row r="158" spans="1:65" s="2" customFormat="1" ht="19.8" customHeight="1">
      <c r="A158" s="37"/>
      <c r="B158" s="38"/>
      <c r="C158" s="181" t="s">
        <v>951</v>
      </c>
      <c r="D158" s="181" t="s">
        <v>163</v>
      </c>
      <c r="E158" s="182" t="s">
        <v>3323</v>
      </c>
      <c r="F158" s="183" t="s">
        <v>3324</v>
      </c>
      <c r="G158" s="184" t="s">
        <v>1966</v>
      </c>
      <c r="H158" s="185">
        <v>9</v>
      </c>
      <c r="I158" s="186"/>
      <c r="J158" s="185">
        <f t="shared" si="10"/>
        <v>0</v>
      </c>
      <c r="K158" s="183" t="s">
        <v>18</v>
      </c>
      <c r="L158" s="42"/>
      <c r="M158" s="187" t="s">
        <v>18</v>
      </c>
      <c r="N158" s="188" t="s">
        <v>43</v>
      </c>
      <c r="O158" s="67"/>
      <c r="P158" s="189">
        <f t="shared" si="11"/>
        <v>0</v>
      </c>
      <c r="Q158" s="189">
        <v>0</v>
      </c>
      <c r="R158" s="189">
        <f t="shared" si="12"/>
        <v>0</v>
      </c>
      <c r="S158" s="189">
        <v>0</v>
      </c>
      <c r="T158" s="190">
        <f t="shared" si="13"/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91" t="s">
        <v>168</v>
      </c>
      <c r="AT158" s="191" t="s">
        <v>163</v>
      </c>
      <c r="AU158" s="191" t="s">
        <v>79</v>
      </c>
      <c r="AY158" s="20" t="s">
        <v>160</v>
      </c>
      <c r="BE158" s="192">
        <f t="shared" si="14"/>
        <v>0</v>
      </c>
      <c r="BF158" s="192">
        <f t="shared" si="15"/>
        <v>0</v>
      </c>
      <c r="BG158" s="192">
        <f t="shared" si="16"/>
        <v>0</v>
      </c>
      <c r="BH158" s="192">
        <f t="shared" si="17"/>
        <v>0</v>
      </c>
      <c r="BI158" s="192">
        <f t="shared" si="18"/>
        <v>0</v>
      </c>
      <c r="BJ158" s="20" t="s">
        <v>79</v>
      </c>
      <c r="BK158" s="192">
        <f t="shared" si="19"/>
        <v>0</v>
      </c>
      <c r="BL158" s="20" t="s">
        <v>168</v>
      </c>
      <c r="BM158" s="191" t="s">
        <v>1361</v>
      </c>
    </row>
    <row r="159" spans="1:65" s="2" customFormat="1" ht="14.4" customHeight="1">
      <c r="A159" s="37"/>
      <c r="B159" s="38"/>
      <c r="C159" s="181" t="s">
        <v>957</v>
      </c>
      <c r="D159" s="181" t="s">
        <v>163</v>
      </c>
      <c r="E159" s="182" t="s">
        <v>3325</v>
      </c>
      <c r="F159" s="183" t="s">
        <v>3326</v>
      </c>
      <c r="G159" s="184" t="s">
        <v>1966</v>
      </c>
      <c r="H159" s="185">
        <v>3</v>
      </c>
      <c r="I159" s="186"/>
      <c r="J159" s="185">
        <f t="shared" si="10"/>
        <v>0</v>
      </c>
      <c r="K159" s="183" t="s">
        <v>18</v>
      </c>
      <c r="L159" s="42"/>
      <c r="M159" s="187" t="s">
        <v>18</v>
      </c>
      <c r="N159" s="188" t="s">
        <v>43</v>
      </c>
      <c r="O159" s="67"/>
      <c r="P159" s="189">
        <f t="shared" si="11"/>
        <v>0</v>
      </c>
      <c r="Q159" s="189">
        <v>0</v>
      </c>
      <c r="R159" s="189">
        <f t="shared" si="12"/>
        <v>0</v>
      </c>
      <c r="S159" s="189">
        <v>0</v>
      </c>
      <c r="T159" s="190">
        <f t="shared" si="13"/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91" t="s">
        <v>168</v>
      </c>
      <c r="AT159" s="191" t="s">
        <v>163</v>
      </c>
      <c r="AU159" s="191" t="s">
        <v>79</v>
      </c>
      <c r="AY159" s="20" t="s">
        <v>160</v>
      </c>
      <c r="BE159" s="192">
        <f t="shared" si="14"/>
        <v>0</v>
      </c>
      <c r="BF159" s="192">
        <f t="shared" si="15"/>
        <v>0</v>
      </c>
      <c r="BG159" s="192">
        <f t="shared" si="16"/>
        <v>0</v>
      </c>
      <c r="BH159" s="192">
        <f t="shared" si="17"/>
        <v>0</v>
      </c>
      <c r="BI159" s="192">
        <f t="shared" si="18"/>
        <v>0</v>
      </c>
      <c r="BJ159" s="20" t="s">
        <v>79</v>
      </c>
      <c r="BK159" s="192">
        <f t="shared" si="19"/>
        <v>0</v>
      </c>
      <c r="BL159" s="20" t="s">
        <v>168</v>
      </c>
      <c r="BM159" s="191" t="s">
        <v>1372</v>
      </c>
    </row>
    <row r="160" spans="1:65" s="2" customFormat="1" ht="14.4" customHeight="1">
      <c r="A160" s="37"/>
      <c r="B160" s="38"/>
      <c r="C160" s="181" t="s">
        <v>967</v>
      </c>
      <c r="D160" s="181" t="s">
        <v>163</v>
      </c>
      <c r="E160" s="182" t="s">
        <v>3327</v>
      </c>
      <c r="F160" s="183" t="s">
        <v>3328</v>
      </c>
      <c r="G160" s="184" t="s">
        <v>1966</v>
      </c>
      <c r="H160" s="185">
        <v>1</v>
      </c>
      <c r="I160" s="186"/>
      <c r="J160" s="185">
        <f t="shared" si="10"/>
        <v>0</v>
      </c>
      <c r="K160" s="183" t="s">
        <v>18</v>
      </c>
      <c r="L160" s="42"/>
      <c r="M160" s="187" t="s">
        <v>18</v>
      </c>
      <c r="N160" s="188" t="s">
        <v>43</v>
      </c>
      <c r="O160" s="67"/>
      <c r="P160" s="189">
        <f t="shared" si="11"/>
        <v>0</v>
      </c>
      <c r="Q160" s="189">
        <v>0</v>
      </c>
      <c r="R160" s="189">
        <f t="shared" si="12"/>
        <v>0</v>
      </c>
      <c r="S160" s="189">
        <v>0</v>
      </c>
      <c r="T160" s="190">
        <f t="shared" si="13"/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91" t="s">
        <v>168</v>
      </c>
      <c r="AT160" s="191" t="s">
        <v>163</v>
      </c>
      <c r="AU160" s="191" t="s">
        <v>79</v>
      </c>
      <c r="AY160" s="20" t="s">
        <v>160</v>
      </c>
      <c r="BE160" s="192">
        <f t="shared" si="14"/>
        <v>0</v>
      </c>
      <c r="BF160" s="192">
        <f t="shared" si="15"/>
        <v>0</v>
      </c>
      <c r="BG160" s="192">
        <f t="shared" si="16"/>
        <v>0</v>
      </c>
      <c r="BH160" s="192">
        <f t="shared" si="17"/>
        <v>0</v>
      </c>
      <c r="BI160" s="192">
        <f t="shared" si="18"/>
        <v>0</v>
      </c>
      <c r="BJ160" s="20" t="s">
        <v>79</v>
      </c>
      <c r="BK160" s="192">
        <f t="shared" si="19"/>
        <v>0</v>
      </c>
      <c r="BL160" s="20" t="s">
        <v>168</v>
      </c>
      <c r="BM160" s="191" t="s">
        <v>1384</v>
      </c>
    </row>
    <row r="161" spans="1:65" s="2" customFormat="1" ht="14.4" customHeight="1">
      <c r="A161" s="37"/>
      <c r="B161" s="38"/>
      <c r="C161" s="181" t="s">
        <v>975</v>
      </c>
      <c r="D161" s="181" t="s">
        <v>163</v>
      </c>
      <c r="E161" s="182" t="s">
        <v>3329</v>
      </c>
      <c r="F161" s="183" t="s">
        <v>3330</v>
      </c>
      <c r="G161" s="184" t="s">
        <v>1966</v>
      </c>
      <c r="H161" s="185">
        <v>3</v>
      </c>
      <c r="I161" s="186"/>
      <c r="J161" s="185">
        <f t="shared" si="10"/>
        <v>0</v>
      </c>
      <c r="K161" s="183" t="s">
        <v>18</v>
      </c>
      <c r="L161" s="42"/>
      <c r="M161" s="187" t="s">
        <v>18</v>
      </c>
      <c r="N161" s="188" t="s">
        <v>43</v>
      </c>
      <c r="O161" s="67"/>
      <c r="P161" s="189">
        <f t="shared" si="11"/>
        <v>0</v>
      </c>
      <c r="Q161" s="189">
        <v>0</v>
      </c>
      <c r="R161" s="189">
        <f t="shared" si="12"/>
        <v>0</v>
      </c>
      <c r="S161" s="189">
        <v>0</v>
      </c>
      <c r="T161" s="190">
        <f t="shared" si="13"/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91" t="s">
        <v>168</v>
      </c>
      <c r="AT161" s="191" t="s">
        <v>163</v>
      </c>
      <c r="AU161" s="191" t="s">
        <v>79</v>
      </c>
      <c r="AY161" s="20" t="s">
        <v>160</v>
      </c>
      <c r="BE161" s="192">
        <f t="shared" si="14"/>
        <v>0</v>
      </c>
      <c r="BF161" s="192">
        <f t="shared" si="15"/>
        <v>0</v>
      </c>
      <c r="BG161" s="192">
        <f t="shared" si="16"/>
        <v>0</v>
      </c>
      <c r="BH161" s="192">
        <f t="shared" si="17"/>
        <v>0</v>
      </c>
      <c r="BI161" s="192">
        <f t="shared" si="18"/>
        <v>0</v>
      </c>
      <c r="BJ161" s="20" t="s">
        <v>79</v>
      </c>
      <c r="BK161" s="192">
        <f t="shared" si="19"/>
        <v>0</v>
      </c>
      <c r="BL161" s="20" t="s">
        <v>168</v>
      </c>
      <c r="BM161" s="191" t="s">
        <v>1398</v>
      </c>
    </row>
    <row r="162" spans="1:65" s="2" customFormat="1" ht="14.4" customHeight="1">
      <c r="A162" s="37"/>
      <c r="B162" s="38"/>
      <c r="C162" s="181" t="s">
        <v>981</v>
      </c>
      <c r="D162" s="181" t="s">
        <v>163</v>
      </c>
      <c r="E162" s="182" t="s">
        <v>3331</v>
      </c>
      <c r="F162" s="183" t="s">
        <v>3332</v>
      </c>
      <c r="G162" s="184" t="s">
        <v>1966</v>
      </c>
      <c r="H162" s="185">
        <v>2</v>
      </c>
      <c r="I162" s="186"/>
      <c r="J162" s="185">
        <f t="shared" si="10"/>
        <v>0</v>
      </c>
      <c r="K162" s="183" t="s">
        <v>18</v>
      </c>
      <c r="L162" s="42"/>
      <c r="M162" s="187" t="s">
        <v>18</v>
      </c>
      <c r="N162" s="188" t="s">
        <v>43</v>
      </c>
      <c r="O162" s="67"/>
      <c r="P162" s="189">
        <f t="shared" si="11"/>
        <v>0</v>
      </c>
      <c r="Q162" s="189">
        <v>0</v>
      </c>
      <c r="R162" s="189">
        <f t="shared" si="12"/>
        <v>0</v>
      </c>
      <c r="S162" s="189">
        <v>0</v>
      </c>
      <c r="T162" s="190">
        <f t="shared" si="13"/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91" t="s">
        <v>168</v>
      </c>
      <c r="AT162" s="191" t="s">
        <v>163</v>
      </c>
      <c r="AU162" s="191" t="s">
        <v>79</v>
      </c>
      <c r="AY162" s="20" t="s">
        <v>160</v>
      </c>
      <c r="BE162" s="192">
        <f t="shared" si="14"/>
        <v>0</v>
      </c>
      <c r="BF162" s="192">
        <f t="shared" si="15"/>
        <v>0</v>
      </c>
      <c r="BG162" s="192">
        <f t="shared" si="16"/>
        <v>0</v>
      </c>
      <c r="BH162" s="192">
        <f t="shared" si="17"/>
        <v>0</v>
      </c>
      <c r="BI162" s="192">
        <f t="shared" si="18"/>
        <v>0</v>
      </c>
      <c r="BJ162" s="20" t="s">
        <v>79</v>
      </c>
      <c r="BK162" s="192">
        <f t="shared" si="19"/>
        <v>0</v>
      </c>
      <c r="BL162" s="20" t="s">
        <v>168</v>
      </c>
      <c r="BM162" s="191" t="s">
        <v>1411</v>
      </c>
    </row>
    <row r="163" spans="1:65" s="2" customFormat="1" ht="14.4" customHeight="1">
      <c r="A163" s="37"/>
      <c r="B163" s="38"/>
      <c r="C163" s="181" t="s">
        <v>987</v>
      </c>
      <c r="D163" s="181" t="s">
        <v>163</v>
      </c>
      <c r="E163" s="182" t="s">
        <v>3333</v>
      </c>
      <c r="F163" s="183" t="s">
        <v>3334</v>
      </c>
      <c r="G163" s="184" t="s">
        <v>1966</v>
      </c>
      <c r="H163" s="185">
        <v>2</v>
      </c>
      <c r="I163" s="186"/>
      <c r="J163" s="185">
        <f t="shared" si="10"/>
        <v>0</v>
      </c>
      <c r="K163" s="183" t="s">
        <v>18</v>
      </c>
      <c r="L163" s="42"/>
      <c r="M163" s="187" t="s">
        <v>18</v>
      </c>
      <c r="N163" s="188" t="s">
        <v>43</v>
      </c>
      <c r="O163" s="67"/>
      <c r="P163" s="189">
        <f t="shared" si="11"/>
        <v>0</v>
      </c>
      <c r="Q163" s="189">
        <v>0</v>
      </c>
      <c r="R163" s="189">
        <f t="shared" si="12"/>
        <v>0</v>
      </c>
      <c r="S163" s="189">
        <v>0</v>
      </c>
      <c r="T163" s="190">
        <f t="shared" si="13"/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91" t="s">
        <v>168</v>
      </c>
      <c r="AT163" s="191" t="s">
        <v>163</v>
      </c>
      <c r="AU163" s="191" t="s">
        <v>79</v>
      </c>
      <c r="AY163" s="20" t="s">
        <v>160</v>
      </c>
      <c r="BE163" s="192">
        <f t="shared" si="14"/>
        <v>0</v>
      </c>
      <c r="BF163" s="192">
        <f t="shared" si="15"/>
        <v>0</v>
      </c>
      <c r="BG163" s="192">
        <f t="shared" si="16"/>
        <v>0</v>
      </c>
      <c r="BH163" s="192">
        <f t="shared" si="17"/>
        <v>0</v>
      </c>
      <c r="BI163" s="192">
        <f t="shared" si="18"/>
        <v>0</v>
      </c>
      <c r="BJ163" s="20" t="s">
        <v>79</v>
      </c>
      <c r="BK163" s="192">
        <f t="shared" si="19"/>
        <v>0</v>
      </c>
      <c r="BL163" s="20" t="s">
        <v>168</v>
      </c>
      <c r="BM163" s="191" t="s">
        <v>1424</v>
      </c>
    </row>
    <row r="164" spans="1:65" s="2" customFormat="1" ht="14.4" customHeight="1">
      <c r="A164" s="37"/>
      <c r="B164" s="38"/>
      <c r="C164" s="181" t="s">
        <v>993</v>
      </c>
      <c r="D164" s="181" t="s">
        <v>163</v>
      </c>
      <c r="E164" s="182" t="s">
        <v>3335</v>
      </c>
      <c r="F164" s="183" t="s">
        <v>3336</v>
      </c>
      <c r="G164" s="184" t="s">
        <v>1966</v>
      </c>
      <c r="H164" s="185">
        <v>4</v>
      </c>
      <c r="I164" s="186"/>
      <c r="J164" s="185">
        <f t="shared" si="10"/>
        <v>0</v>
      </c>
      <c r="K164" s="183" t="s">
        <v>18</v>
      </c>
      <c r="L164" s="42"/>
      <c r="M164" s="187" t="s">
        <v>18</v>
      </c>
      <c r="N164" s="188" t="s">
        <v>43</v>
      </c>
      <c r="O164" s="67"/>
      <c r="P164" s="189">
        <f t="shared" si="11"/>
        <v>0</v>
      </c>
      <c r="Q164" s="189">
        <v>0</v>
      </c>
      <c r="R164" s="189">
        <f t="shared" si="12"/>
        <v>0</v>
      </c>
      <c r="S164" s="189">
        <v>0</v>
      </c>
      <c r="T164" s="190">
        <f t="shared" si="13"/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91" t="s">
        <v>168</v>
      </c>
      <c r="AT164" s="191" t="s">
        <v>163</v>
      </c>
      <c r="AU164" s="191" t="s">
        <v>79</v>
      </c>
      <c r="AY164" s="20" t="s">
        <v>160</v>
      </c>
      <c r="BE164" s="192">
        <f t="shared" si="14"/>
        <v>0</v>
      </c>
      <c r="BF164" s="192">
        <f t="shared" si="15"/>
        <v>0</v>
      </c>
      <c r="BG164" s="192">
        <f t="shared" si="16"/>
        <v>0</v>
      </c>
      <c r="BH164" s="192">
        <f t="shared" si="17"/>
        <v>0</v>
      </c>
      <c r="BI164" s="192">
        <f t="shared" si="18"/>
        <v>0</v>
      </c>
      <c r="BJ164" s="20" t="s">
        <v>79</v>
      </c>
      <c r="BK164" s="192">
        <f t="shared" si="19"/>
        <v>0</v>
      </c>
      <c r="BL164" s="20" t="s">
        <v>168</v>
      </c>
      <c r="BM164" s="191" t="s">
        <v>1436</v>
      </c>
    </row>
    <row r="165" spans="1:65" s="2" customFormat="1" ht="14.4" customHeight="1">
      <c r="A165" s="37"/>
      <c r="B165" s="38"/>
      <c r="C165" s="181" t="s">
        <v>999</v>
      </c>
      <c r="D165" s="181" t="s">
        <v>163</v>
      </c>
      <c r="E165" s="182" t="s">
        <v>3337</v>
      </c>
      <c r="F165" s="183" t="s">
        <v>3338</v>
      </c>
      <c r="G165" s="184" t="s">
        <v>1966</v>
      </c>
      <c r="H165" s="185">
        <v>1</v>
      </c>
      <c r="I165" s="186"/>
      <c r="J165" s="185">
        <f t="shared" si="10"/>
        <v>0</v>
      </c>
      <c r="K165" s="183" t="s">
        <v>18</v>
      </c>
      <c r="L165" s="42"/>
      <c r="M165" s="187" t="s">
        <v>18</v>
      </c>
      <c r="N165" s="188" t="s">
        <v>43</v>
      </c>
      <c r="O165" s="67"/>
      <c r="P165" s="189">
        <f t="shared" si="11"/>
        <v>0</v>
      </c>
      <c r="Q165" s="189">
        <v>0</v>
      </c>
      <c r="R165" s="189">
        <f t="shared" si="12"/>
        <v>0</v>
      </c>
      <c r="S165" s="189">
        <v>0</v>
      </c>
      <c r="T165" s="190">
        <f t="shared" si="13"/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91" t="s">
        <v>168</v>
      </c>
      <c r="AT165" s="191" t="s">
        <v>163</v>
      </c>
      <c r="AU165" s="191" t="s">
        <v>79</v>
      </c>
      <c r="AY165" s="20" t="s">
        <v>160</v>
      </c>
      <c r="BE165" s="192">
        <f t="shared" si="14"/>
        <v>0</v>
      </c>
      <c r="BF165" s="192">
        <f t="shared" si="15"/>
        <v>0</v>
      </c>
      <c r="BG165" s="192">
        <f t="shared" si="16"/>
        <v>0</v>
      </c>
      <c r="BH165" s="192">
        <f t="shared" si="17"/>
        <v>0</v>
      </c>
      <c r="BI165" s="192">
        <f t="shared" si="18"/>
        <v>0</v>
      </c>
      <c r="BJ165" s="20" t="s">
        <v>79</v>
      </c>
      <c r="BK165" s="192">
        <f t="shared" si="19"/>
        <v>0</v>
      </c>
      <c r="BL165" s="20" t="s">
        <v>168</v>
      </c>
      <c r="BM165" s="191" t="s">
        <v>1448</v>
      </c>
    </row>
    <row r="166" spans="1:65" s="2" customFormat="1" ht="14.4" customHeight="1">
      <c r="A166" s="37"/>
      <c r="B166" s="38"/>
      <c r="C166" s="181" t="s">
        <v>1005</v>
      </c>
      <c r="D166" s="181" t="s">
        <v>163</v>
      </c>
      <c r="E166" s="182" t="s">
        <v>3339</v>
      </c>
      <c r="F166" s="183" t="s">
        <v>3340</v>
      </c>
      <c r="G166" s="184" t="s">
        <v>1966</v>
      </c>
      <c r="H166" s="185">
        <v>15</v>
      </c>
      <c r="I166" s="186"/>
      <c r="J166" s="185">
        <f t="shared" si="10"/>
        <v>0</v>
      </c>
      <c r="K166" s="183" t="s">
        <v>18</v>
      </c>
      <c r="L166" s="42"/>
      <c r="M166" s="187" t="s">
        <v>18</v>
      </c>
      <c r="N166" s="188" t="s">
        <v>43</v>
      </c>
      <c r="O166" s="67"/>
      <c r="P166" s="189">
        <f t="shared" si="11"/>
        <v>0</v>
      </c>
      <c r="Q166" s="189">
        <v>0</v>
      </c>
      <c r="R166" s="189">
        <f t="shared" si="12"/>
        <v>0</v>
      </c>
      <c r="S166" s="189">
        <v>0</v>
      </c>
      <c r="T166" s="190">
        <f t="shared" si="13"/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91" t="s">
        <v>168</v>
      </c>
      <c r="AT166" s="191" t="s">
        <v>163</v>
      </c>
      <c r="AU166" s="191" t="s">
        <v>79</v>
      </c>
      <c r="AY166" s="20" t="s">
        <v>160</v>
      </c>
      <c r="BE166" s="192">
        <f t="shared" si="14"/>
        <v>0</v>
      </c>
      <c r="BF166" s="192">
        <f t="shared" si="15"/>
        <v>0</v>
      </c>
      <c r="BG166" s="192">
        <f t="shared" si="16"/>
        <v>0</v>
      </c>
      <c r="BH166" s="192">
        <f t="shared" si="17"/>
        <v>0</v>
      </c>
      <c r="BI166" s="192">
        <f t="shared" si="18"/>
        <v>0</v>
      </c>
      <c r="BJ166" s="20" t="s">
        <v>79</v>
      </c>
      <c r="BK166" s="192">
        <f t="shared" si="19"/>
        <v>0</v>
      </c>
      <c r="BL166" s="20" t="s">
        <v>168</v>
      </c>
      <c r="BM166" s="191" t="s">
        <v>1457</v>
      </c>
    </row>
    <row r="167" spans="1:65" s="2" customFormat="1" ht="40.200000000000003" customHeight="1">
      <c r="A167" s="37"/>
      <c r="B167" s="38"/>
      <c r="C167" s="181" t="s">
        <v>1010</v>
      </c>
      <c r="D167" s="181" t="s">
        <v>163</v>
      </c>
      <c r="E167" s="182" t="s">
        <v>3341</v>
      </c>
      <c r="F167" s="183" t="s">
        <v>3342</v>
      </c>
      <c r="G167" s="184" t="s">
        <v>3200</v>
      </c>
      <c r="H167" s="185">
        <v>1</v>
      </c>
      <c r="I167" s="186"/>
      <c r="J167" s="185">
        <f t="shared" si="10"/>
        <v>0</v>
      </c>
      <c r="K167" s="183" t="s">
        <v>18</v>
      </c>
      <c r="L167" s="42"/>
      <c r="M167" s="187" t="s">
        <v>18</v>
      </c>
      <c r="N167" s="188" t="s">
        <v>43</v>
      </c>
      <c r="O167" s="67"/>
      <c r="P167" s="189">
        <f t="shared" si="11"/>
        <v>0</v>
      </c>
      <c r="Q167" s="189">
        <v>0</v>
      </c>
      <c r="R167" s="189">
        <f t="shared" si="12"/>
        <v>0</v>
      </c>
      <c r="S167" s="189">
        <v>0</v>
      </c>
      <c r="T167" s="190">
        <f t="shared" si="13"/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91" t="s">
        <v>168</v>
      </c>
      <c r="AT167" s="191" t="s">
        <v>163</v>
      </c>
      <c r="AU167" s="191" t="s">
        <v>79</v>
      </c>
      <c r="AY167" s="20" t="s">
        <v>160</v>
      </c>
      <c r="BE167" s="192">
        <f t="shared" si="14"/>
        <v>0</v>
      </c>
      <c r="BF167" s="192">
        <f t="shared" si="15"/>
        <v>0</v>
      </c>
      <c r="BG167" s="192">
        <f t="shared" si="16"/>
        <v>0</v>
      </c>
      <c r="BH167" s="192">
        <f t="shared" si="17"/>
        <v>0</v>
      </c>
      <c r="BI167" s="192">
        <f t="shared" si="18"/>
        <v>0</v>
      </c>
      <c r="BJ167" s="20" t="s">
        <v>79</v>
      </c>
      <c r="BK167" s="192">
        <f t="shared" si="19"/>
        <v>0</v>
      </c>
      <c r="BL167" s="20" t="s">
        <v>168</v>
      </c>
      <c r="BM167" s="191" t="s">
        <v>1467</v>
      </c>
    </row>
    <row r="168" spans="1:65" s="12" customFormat="1" ht="25.95" customHeight="1">
      <c r="B168" s="165"/>
      <c r="C168" s="166"/>
      <c r="D168" s="167" t="s">
        <v>71</v>
      </c>
      <c r="E168" s="168" t="s">
        <v>3343</v>
      </c>
      <c r="F168" s="168" t="s">
        <v>3344</v>
      </c>
      <c r="G168" s="166"/>
      <c r="H168" s="166"/>
      <c r="I168" s="169"/>
      <c r="J168" s="170">
        <f>BK168</f>
        <v>0</v>
      </c>
      <c r="K168" s="166"/>
      <c r="L168" s="171"/>
      <c r="M168" s="172"/>
      <c r="N168" s="173"/>
      <c r="O168" s="173"/>
      <c r="P168" s="174">
        <f>SUM(P169:P178)</f>
        <v>0</v>
      </c>
      <c r="Q168" s="173"/>
      <c r="R168" s="174">
        <f>SUM(R169:R178)</f>
        <v>0</v>
      </c>
      <c r="S168" s="173"/>
      <c r="T168" s="175">
        <f>SUM(T169:T178)</f>
        <v>0</v>
      </c>
      <c r="AR168" s="176" t="s">
        <v>79</v>
      </c>
      <c r="AT168" s="177" t="s">
        <v>71</v>
      </c>
      <c r="AU168" s="177" t="s">
        <v>72</v>
      </c>
      <c r="AY168" s="176" t="s">
        <v>160</v>
      </c>
      <c r="BK168" s="178">
        <f>SUM(BK169:BK178)</f>
        <v>0</v>
      </c>
    </row>
    <row r="169" spans="1:65" s="2" customFormat="1" ht="22.2" customHeight="1">
      <c r="A169" s="37"/>
      <c r="B169" s="38"/>
      <c r="C169" s="181" t="s">
        <v>1015</v>
      </c>
      <c r="D169" s="181" t="s">
        <v>163</v>
      </c>
      <c r="E169" s="182" t="s">
        <v>3345</v>
      </c>
      <c r="F169" s="183" t="s">
        <v>3346</v>
      </c>
      <c r="G169" s="184" t="s">
        <v>1966</v>
      </c>
      <c r="H169" s="185">
        <v>1</v>
      </c>
      <c r="I169" s="186"/>
      <c r="J169" s="185">
        <f t="shared" ref="J169:J178" si="20">ROUND(I169*H169,2)</f>
        <v>0</v>
      </c>
      <c r="K169" s="183" t="s">
        <v>18</v>
      </c>
      <c r="L169" s="42"/>
      <c r="M169" s="187" t="s">
        <v>18</v>
      </c>
      <c r="N169" s="188" t="s">
        <v>43</v>
      </c>
      <c r="O169" s="67"/>
      <c r="P169" s="189">
        <f t="shared" ref="P169:P178" si="21">O169*H169</f>
        <v>0</v>
      </c>
      <c r="Q169" s="189">
        <v>0</v>
      </c>
      <c r="R169" s="189">
        <f t="shared" ref="R169:R178" si="22">Q169*H169</f>
        <v>0</v>
      </c>
      <c r="S169" s="189">
        <v>0</v>
      </c>
      <c r="T169" s="190">
        <f t="shared" ref="T169:T178" si="23"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91" t="s">
        <v>168</v>
      </c>
      <c r="AT169" s="191" t="s">
        <v>163</v>
      </c>
      <c r="AU169" s="191" t="s">
        <v>79</v>
      </c>
      <c r="AY169" s="20" t="s">
        <v>160</v>
      </c>
      <c r="BE169" s="192">
        <f t="shared" ref="BE169:BE178" si="24">IF(N169="základní",J169,0)</f>
        <v>0</v>
      </c>
      <c r="BF169" s="192">
        <f t="shared" ref="BF169:BF178" si="25">IF(N169="snížená",J169,0)</f>
        <v>0</v>
      </c>
      <c r="BG169" s="192">
        <f t="shared" ref="BG169:BG178" si="26">IF(N169="zákl. přenesená",J169,0)</f>
        <v>0</v>
      </c>
      <c r="BH169" s="192">
        <f t="shared" ref="BH169:BH178" si="27">IF(N169="sníž. přenesená",J169,0)</f>
        <v>0</v>
      </c>
      <c r="BI169" s="192">
        <f t="shared" ref="BI169:BI178" si="28">IF(N169="nulová",J169,0)</f>
        <v>0</v>
      </c>
      <c r="BJ169" s="20" t="s">
        <v>79</v>
      </c>
      <c r="BK169" s="192">
        <f t="shared" ref="BK169:BK178" si="29">ROUND(I169*H169,2)</f>
        <v>0</v>
      </c>
      <c r="BL169" s="20" t="s">
        <v>168</v>
      </c>
      <c r="BM169" s="191" t="s">
        <v>1483</v>
      </c>
    </row>
    <row r="170" spans="1:65" s="2" customFormat="1" ht="14.4" customHeight="1">
      <c r="A170" s="37"/>
      <c r="B170" s="38"/>
      <c r="C170" s="181" t="s">
        <v>1019</v>
      </c>
      <c r="D170" s="181" t="s">
        <v>163</v>
      </c>
      <c r="E170" s="182" t="s">
        <v>3347</v>
      </c>
      <c r="F170" s="183" t="s">
        <v>3348</v>
      </c>
      <c r="G170" s="184" t="s">
        <v>1966</v>
      </c>
      <c r="H170" s="185">
        <v>1</v>
      </c>
      <c r="I170" s="186"/>
      <c r="J170" s="185">
        <f t="shared" si="20"/>
        <v>0</v>
      </c>
      <c r="K170" s="183" t="s">
        <v>18</v>
      </c>
      <c r="L170" s="42"/>
      <c r="M170" s="187" t="s">
        <v>18</v>
      </c>
      <c r="N170" s="188" t="s">
        <v>43</v>
      </c>
      <c r="O170" s="67"/>
      <c r="P170" s="189">
        <f t="shared" si="21"/>
        <v>0</v>
      </c>
      <c r="Q170" s="189">
        <v>0</v>
      </c>
      <c r="R170" s="189">
        <f t="shared" si="22"/>
        <v>0</v>
      </c>
      <c r="S170" s="189">
        <v>0</v>
      </c>
      <c r="T170" s="190">
        <f t="shared" si="23"/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91" t="s">
        <v>168</v>
      </c>
      <c r="AT170" s="191" t="s">
        <v>163</v>
      </c>
      <c r="AU170" s="191" t="s">
        <v>79</v>
      </c>
      <c r="AY170" s="20" t="s">
        <v>160</v>
      </c>
      <c r="BE170" s="192">
        <f t="shared" si="24"/>
        <v>0</v>
      </c>
      <c r="BF170" s="192">
        <f t="shared" si="25"/>
        <v>0</v>
      </c>
      <c r="BG170" s="192">
        <f t="shared" si="26"/>
        <v>0</v>
      </c>
      <c r="BH170" s="192">
        <f t="shared" si="27"/>
        <v>0</v>
      </c>
      <c r="BI170" s="192">
        <f t="shared" si="28"/>
        <v>0</v>
      </c>
      <c r="BJ170" s="20" t="s">
        <v>79</v>
      </c>
      <c r="BK170" s="192">
        <f t="shared" si="29"/>
        <v>0</v>
      </c>
      <c r="BL170" s="20" t="s">
        <v>168</v>
      </c>
      <c r="BM170" s="191" t="s">
        <v>1496</v>
      </c>
    </row>
    <row r="171" spans="1:65" s="2" customFormat="1" ht="22.2" customHeight="1">
      <c r="A171" s="37"/>
      <c r="B171" s="38"/>
      <c r="C171" s="181" t="s">
        <v>1024</v>
      </c>
      <c r="D171" s="181" t="s">
        <v>163</v>
      </c>
      <c r="E171" s="182" t="s">
        <v>3349</v>
      </c>
      <c r="F171" s="183" t="s">
        <v>3350</v>
      </c>
      <c r="G171" s="184" t="s">
        <v>1072</v>
      </c>
      <c r="H171" s="185">
        <v>3</v>
      </c>
      <c r="I171" s="186"/>
      <c r="J171" s="185">
        <f t="shared" si="20"/>
        <v>0</v>
      </c>
      <c r="K171" s="183" t="s">
        <v>18</v>
      </c>
      <c r="L171" s="42"/>
      <c r="M171" s="187" t="s">
        <v>18</v>
      </c>
      <c r="N171" s="188" t="s">
        <v>43</v>
      </c>
      <c r="O171" s="67"/>
      <c r="P171" s="189">
        <f t="shared" si="21"/>
        <v>0</v>
      </c>
      <c r="Q171" s="189">
        <v>0</v>
      </c>
      <c r="R171" s="189">
        <f t="shared" si="22"/>
        <v>0</v>
      </c>
      <c r="S171" s="189">
        <v>0</v>
      </c>
      <c r="T171" s="190">
        <f t="shared" si="23"/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91" t="s">
        <v>168</v>
      </c>
      <c r="AT171" s="191" t="s">
        <v>163</v>
      </c>
      <c r="AU171" s="191" t="s">
        <v>79</v>
      </c>
      <c r="AY171" s="20" t="s">
        <v>160</v>
      </c>
      <c r="BE171" s="192">
        <f t="shared" si="24"/>
        <v>0</v>
      </c>
      <c r="BF171" s="192">
        <f t="shared" si="25"/>
        <v>0</v>
      </c>
      <c r="BG171" s="192">
        <f t="shared" si="26"/>
        <v>0</v>
      </c>
      <c r="BH171" s="192">
        <f t="shared" si="27"/>
        <v>0</v>
      </c>
      <c r="BI171" s="192">
        <f t="shared" si="28"/>
        <v>0</v>
      </c>
      <c r="BJ171" s="20" t="s">
        <v>79</v>
      </c>
      <c r="BK171" s="192">
        <f t="shared" si="29"/>
        <v>0</v>
      </c>
      <c r="BL171" s="20" t="s">
        <v>168</v>
      </c>
      <c r="BM171" s="191" t="s">
        <v>1511</v>
      </c>
    </row>
    <row r="172" spans="1:65" s="2" customFormat="1" ht="40.200000000000003" customHeight="1">
      <c r="A172" s="37"/>
      <c r="B172" s="38"/>
      <c r="C172" s="181" t="s">
        <v>1028</v>
      </c>
      <c r="D172" s="181" t="s">
        <v>163</v>
      </c>
      <c r="E172" s="182" t="s">
        <v>3351</v>
      </c>
      <c r="F172" s="183" t="s">
        <v>3352</v>
      </c>
      <c r="G172" s="184" t="s">
        <v>1966</v>
      </c>
      <c r="H172" s="185">
        <v>1</v>
      </c>
      <c r="I172" s="186"/>
      <c r="J172" s="185">
        <f t="shared" si="20"/>
        <v>0</v>
      </c>
      <c r="K172" s="183" t="s">
        <v>18</v>
      </c>
      <c r="L172" s="42"/>
      <c r="M172" s="187" t="s">
        <v>18</v>
      </c>
      <c r="N172" s="188" t="s">
        <v>43</v>
      </c>
      <c r="O172" s="67"/>
      <c r="P172" s="189">
        <f t="shared" si="21"/>
        <v>0</v>
      </c>
      <c r="Q172" s="189">
        <v>0</v>
      </c>
      <c r="R172" s="189">
        <f t="shared" si="22"/>
        <v>0</v>
      </c>
      <c r="S172" s="189">
        <v>0</v>
      </c>
      <c r="T172" s="190">
        <f t="shared" si="23"/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91" t="s">
        <v>168</v>
      </c>
      <c r="AT172" s="191" t="s">
        <v>163</v>
      </c>
      <c r="AU172" s="191" t="s">
        <v>79</v>
      </c>
      <c r="AY172" s="20" t="s">
        <v>160</v>
      </c>
      <c r="BE172" s="192">
        <f t="shared" si="24"/>
        <v>0</v>
      </c>
      <c r="BF172" s="192">
        <f t="shared" si="25"/>
        <v>0</v>
      </c>
      <c r="BG172" s="192">
        <f t="shared" si="26"/>
        <v>0</v>
      </c>
      <c r="BH172" s="192">
        <f t="shared" si="27"/>
        <v>0</v>
      </c>
      <c r="BI172" s="192">
        <f t="shared" si="28"/>
        <v>0</v>
      </c>
      <c r="BJ172" s="20" t="s">
        <v>79</v>
      </c>
      <c r="BK172" s="192">
        <f t="shared" si="29"/>
        <v>0</v>
      </c>
      <c r="BL172" s="20" t="s">
        <v>168</v>
      </c>
      <c r="BM172" s="191" t="s">
        <v>1524</v>
      </c>
    </row>
    <row r="173" spans="1:65" s="2" customFormat="1" ht="22.2" customHeight="1">
      <c r="A173" s="37"/>
      <c r="B173" s="38"/>
      <c r="C173" s="181" t="s">
        <v>1032</v>
      </c>
      <c r="D173" s="181" t="s">
        <v>163</v>
      </c>
      <c r="E173" s="182" t="s">
        <v>3353</v>
      </c>
      <c r="F173" s="183" t="s">
        <v>3354</v>
      </c>
      <c r="G173" s="184" t="s">
        <v>1966</v>
      </c>
      <c r="H173" s="185">
        <v>1</v>
      </c>
      <c r="I173" s="186"/>
      <c r="J173" s="185">
        <f t="shared" si="20"/>
        <v>0</v>
      </c>
      <c r="K173" s="183" t="s">
        <v>18</v>
      </c>
      <c r="L173" s="42"/>
      <c r="M173" s="187" t="s">
        <v>18</v>
      </c>
      <c r="N173" s="188" t="s">
        <v>43</v>
      </c>
      <c r="O173" s="67"/>
      <c r="P173" s="189">
        <f t="shared" si="21"/>
        <v>0</v>
      </c>
      <c r="Q173" s="189">
        <v>0</v>
      </c>
      <c r="R173" s="189">
        <f t="shared" si="22"/>
        <v>0</v>
      </c>
      <c r="S173" s="189">
        <v>0</v>
      </c>
      <c r="T173" s="190">
        <f t="shared" si="23"/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91" t="s">
        <v>168</v>
      </c>
      <c r="AT173" s="191" t="s">
        <v>163</v>
      </c>
      <c r="AU173" s="191" t="s">
        <v>79</v>
      </c>
      <c r="AY173" s="20" t="s">
        <v>160</v>
      </c>
      <c r="BE173" s="192">
        <f t="shared" si="24"/>
        <v>0</v>
      </c>
      <c r="BF173" s="192">
        <f t="shared" si="25"/>
        <v>0</v>
      </c>
      <c r="BG173" s="192">
        <f t="shared" si="26"/>
        <v>0</v>
      </c>
      <c r="BH173" s="192">
        <f t="shared" si="27"/>
        <v>0</v>
      </c>
      <c r="BI173" s="192">
        <f t="shared" si="28"/>
        <v>0</v>
      </c>
      <c r="BJ173" s="20" t="s">
        <v>79</v>
      </c>
      <c r="BK173" s="192">
        <f t="shared" si="29"/>
        <v>0</v>
      </c>
      <c r="BL173" s="20" t="s">
        <v>168</v>
      </c>
      <c r="BM173" s="191" t="s">
        <v>1536</v>
      </c>
    </row>
    <row r="174" spans="1:65" s="2" customFormat="1" ht="45" customHeight="1">
      <c r="A174" s="37"/>
      <c r="B174" s="38"/>
      <c r="C174" s="181" t="s">
        <v>1036</v>
      </c>
      <c r="D174" s="181" t="s">
        <v>163</v>
      </c>
      <c r="E174" s="182" t="s">
        <v>3355</v>
      </c>
      <c r="F174" s="183" t="s">
        <v>3356</v>
      </c>
      <c r="G174" s="184" t="s">
        <v>1966</v>
      </c>
      <c r="H174" s="185">
        <v>1</v>
      </c>
      <c r="I174" s="186"/>
      <c r="J174" s="185">
        <f t="shared" si="20"/>
        <v>0</v>
      </c>
      <c r="K174" s="183" t="s">
        <v>18</v>
      </c>
      <c r="L174" s="42"/>
      <c r="M174" s="187" t="s">
        <v>18</v>
      </c>
      <c r="N174" s="188" t="s">
        <v>43</v>
      </c>
      <c r="O174" s="67"/>
      <c r="P174" s="189">
        <f t="shared" si="21"/>
        <v>0</v>
      </c>
      <c r="Q174" s="189">
        <v>0</v>
      </c>
      <c r="R174" s="189">
        <f t="shared" si="22"/>
        <v>0</v>
      </c>
      <c r="S174" s="189">
        <v>0</v>
      </c>
      <c r="T174" s="190">
        <f t="shared" si="23"/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91" t="s">
        <v>168</v>
      </c>
      <c r="AT174" s="191" t="s">
        <v>163</v>
      </c>
      <c r="AU174" s="191" t="s">
        <v>79</v>
      </c>
      <c r="AY174" s="20" t="s">
        <v>160</v>
      </c>
      <c r="BE174" s="192">
        <f t="shared" si="24"/>
        <v>0</v>
      </c>
      <c r="BF174" s="192">
        <f t="shared" si="25"/>
        <v>0</v>
      </c>
      <c r="BG174" s="192">
        <f t="shared" si="26"/>
        <v>0</v>
      </c>
      <c r="BH174" s="192">
        <f t="shared" si="27"/>
        <v>0</v>
      </c>
      <c r="BI174" s="192">
        <f t="shared" si="28"/>
        <v>0</v>
      </c>
      <c r="BJ174" s="20" t="s">
        <v>79</v>
      </c>
      <c r="BK174" s="192">
        <f t="shared" si="29"/>
        <v>0</v>
      </c>
      <c r="BL174" s="20" t="s">
        <v>168</v>
      </c>
      <c r="BM174" s="191" t="s">
        <v>1580</v>
      </c>
    </row>
    <row r="175" spans="1:65" s="2" customFormat="1" ht="22.2" customHeight="1">
      <c r="A175" s="37"/>
      <c r="B175" s="38"/>
      <c r="C175" s="181" t="s">
        <v>1041</v>
      </c>
      <c r="D175" s="181" t="s">
        <v>163</v>
      </c>
      <c r="E175" s="182" t="s">
        <v>3357</v>
      </c>
      <c r="F175" s="183" t="s">
        <v>3358</v>
      </c>
      <c r="G175" s="184" t="s">
        <v>1966</v>
      </c>
      <c r="H175" s="185">
        <v>1</v>
      </c>
      <c r="I175" s="186"/>
      <c r="J175" s="185">
        <f t="shared" si="20"/>
        <v>0</v>
      </c>
      <c r="K175" s="183" t="s">
        <v>18</v>
      </c>
      <c r="L175" s="42"/>
      <c r="M175" s="187" t="s">
        <v>18</v>
      </c>
      <c r="N175" s="188" t="s">
        <v>43</v>
      </c>
      <c r="O175" s="67"/>
      <c r="P175" s="189">
        <f t="shared" si="21"/>
        <v>0</v>
      </c>
      <c r="Q175" s="189">
        <v>0</v>
      </c>
      <c r="R175" s="189">
        <f t="shared" si="22"/>
        <v>0</v>
      </c>
      <c r="S175" s="189">
        <v>0</v>
      </c>
      <c r="T175" s="190">
        <f t="shared" si="23"/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91" t="s">
        <v>168</v>
      </c>
      <c r="AT175" s="191" t="s">
        <v>163</v>
      </c>
      <c r="AU175" s="191" t="s">
        <v>79</v>
      </c>
      <c r="AY175" s="20" t="s">
        <v>160</v>
      </c>
      <c r="BE175" s="192">
        <f t="shared" si="24"/>
        <v>0</v>
      </c>
      <c r="BF175" s="192">
        <f t="shared" si="25"/>
        <v>0</v>
      </c>
      <c r="BG175" s="192">
        <f t="shared" si="26"/>
        <v>0</v>
      </c>
      <c r="BH175" s="192">
        <f t="shared" si="27"/>
        <v>0</v>
      </c>
      <c r="BI175" s="192">
        <f t="shared" si="28"/>
        <v>0</v>
      </c>
      <c r="BJ175" s="20" t="s">
        <v>79</v>
      </c>
      <c r="BK175" s="192">
        <f t="shared" si="29"/>
        <v>0</v>
      </c>
      <c r="BL175" s="20" t="s">
        <v>168</v>
      </c>
      <c r="BM175" s="191" t="s">
        <v>1590</v>
      </c>
    </row>
    <row r="176" spans="1:65" s="2" customFormat="1" ht="14.4" customHeight="1">
      <c r="A176" s="37"/>
      <c r="B176" s="38"/>
      <c r="C176" s="181" t="s">
        <v>1045</v>
      </c>
      <c r="D176" s="181" t="s">
        <v>163</v>
      </c>
      <c r="E176" s="182" t="s">
        <v>3359</v>
      </c>
      <c r="F176" s="183" t="s">
        <v>3360</v>
      </c>
      <c r="G176" s="184" t="s">
        <v>1966</v>
      </c>
      <c r="H176" s="185">
        <v>2</v>
      </c>
      <c r="I176" s="186"/>
      <c r="J176" s="185">
        <f t="shared" si="20"/>
        <v>0</v>
      </c>
      <c r="K176" s="183" t="s">
        <v>18</v>
      </c>
      <c r="L176" s="42"/>
      <c r="M176" s="187" t="s">
        <v>18</v>
      </c>
      <c r="N176" s="188" t="s">
        <v>43</v>
      </c>
      <c r="O176" s="67"/>
      <c r="P176" s="189">
        <f t="shared" si="21"/>
        <v>0</v>
      </c>
      <c r="Q176" s="189">
        <v>0</v>
      </c>
      <c r="R176" s="189">
        <f t="shared" si="22"/>
        <v>0</v>
      </c>
      <c r="S176" s="189">
        <v>0</v>
      </c>
      <c r="T176" s="190">
        <f t="shared" si="23"/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91" t="s">
        <v>168</v>
      </c>
      <c r="AT176" s="191" t="s">
        <v>163</v>
      </c>
      <c r="AU176" s="191" t="s">
        <v>79</v>
      </c>
      <c r="AY176" s="20" t="s">
        <v>160</v>
      </c>
      <c r="BE176" s="192">
        <f t="shared" si="24"/>
        <v>0</v>
      </c>
      <c r="BF176" s="192">
        <f t="shared" si="25"/>
        <v>0</v>
      </c>
      <c r="BG176" s="192">
        <f t="shared" si="26"/>
        <v>0</v>
      </c>
      <c r="BH176" s="192">
        <f t="shared" si="27"/>
        <v>0</v>
      </c>
      <c r="BI176" s="192">
        <f t="shared" si="28"/>
        <v>0</v>
      </c>
      <c r="BJ176" s="20" t="s">
        <v>79</v>
      </c>
      <c r="BK176" s="192">
        <f t="shared" si="29"/>
        <v>0</v>
      </c>
      <c r="BL176" s="20" t="s">
        <v>168</v>
      </c>
      <c r="BM176" s="191" t="s">
        <v>1606</v>
      </c>
    </row>
    <row r="177" spans="1:65" s="2" customFormat="1" ht="22.2" customHeight="1">
      <c r="A177" s="37"/>
      <c r="B177" s="38"/>
      <c r="C177" s="181" t="s">
        <v>1049</v>
      </c>
      <c r="D177" s="181" t="s">
        <v>163</v>
      </c>
      <c r="E177" s="182" t="s">
        <v>3361</v>
      </c>
      <c r="F177" s="183" t="s">
        <v>3362</v>
      </c>
      <c r="G177" s="184" t="s">
        <v>1966</v>
      </c>
      <c r="H177" s="185">
        <v>1</v>
      </c>
      <c r="I177" s="186"/>
      <c r="J177" s="185">
        <f t="shared" si="20"/>
        <v>0</v>
      </c>
      <c r="K177" s="183" t="s">
        <v>18</v>
      </c>
      <c r="L177" s="42"/>
      <c r="M177" s="187" t="s">
        <v>18</v>
      </c>
      <c r="N177" s="188" t="s">
        <v>43</v>
      </c>
      <c r="O177" s="67"/>
      <c r="P177" s="189">
        <f t="shared" si="21"/>
        <v>0</v>
      </c>
      <c r="Q177" s="189">
        <v>0</v>
      </c>
      <c r="R177" s="189">
        <f t="shared" si="22"/>
        <v>0</v>
      </c>
      <c r="S177" s="189">
        <v>0</v>
      </c>
      <c r="T177" s="190">
        <f t="shared" si="23"/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91" t="s">
        <v>168</v>
      </c>
      <c r="AT177" s="191" t="s">
        <v>163</v>
      </c>
      <c r="AU177" s="191" t="s">
        <v>79</v>
      </c>
      <c r="AY177" s="20" t="s">
        <v>160</v>
      </c>
      <c r="BE177" s="192">
        <f t="shared" si="24"/>
        <v>0</v>
      </c>
      <c r="BF177" s="192">
        <f t="shared" si="25"/>
        <v>0</v>
      </c>
      <c r="BG177" s="192">
        <f t="shared" si="26"/>
        <v>0</v>
      </c>
      <c r="BH177" s="192">
        <f t="shared" si="27"/>
        <v>0</v>
      </c>
      <c r="BI177" s="192">
        <f t="shared" si="28"/>
        <v>0</v>
      </c>
      <c r="BJ177" s="20" t="s">
        <v>79</v>
      </c>
      <c r="BK177" s="192">
        <f t="shared" si="29"/>
        <v>0</v>
      </c>
      <c r="BL177" s="20" t="s">
        <v>168</v>
      </c>
      <c r="BM177" s="191" t="s">
        <v>1618</v>
      </c>
    </row>
    <row r="178" spans="1:65" s="2" customFormat="1" ht="19.8" customHeight="1">
      <c r="A178" s="37"/>
      <c r="B178" s="38"/>
      <c r="C178" s="181" t="s">
        <v>1053</v>
      </c>
      <c r="D178" s="181" t="s">
        <v>163</v>
      </c>
      <c r="E178" s="182" t="s">
        <v>3363</v>
      </c>
      <c r="F178" s="183" t="s">
        <v>3364</v>
      </c>
      <c r="G178" s="184" t="s">
        <v>1966</v>
      </c>
      <c r="H178" s="185">
        <v>1</v>
      </c>
      <c r="I178" s="186"/>
      <c r="J178" s="185">
        <f t="shared" si="20"/>
        <v>0</v>
      </c>
      <c r="K178" s="183" t="s">
        <v>18</v>
      </c>
      <c r="L178" s="42"/>
      <c r="M178" s="187" t="s">
        <v>18</v>
      </c>
      <c r="N178" s="188" t="s">
        <v>43</v>
      </c>
      <c r="O178" s="67"/>
      <c r="P178" s="189">
        <f t="shared" si="21"/>
        <v>0</v>
      </c>
      <c r="Q178" s="189">
        <v>0</v>
      </c>
      <c r="R178" s="189">
        <f t="shared" si="22"/>
        <v>0</v>
      </c>
      <c r="S178" s="189">
        <v>0</v>
      </c>
      <c r="T178" s="190">
        <f t="shared" si="23"/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91" t="s">
        <v>168</v>
      </c>
      <c r="AT178" s="191" t="s">
        <v>163</v>
      </c>
      <c r="AU178" s="191" t="s">
        <v>79</v>
      </c>
      <c r="AY178" s="20" t="s">
        <v>160</v>
      </c>
      <c r="BE178" s="192">
        <f t="shared" si="24"/>
        <v>0</v>
      </c>
      <c r="BF178" s="192">
        <f t="shared" si="25"/>
        <v>0</v>
      </c>
      <c r="BG178" s="192">
        <f t="shared" si="26"/>
        <v>0</v>
      </c>
      <c r="BH178" s="192">
        <f t="shared" si="27"/>
        <v>0</v>
      </c>
      <c r="BI178" s="192">
        <f t="shared" si="28"/>
        <v>0</v>
      </c>
      <c r="BJ178" s="20" t="s">
        <v>79</v>
      </c>
      <c r="BK178" s="192">
        <f t="shared" si="29"/>
        <v>0</v>
      </c>
      <c r="BL178" s="20" t="s">
        <v>168</v>
      </c>
      <c r="BM178" s="191" t="s">
        <v>1640</v>
      </c>
    </row>
    <row r="179" spans="1:65" s="12" customFormat="1" ht="25.95" customHeight="1">
      <c r="B179" s="165"/>
      <c r="C179" s="166"/>
      <c r="D179" s="167" t="s">
        <v>71</v>
      </c>
      <c r="E179" s="168" t="s">
        <v>3365</v>
      </c>
      <c r="F179" s="168" t="s">
        <v>3366</v>
      </c>
      <c r="G179" s="166"/>
      <c r="H179" s="166"/>
      <c r="I179" s="169"/>
      <c r="J179" s="170">
        <f>BK179</f>
        <v>0</v>
      </c>
      <c r="K179" s="166"/>
      <c r="L179" s="171"/>
      <c r="M179" s="172"/>
      <c r="N179" s="173"/>
      <c r="O179" s="173"/>
      <c r="P179" s="174">
        <f>SUM(P180:P187)</f>
        <v>0</v>
      </c>
      <c r="Q179" s="173"/>
      <c r="R179" s="174">
        <f>SUM(R180:R187)</f>
        <v>6.0000000000000001E-3</v>
      </c>
      <c r="S179" s="173"/>
      <c r="T179" s="175">
        <f>SUM(T180:T187)</f>
        <v>0</v>
      </c>
      <c r="AR179" s="176" t="s">
        <v>79</v>
      </c>
      <c r="AT179" s="177" t="s">
        <v>71</v>
      </c>
      <c r="AU179" s="177" t="s">
        <v>72</v>
      </c>
      <c r="AY179" s="176" t="s">
        <v>160</v>
      </c>
      <c r="BK179" s="178">
        <f>SUM(BK180:BK187)</f>
        <v>0</v>
      </c>
    </row>
    <row r="180" spans="1:65" s="2" customFormat="1" ht="14.4" customHeight="1">
      <c r="A180" s="37"/>
      <c r="B180" s="38"/>
      <c r="C180" s="181" t="s">
        <v>1058</v>
      </c>
      <c r="D180" s="181" t="s">
        <v>163</v>
      </c>
      <c r="E180" s="182" t="s">
        <v>3367</v>
      </c>
      <c r="F180" s="183" t="s">
        <v>3368</v>
      </c>
      <c r="G180" s="184" t="s">
        <v>3200</v>
      </c>
      <c r="H180" s="185">
        <v>1</v>
      </c>
      <c r="I180" s="186"/>
      <c r="J180" s="185">
        <f t="shared" ref="J180:J187" si="30">ROUND(I180*H180,2)</f>
        <v>0</v>
      </c>
      <c r="K180" s="183" t="s">
        <v>18</v>
      </c>
      <c r="L180" s="42"/>
      <c r="M180" s="187" t="s">
        <v>18</v>
      </c>
      <c r="N180" s="188" t="s">
        <v>43</v>
      </c>
      <c r="O180" s="67"/>
      <c r="P180" s="189">
        <f t="shared" ref="P180:P187" si="31">O180*H180</f>
        <v>0</v>
      </c>
      <c r="Q180" s="189">
        <v>0</v>
      </c>
      <c r="R180" s="189">
        <f t="shared" ref="R180:R187" si="32">Q180*H180</f>
        <v>0</v>
      </c>
      <c r="S180" s="189">
        <v>0</v>
      </c>
      <c r="T180" s="190">
        <f t="shared" ref="T180:T187" si="33"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91" t="s">
        <v>168</v>
      </c>
      <c r="AT180" s="191" t="s">
        <v>163</v>
      </c>
      <c r="AU180" s="191" t="s">
        <v>79</v>
      </c>
      <c r="AY180" s="20" t="s">
        <v>160</v>
      </c>
      <c r="BE180" s="192">
        <f t="shared" ref="BE180:BE187" si="34">IF(N180="základní",J180,0)</f>
        <v>0</v>
      </c>
      <c r="BF180" s="192">
        <f t="shared" ref="BF180:BF187" si="35">IF(N180="snížená",J180,0)</f>
        <v>0</v>
      </c>
      <c r="BG180" s="192">
        <f t="shared" ref="BG180:BG187" si="36">IF(N180="zákl. přenesená",J180,0)</f>
        <v>0</v>
      </c>
      <c r="BH180" s="192">
        <f t="shared" ref="BH180:BH187" si="37">IF(N180="sníž. přenesená",J180,0)</f>
        <v>0</v>
      </c>
      <c r="BI180" s="192">
        <f t="shared" ref="BI180:BI187" si="38">IF(N180="nulová",J180,0)</f>
        <v>0</v>
      </c>
      <c r="BJ180" s="20" t="s">
        <v>79</v>
      </c>
      <c r="BK180" s="192">
        <f t="shared" ref="BK180:BK187" si="39">ROUND(I180*H180,2)</f>
        <v>0</v>
      </c>
      <c r="BL180" s="20" t="s">
        <v>168</v>
      </c>
      <c r="BM180" s="191" t="s">
        <v>1657</v>
      </c>
    </row>
    <row r="181" spans="1:65" s="2" customFormat="1" ht="30" customHeight="1">
      <c r="A181" s="37"/>
      <c r="B181" s="38"/>
      <c r="C181" s="181" t="s">
        <v>1064</v>
      </c>
      <c r="D181" s="181" t="s">
        <v>163</v>
      </c>
      <c r="E181" s="182" t="s">
        <v>3369</v>
      </c>
      <c r="F181" s="183" t="s">
        <v>3370</v>
      </c>
      <c r="G181" s="184" t="s">
        <v>178</v>
      </c>
      <c r="H181" s="185">
        <v>10</v>
      </c>
      <c r="I181" s="186"/>
      <c r="J181" s="185">
        <f t="shared" si="30"/>
        <v>0</v>
      </c>
      <c r="K181" s="183" t="s">
        <v>18</v>
      </c>
      <c r="L181" s="42"/>
      <c r="M181" s="187" t="s">
        <v>18</v>
      </c>
      <c r="N181" s="188" t="s">
        <v>43</v>
      </c>
      <c r="O181" s="67"/>
      <c r="P181" s="189">
        <f t="shared" si="31"/>
        <v>0</v>
      </c>
      <c r="Q181" s="189">
        <v>0</v>
      </c>
      <c r="R181" s="189">
        <f t="shared" si="32"/>
        <v>0</v>
      </c>
      <c r="S181" s="189">
        <v>0</v>
      </c>
      <c r="T181" s="190">
        <f t="shared" si="33"/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91" t="s">
        <v>168</v>
      </c>
      <c r="AT181" s="191" t="s">
        <v>163</v>
      </c>
      <c r="AU181" s="191" t="s">
        <v>79</v>
      </c>
      <c r="AY181" s="20" t="s">
        <v>160</v>
      </c>
      <c r="BE181" s="192">
        <f t="shared" si="34"/>
        <v>0</v>
      </c>
      <c r="BF181" s="192">
        <f t="shared" si="35"/>
        <v>0</v>
      </c>
      <c r="BG181" s="192">
        <f t="shared" si="36"/>
        <v>0</v>
      </c>
      <c r="BH181" s="192">
        <f t="shared" si="37"/>
        <v>0</v>
      </c>
      <c r="BI181" s="192">
        <f t="shared" si="38"/>
        <v>0</v>
      </c>
      <c r="BJ181" s="20" t="s">
        <v>79</v>
      </c>
      <c r="BK181" s="192">
        <f t="shared" si="39"/>
        <v>0</v>
      </c>
      <c r="BL181" s="20" t="s">
        <v>168</v>
      </c>
      <c r="BM181" s="191" t="s">
        <v>1667</v>
      </c>
    </row>
    <row r="182" spans="1:65" s="2" customFormat="1" ht="30" customHeight="1">
      <c r="A182" s="37"/>
      <c r="B182" s="38"/>
      <c r="C182" s="181" t="s">
        <v>1069</v>
      </c>
      <c r="D182" s="181" t="s">
        <v>163</v>
      </c>
      <c r="E182" s="182" t="s">
        <v>3371</v>
      </c>
      <c r="F182" s="183" t="s">
        <v>3372</v>
      </c>
      <c r="G182" s="184" t="s">
        <v>241</v>
      </c>
      <c r="H182" s="185">
        <v>35</v>
      </c>
      <c r="I182" s="186"/>
      <c r="J182" s="185">
        <f t="shared" si="30"/>
        <v>0</v>
      </c>
      <c r="K182" s="183" t="s">
        <v>18</v>
      </c>
      <c r="L182" s="42"/>
      <c r="M182" s="187" t="s">
        <v>18</v>
      </c>
      <c r="N182" s="188" t="s">
        <v>43</v>
      </c>
      <c r="O182" s="67"/>
      <c r="P182" s="189">
        <f t="shared" si="31"/>
        <v>0</v>
      </c>
      <c r="Q182" s="189">
        <v>0</v>
      </c>
      <c r="R182" s="189">
        <f t="shared" si="32"/>
        <v>0</v>
      </c>
      <c r="S182" s="189">
        <v>0</v>
      </c>
      <c r="T182" s="190">
        <f t="shared" si="33"/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91" t="s">
        <v>79</v>
      </c>
      <c r="AT182" s="191" t="s">
        <v>163</v>
      </c>
      <c r="AU182" s="191" t="s">
        <v>79</v>
      </c>
      <c r="AY182" s="20" t="s">
        <v>160</v>
      </c>
      <c r="BE182" s="192">
        <f t="shared" si="34"/>
        <v>0</v>
      </c>
      <c r="BF182" s="192">
        <f t="shared" si="35"/>
        <v>0</v>
      </c>
      <c r="BG182" s="192">
        <f t="shared" si="36"/>
        <v>0</v>
      </c>
      <c r="BH182" s="192">
        <f t="shared" si="37"/>
        <v>0</v>
      </c>
      <c r="BI182" s="192">
        <f t="shared" si="38"/>
        <v>0</v>
      </c>
      <c r="BJ182" s="20" t="s">
        <v>79</v>
      </c>
      <c r="BK182" s="192">
        <f t="shared" si="39"/>
        <v>0</v>
      </c>
      <c r="BL182" s="20" t="s">
        <v>79</v>
      </c>
      <c r="BM182" s="191" t="s">
        <v>3373</v>
      </c>
    </row>
    <row r="183" spans="1:65" s="2" customFormat="1" ht="30" customHeight="1">
      <c r="A183" s="37"/>
      <c r="B183" s="38"/>
      <c r="C183" s="181" t="s">
        <v>1075</v>
      </c>
      <c r="D183" s="181" t="s">
        <v>163</v>
      </c>
      <c r="E183" s="182" t="s">
        <v>3374</v>
      </c>
      <c r="F183" s="183" t="s">
        <v>3375</v>
      </c>
      <c r="G183" s="184" t="s">
        <v>241</v>
      </c>
      <c r="H183" s="185">
        <v>15</v>
      </c>
      <c r="I183" s="186"/>
      <c r="J183" s="185">
        <f t="shared" si="30"/>
        <v>0</v>
      </c>
      <c r="K183" s="183" t="s">
        <v>18</v>
      </c>
      <c r="L183" s="42"/>
      <c r="M183" s="187" t="s">
        <v>18</v>
      </c>
      <c r="N183" s="188" t="s">
        <v>43</v>
      </c>
      <c r="O183" s="67"/>
      <c r="P183" s="189">
        <f t="shared" si="31"/>
        <v>0</v>
      </c>
      <c r="Q183" s="189">
        <v>0</v>
      </c>
      <c r="R183" s="189">
        <f t="shared" si="32"/>
        <v>0</v>
      </c>
      <c r="S183" s="189">
        <v>0</v>
      </c>
      <c r="T183" s="190">
        <f t="shared" si="33"/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91" t="s">
        <v>79</v>
      </c>
      <c r="AT183" s="191" t="s">
        <v>163</v>
      </c>
      <c r="AU183" s="191" t="s">
        <v>79</v>
      </c>
      <c r="AY183" s="20" t="s">
        <v>160</v>
      </c>
      <c r="BE183" s="192">
        <f t="shared" si="34"/>
        <v>0</v>
      </c>
      <c r="BF183" s="192">
        <f t="shared" si="35"/>
        <v>0</v>
      </c>
      <c r="BG183" s="192">
        <f t="shared" si="36"/>
        <v>0</v>
      </c>
      <c r="BH183" s="192">
        <f t="shared" si="37"/>
        <v>0</v>
      </c>
      <c r="BI183" s="192">
        <f t="shared" si="38"/>
        <v>0</v>
      </c>
      <c r="BJ183" s="20" t="s">
        <v>79</v>
      </c>
      <c r="BK183" s="192">
        <f t="shared" si="39"/>
        <v>0</v>
      </c>
      <c r="BL183" s="20" t="s">
        <v>79</v>
      </c>
      <c r="BM183" s="191" t="s">
        <v>3376</v>
      </c>
    </row>
    <row r="184" spans="1:65" s="2" customFormat="1" ht="34.799999999999997" customHeight="1">
      <c r="A184" s="37"/>
      <c r="B184" s="38"/>
      <c r="C184" s="181" t="s">
        <v>1082</v>
      </c>
      <c r="D184" s="181" t="s">
        <v>163</v>
      </c>
      <c r="E184" s="182" t="s">
        <v>3377</v>
      </c>
      <c r="F184" s="183" t="s">
        <v>3378</v>
      </c>
      <c r="G184" s="184" t="s">
        <v>241</v>
      </c>
      <c r="H184" s="185">
        <v>35</v>
      </c>
      <c r="I184" s="186"/>
      <c r="J184" s="185">
        <f t="shared" si="30"/>
        <v>0</v>
      </c>
      <c r="K184" s="183" t="s">
        <v>18</v>
      </c>
      <c r="L184" s="42"/>
      <c r="M184" s="187" t="s">
        <v>18</v>
      </c>
      <c r="N184" s="188" t="s">
        <v>43</v>
      </c>
      <c r="O184" s="67"/>
      <c r="P184" s="189">
        <f t="shared" si="31"/>
        <v>0</v>
      </c>
      <c r="Q184" s="189">
        <v>0</v>
      </c>
      <c r="R184" s="189">
        <f t="shared" si="32"/>
        <v>0</v>
      </c>
      <c r="S184" s="189">
        <v>0</v>
      </c>
      <c r="T184" s="190">
        <f t="shared" si="33"/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91" t="s">
        <v>79</v>
      </c>
      <c r="AT184" s="191" t="s">
        <v>163</v>
      </c>
      <c r="AU184" s="191" t="s">
        <v>79</v>
      </c>
      <c r="AY184" s="20" t="s">
        <v>160</v>
      </c>
      <c r="BE184" s="192">
        <f t="shared" si="34"/>
        <v>0</v>
      </c>
      <c r="BF184" s="192">
        <f t="shared" si="35"/>
        <v>0</v>
      </c>
      <c r="BG184" s="192">
        <f t="shared" si="36"/>
        <v>0</v>
      </c>
      <c r="BH184" s="192">
        <f t="shared" si="37"/>
        <v>0</v>
      </c>
      <c r="BI184" s="192">
        <f t="shared" si="38"/>
        <v>0</v>
      </c>
      <c r="BJ184" s="20" t="s">
        <v>79</v>
      </c>
      <c r="BK184" s="192">
        <f t="shared" si="39"/>
        <v>0</v>
      </c>
      <c r="BL184" s="20" t="s">
        <v>79</v>
      </c>
      <c r="BM184" s="191" t="s">
        <v>3379</v>
      </c>
    </row>
    <row r="185" spans="1:65" s="2" customFormat="1" ht="34.799999999999997" customHeight="1">
      <c r="A185" s="37"/>
      <c r="B185" s="38"/>
      <c r="C185" s="181" t="s">
        <v>1088</v>
      </c>
      <c r="D185" s="181" t="s">
        <v>163</v>
      </c>
      <c r="E185" s="182" t="s">
        <v>3380</v>
      </c>
      <c r="F185" s="183" t="s">
        <v>3381</v>
      </c>
      <c r="G185" s="184" t="s">
        <v>241</v>
      </c>
      <c r="H185" s="185">
        <v>15</v>
      </c>
      <c r="I185" s="186"/>
      <c r="J185" s="185">
        <f t="shared" si="30"/>
        <v>0</v>
      </c>
      <c r="K185" s="183" t="s">
        <v>18</v>
      </c>
      <c r="L185" s="42"/>
      <c r="M185" s="187" t="s">
        <v>18</v>
      </c>
      <c r="N185" s="188" t="s">
        <v>43</v>
      </c>
      <c r="O185" s="67"/>
      <c r="P185" s="189">
        <f t="shared" si="31"/>
        <v>0</v>
      </c>
      <c r="Q185" s="189">
        <v>0</v>
      </c>
      <c r="R185" s="189">
        <f t="shared" si="32"/>
        <v>0</v>
      </c>
      <c r="S185" s="189">
        <v>0</v>
      </c>
      <c r="T185" s="190">
        <f t="shared" si="33"/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91" t="s">
        <v>79</v>
      </c>
      <c r="AT185" s="191" t="s">
        <v>163</v>
      </c>
      <c r="AU185" s="191" t="s">
        <v>79</v>
      </c>
      <c r="AY185" s="20" t="s">
        <v>160</v>
      </c>
      <c r="BE185" s="192">
        <f t="shared" si="34"/>
        <v>0</v>
      </c>
      <c r="BF185" s="192">
        <f t="shared" si="35"/>
        <v>0</v>
      </c>
      <c r="BG185" s="192">
        <f t="shared" si="36"/>
        <v>0</v>
      </c>
      <c r="BH185" s="192">
        <f t="shared" si="37"/>
        <v>0</v>
      </c>
      <c r="BI185" s="192">
        <f t="shared" si="38"/>
        <v>0</v>
      </c>
      <c r="BJ185" s="20" t="s">
        <v>79</v>
      </c>
      <c r="BK185" s="192">
        <f t="shared" si="39"/>
        <v>0</v>
      </c>
      <c r="BL185" s="20" t="s">
        <v>79</v>
      </c>
      <c r="BM185" s="191" t="s">
        <v>3382</v>
      </c>
    </row>
    <row r="186" spans="1:65" s="2" customFormat="1" ht="22.2" customHeight="1">
      <c r="A186" s="37"/>
      <c r="B186" s="38"/>
      <c r="C186" s="181" t="s">
        <v>1094</v>
      </c>
      <c r="D186" s="181" t="s">
        <v>163</v>
      </c>
      <c r="E186" s="182" t="s">
        <v>3383</v>
      </c>
      <c r="F186" s="183" t="s">
        <v>3384</v>
      </c>
      <c r="G186" s="184" t="s">
        <v>241</v>
      </c>
      <c r="H186" s="185">
        <v>50</v>
      </c>
      <c r="I186" s="186"/>
      <c r="J186" s="185">
        <f t="shared" si="30"/>
        <v>0</v>
      </c>
      <c r="K186" s="183" t="s">
        <v>18</v>
      </c>
      <c r="L186" s="42"/>
      <c r="M186" s="187" t="s">
        <v>18</v>
      </c>
      <c r="N186" s="188" t="s">
        <v>43</v>
      </c>
      <c r="O186" s="67"/>
      <c r="P186" s="189">
        <f t="shared" si="31"/>
        <v>0</v>
      </c>
      <c r="Q186" s="189">
        <v>0</v>
      </c>
      <c r="R186" s="189">
        <f t="shared" si="32"/>
        <v>0</v>
      </c>
      <c r="S186" s="189">
        <v>0</v>
      </c>
      <c r="T186" s="190">
        <f t="shared" si="33"/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91" t="s">
        <v>79</v>
      </c>
      <c r="AT186" s="191" t="s">
        <v>163</v>
      </c>
      <c r="AU186" s="191" t="s">
        <v>79</v>
      </c>
      <c r="AY186" s="20" t="s">
        <v>160</v>
      </c>
      <c r="BE186" s="192">
        <f t="shared" si="34"/>
        <v>0</v>
      </c>
      <c r="BF186" s="192">
        <f t="shared" si="35"/>
        <v>0</v>
      </c>
      <c r="BG186" s="192">
        <f t="shared" si="36"/>
        <v>0</v>
      </c>
      <c r="BH186" s="192">
        <f t="shared" si="37"/>
        <v>0</v>
      </c>
      <c r="BI186" s="192">
        <f t="shared" si="38"/>
        <v>0</v>
      </c>
      <c r="BJ186" s="20" t="s">
        <v>79</v>
      </c>
      <c r="BK186" s="192">
        <f t="shared" si="39"/>
        <v>0</v>
      </c>
      <c r="BL186" s="20" t="s">
        <v>79</v>
      </c>
      <c r="BM186" s="191" t="s">
        <v>3385</v>
      </c>
    </row>
    <row r="187" spans="1:65" s="2" customFormat="1" ht="19.8" customHeight="1">
      <c r="A187" s="37"/>
      <c r="B187" s="38"/>
      <c r="C187" s="181" t="s">
        <v>1099</v>
      </c>
      <c r="D187" s="181" t="s">
        <v>163</v>
      </c>
      <c r="E187" s="182" t="s">
        <v>3386</v>
      </c>
      <c r="F187" s="183" t="s">
        <v>3387</v>
      </c>
      <c r="G187" s="184" t="s">
        <v>241</v>
      </c>
      <c r="H187" s="185">
        <v>50</v>
      </c>
      <c r="I187" s="186"/>
      <c r="J187" s="185">
        <f t="shared" si="30"/>
        <v>0</v>
      </c>
      <c r="K187" s="183" t="s">
        <v>18</v>
      </c>
      <c r="L187" s="42"/>
      <c r="M187" s="187" t="s">
        <v>18</v>
      </c>
      <c r="N187" s="188" t="s">
        <v>43</v>
      </c>
      <c r="O187" s="67"/>
      <c r="P187" s="189">
        <f t="shared" si="31"/>
        <v>0</v>
      </c>
      <c r="Q187" s="189">
        <v>1.2E-4</v>
      </c>
      <c r="R187" s="189">
        <f t="shared" si="32"/>
        <v>6.0000000000000001E-3</v>
      </c>
      <c r="S187" s="189">
        <v>0</v>
      </c>
      <c r="T187" s="190">
        <f t="shared" si="33"/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91" t="s">
        <v>79</v>
      </c>
      <c r="AT187" s="191" t="s">
        <v>163</v>
      </c>
      <c r="AU187" s="191" t="s">
        <v>79</v>
      </c>
      <c r="AY187" s="20" t="s">
        <v>160</v>
      </c>
      <c r="BE187" s="192">
        <f t="shared" si="34"/>
        <v>0</v>
      </c>
      <c r="BF187" s="192">
        <f t="shared" si="35"/>
        <v>0</v>
      </c>
      <c r="BG187" s="192">
        <f t="shared" si="36"/>
        <v>0</v>
      </c>
      <c r="BH187" s="192">
        <f t="shared" si="37"/>
        <v>0</v>
      </c>
      <c r="BI187" s="192">
        <f t="shared" si="38"/>
        <v>0</v>
      </c>
      <c r="BJ187" s="20" t="s">
        <v>79</v>
      </c>
      <c r="BK187" s="192">
        <f t="shared" si="39"/>
        <v>0</v>
      </c>
      <c r="BL187" s="20" t="s">
        <v>79</v>
      </c>
      <c r="BM187" s="191" t="s">
        <v>3388</v>
      </c>
    </row>
    <row r="188" spans="1:65" s="12" customFormat="1" ht="25.95" customHeight="1">
      <c r="B188" s="165"/>
      <c r="C188" s="166"/>
      <c r="D188" s="167" t="s">
        <v>71</v>
      </c>
      <c r="E188" s="168" t="s">
        <v>3389</v>
      </c>
      <c r="F188" s="168" t="s">
        <v>3390</v>
      </c>
      <c r="G188" s="166"/>
      <c r="H188" s="166"/>
      <c r="I188" s="169"/>
      <c r="J188" s="170">
        <f>BK188</f>
        <v>0</v>
      </c>
      <c r="K188" s="166"/>
      <c r="L188" s="171"/>
      <c r="M188" s="172"/>
      <c r="N188" s="173"/>
      <c r="O188" s="173"/>
      <c r="P188" s="174">
        <f>SUM(P189:P198)</f>
        <v>0</v>
      </c>
      <c r="Q188" s="173"/>
      <c r="R188" s="174">
        <f>SUM(R189:R198)</f>
        <v>0</v>
      </c>
      <c r="S188" s="173"/>
      <c r="T188" s="175">
        <f>SUM(T189:T198)</f>
        <v>0</v>
      </c>
      <c r="AR188" s="176" t="s">
        <v>79</v>
      </c>
      <c r="AT188" s="177" t="s">
        <v>71</v>
      </c>
      <c r="AU188" s="177" t="s">
        <v>72</v>
      </c>
      <c r="AY188" s="176" t="s">
        <v>160</v>
      </c>
      <c r="BK188" s="178">
        <f>SUM(BK189:BK198)</f>
        <v>0</v>
      </c>
    </row>
    <row r="189" spans="1:65" s="2" customFormat="1" ht="14.4" customHeight="1">
      <c r="A189" s="37"/>
      <c r="B189" s="38"/>
      <c r="C189" s="181" t="s">
        <v>1105</v>
      </c>
      <c r="D189" s="181" t="s">
        <v>163</v>
      </c>
      <c r="E189" s="182" t="s">
        <v>3391</v>
      </c>
      <c r="F189" s="183" t="s">
        <v>3392</v>
      </c>
      <c r="G189" s="184" t="s">
        <v>3200</v>
      </c>
      <c r="H189" s="185">
        <v>1</v>
      </c>
      <c r="I189" s="186"/>
      <c r="J189" s="185">
        <f t="shared" ref="J189:J198" si="40">ROUND(I189*H189,2)</f>
        <v>0</v>
      </c>
      <c r="K189" s="183" t="s">
        <v>18</v>
      </c>
      <c r="L189" s="42"/>
      <c r="M189" s="187" t="s">
        <v>18</v>
      </c>
      <c r="N189" s="188" t="s">
        <v>43</v>
      </c>
      <c r="O189" s="67"/>
      <c r="P189" s="189">
        <f t="shared" ref="P189:P198" si="41">O189*H189</f>
        <v>0</v>
      </c>
      <c r="Q189" s="189">
        <v>0</v>
      </c>
      <c r="R189" s="189">
        <f t="shared" ref="R189:R198" si="42">Q189*H189</f>
        <v>0</v>
      </c>
      <c r="S189" s="189">
        <v>0</v>
      </c>
      <c r="T189" s="190">
        <f t="shared" ref="T189:T198" si="43"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91" t="s">
        <v>168</v>
      </c>
      <c r="AT189" s="191" t="s">
        <v>163</v>
      </c>
      <c r="AU189" s="191" t="s">
        <v>79</v>
      </c>
      <c r="AY189" s="20" t="s">
        <v>160</v>
      </c>
      <c r="BE189" s="192">
        <f t="shared" ref="BE189:BE198" si="44">IF(N189="základní",J189,0)</f>
        <v>0</v>
      </c>
      <c r="BF189" s="192">
        <f t="shared" ref="BF189:BF198" si="45">IF(N189="snížená",J189,0)</f>
        <v>0</v>
      </c>
      <c r="BG189" s="192">
        <f t="shared" ref="BG189:BG198" si="46">IF(N189="zákl. přenesená",J189,0)</f>
        <v>0</v>
      </c>
      <c r="BH189" s="192">
        <f t="shared" ref="BH189:BH198" si="47">IF(N189="sníž. přenesená",J189,0)</f>
        <v>0</v>
      </c>
      <c r="BI189" s="192">
        <f t="shared" ref="BI189:BI198" si="48">IF(N189="nulová",J189,0)</f>
        <v>0</v>
      </c>
      <c r="BJ189" s="20" t="s">
        <v>79</v>
      </c>
      <c r="BK189" s="192">
        <f t="shared" ref="BK189:BK198" si="49">ROUND(I189*H189,2)</f>
        <v>0</v>
      </c>
      <c r="BL189" s="20" t="s">
        <v>168</v>
      </c>
      <c r="BM189" s="191" t="s">
        <v>1755</v>
      </c>
    </row>
    <row r="190" spans="1:65" s="2" customFormat="1" ht="14.4" customHeight="1">
      <c r="A190" s="37"/>
      <c r="B190" s="38"/>
      <c r="C190" s="181" t="s">
        <v>1110</v>
      </c>
      <c r="D190" s="181" t="s">
        <v>163</v>
      </c>
      <c r="E190" s="182" t="s">
        <v>3393</v>
      </c>
      <c r="F190" s="183" t="s">
        <v>3394</v>
      </c>
      <c r="G190" s="184" t="s">
        <v>3200</v>
      </c>
      <c r="H190" s="185">
        <v>1</v>
      </c>
      <c r="I190" s="186"/>
      <c r="J190" s="185">
        <f t="shared" si="40"/>
        <v>0</v>
      </c>
      <c r="K190" s="183" t="s">
        <v>18</v>
      </c>
      <c r="L190" s="42"/>
      <c r="M190" s="187" t="s">
        <v>18</v>
      </c>
      <c r="N190" s="188" t="s">
        <v>43</v>
      </c>
      <c r="O190" s="67"/>
      <c r="P190" s="189">
        <f t="shared" si="41"/>
        <v>0</v>
      </c>
      <c r="Q190" s="189">
        <v>0</v>
      </c>
      <c r="R190" s="189">
        <f t="shared" si="42"/>
        <v>0</v>
      </c>
      <c r="S190" s="189">
        <v>0</v>
      </c>
      <c r="T190" s="190">
        <f t="shared" si="43"/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91" t="s">
        <v>168</v>
      </c>
      <c r="AT190" s="191" t="s">
        <v>163</v>
      </c>
      <c r="AU190" s="191" t="s">
        <v>79</v>
      </c>
      <c r="AY190" s="20" t="s">
        <v>160</v>
      </c>
      <c r="BE190" s="192">
        <f t="shared" si="44"/>
        <v>0</v>
      </c>
      <c r="BF190" s="192">
        <f t="shared" si="45"/>
        <v>0</v>
      </c>
      <c r="BG190" s="192">
        <f t="shared" si="46"/>
        <v>0</v>
      </c>
      <c r="BH190" s="192">
        <f t="shared" si="47"/>
        <v>0</v>
      </c>
      <c r="BI190" s="192">
        <f t="shared" si="48"/>
        <v>0</v>
      </c>
      <c r="BJ190" s="20" t="s">
        <v>79</v>
      </c>
      <c r="BK190" s="192">
        <f t="shared" si="49"/>
        <v>0</v>
      </c>
      <c r="BL190" s="20" t="s">
        <v>168</v>
      </c>
      <c r="BM190" s="191" t="s">
        <v>1766</v>
      </c>
    </row>
    <row r="191" spans="1:65" s="2" customFormat="1" ht="14.4" customHeight="1">
      <c r="A191" s="37"/>
      <c r="B191" s="38"/>
      <c r="C191" s="181" t="s">
        <v>1116</v>
      </c>
      <c r="D191" s="181" t="s">
        <v>163</v>
      </c>
      <c r="E191" s="182" t="s">
        <v>3395</v>
      </c>
      <c r="F191" s="183" t="s">
        <v>3396</v>
      </c>
      <c r="G191" s="184" t="s">
        <v>3200</v>
      </c>
      <c r="H191" s="185">
        <v>1</v>
      </c>
      <c r="I191" s="186"/>
      <c r="J191" s="185">
        <f t="shared" si="40"/>
        <v>0</v>
      </c>
      <c r="K191" s="183" t="s">
        <v>18</v>
      </c>
      <c r="L191" s="42"/>
      <c r="M191" s="187" t="s">
        <v>18</v>
      </c>
      <c r="N191" s="188" t="s">
        <v>43</v>
      </c>
      <c r="O191" s="67"/>
      <c r="P191" s="189">
        <f t="shared" si="41"/>
        <v>0</v>
      </c>
      <c r="Q191" s="189">
        <v>0</v>
      </c>
      <c r="R191" s="189">
        <f t="shared" si="42"/>
        <v>0</v>
      </c>
      <c r="S191" s="189">
        <v>0</v>
      </c>
      <c r="T191" s="190">
        <f t="shared" si="43"/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91" t="s">
        <v>168</v>
      </c>
      <c r="AT191" s="191" t="s">
        <v>163</v>
      </c>
      <c r="AU191" s="191" t="s">
        <v>79</v>
      </c>
      <c r="AY191" s="20" t="s">
        <v>160</v>
      </c>
      <c r="BE191" s="192">
        <f t="shared" si="44"/>
        <v>0</v>
      </c>
      <c r="BF191" s="192">
        <f t="shared" si="45"/>
        <v>0</v>
      </c>
      <c r="BG191" s="192">
        <f t="shared" si="46"/>
        <v>0</v>
      </c>
      <c r="BH191" s="192">
        <f t="shared" si="47"/>
        <v>0</v>
      </c>
      <c r="BI191" s="192">
        <f t="shared" si="48"/>
        <v>0</v>
      </c>
      <c r="BJ191" s="20" t="s">
        <v>79</v>
      </c>
      <c r="BK191" s="192">
        <f t="shared" si="49"/>
        <v>0</v>
      </c>
      <c r="BL191" s="20" t="s">
        <v>168</v>
      </c>
      <c r="BM191" s="191" t="s">
        <v>1776</v>
      </c>
    </row>
    <row r="192" spans="1:65" s="2" customFormat="1" ht="14.4" customHeight="1">
      <c r="A192" s="37"/>
      <c r="B192" s="38"/>
      <c r="C192" s="181" t="s">
        <v>1121</v>
      </c>
      <c r="D192" s="181" t="s">
        <v>163</v>
      </c>
      <c r="E192" s="182" t="s">
        <v>3397</v>
      </c>
      <c r="F192" s="183" t="s">
        <v>3398</v>
      </c>
      <c r="G192" s="184" t="s">
        <v>3200</v>
      </c>
      <c r="H192" s="185">
        <v>1</v>
      </c>
      <c r="I192" s="186"/>
      <c r="J192" s="185">
        <f t="shared" si="40"/>
        <v>0</v>
      </c>
      <c r="K192" s="183" t="s">
        <v>18</v>
      </c>
      <c r="L192" s="42"/>
      <c r="M192" s="187" t="s">
        <v>18</v>
      </c>
      <c r="N192" s="188" t="s">
        <v>43</v>
      </c>
      <c r="O192" s="67"/>
      <c r="P192" s="189">
        <f t="shared" si="41"/>
        <v>0</v>
      </c>
      <c r="Q192" s="189">
        <v>0</v>
      </c>
      <c r="R192" s="189">
        <f t="shared" si="42"/>
        <v>0</v>
      </c>
      <c r="S192" s="189">
        <v>0</v>
      </c>
      <c r="T192" s="190">
        <f t="shared" si="43"/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91" t="s">
        <v>168</v>
      </c>
      <c r="AT192" s="191" t="s">
        <v>163</v>
      </c>
      <c r="AU192" s="191" t="s">
        <v>79</v>
      </c>
      <c r="AY192" s="20" t="s">
        <v>160</v>
      </c>
      <c r="BE192" s="192">
        <f t="shared" si="44"/>
        <v>0</v>
      </c>
      <c r="BF192" s="192">
        <f t="shared" si="45"/>
        <v>0</v>
      </c>
      <c r="BG192" s="192">
        <f t="shared" si="46"/>
        <v>0</v>
      </c>
      <c r="BH192" s="192">
        <f t="shared" si="47"/>
        <v>0</v>
      </c>
      <c r="BI192" s="192">
        <f t="shared" si="48"/>
        <v>0</v>
      </c>
      <c r="BJ192" s="20" t="s">
        <v>79</v>
      </c>
      <c r="BK192" s="192">
        <f t="shared" si="49"/>
        <v>0</v>
      </c>
      <c r="BL192" s="20" t="s">
        <v>168</v>
      </c>
      <c r="BM192" s="191" t="s">
        <v>1786</v>
      </c>
    </row>
    <row r="193" spans="1:65" s="2" customFormat="1" ht="14.4" customHeight="1">
      <c r="A193" s="37"/>
      <c r="B193" s="38"/>
      <c r="C193" s="181" t="s">
        <v>1125</v>
      </c>
      <c r="D193" s="181" t="s">
        <v>163</v>
      </c>
      <c r="E193" s="182" t="s">
        <v>3399</v>
      </c>
      <c r="F193" s="183" t="s">
        <v>3400</v>
      </c>
      <c r="G193" s="184" t="s">
        <v>3200</v>
      </c>
      <c r="H193" s="185">
        <v>3</v>
      </c>
      <c r="I193" s="186"/>
      <c r="J193" s="185">
        <f t="shared" si="40"/>
        <v>0</v>
      </c>
      <c r="K193" s="183" t="s">
        <v>18</v>
      </c>
      <c r="L193" s="42"/>
      <c r="M193" s="187" t="s">
        <v>18</v>
      </c>
      <c r="N193" s="188" t="s">
        <v>43</v>
      </c>
      <c r="O193" s="67"/>
      <c r="P193" s="189">
        <f t="shared" si="41"/>
        <v>0</v>
      </c>
      <c r="Q193" s="189">
        <v>0</v>
      </c>
      <c r="R193" s="189">
        <f t="shared" si="42"/>
        <v>0</v>
      </c>
      <c r="S193" s="189">
        <v>0</v>
      </c>
      <c r="T193" s="190">
        <f t="shared" si="43"/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91" t="s">
        <v>168</v>
      </c>
      <c r="AT193" s="191" t="s">
        <v>163</v>
      </c>
      <c r="AU193" s="191" t="s">
        <v>79</v>
      </c>
      <c r="AY193" s="20" t="s">
        <v>160</v>
      </c>
      <c r="BE193" s="192">
        <f t="shared" si="44"/>
        <v>0</v>
      </c>
      <c r="BF193" s="192">
        <f t="shared" si="45"/>
        <v>0</v>
      </c>
      <c r="BG193" s="192">
        <f t="shared" si="46"/>
        <v>0</v>
      </c>
      <c r="BH193" s="192">
        <f t="shared" si="47"/>
        <v>0</v>
      </c>
      <c r="BI193" s="192">
        <f t="shared" si="48"/>
        <v>0</v>
      </c>
      <c r="BJ193" s="20" t="s">
        <v>79</v>
      </c>
      <c r="BK193" s="192">
        <f t="shared" si="49"/>
        <v>0</v>
      </c>
      <c r="BL193" s="20" t="s">
        <v>168</v>
      </c>
      <c r="BM193" s="191" t="s">
        <v>1794</v>
      </c>
    </row>
    <row r="194" spans="1:65" s="2" customFormat="1" ht="14.4" customHeight="1">
      <c r="A194" s="37"/>
      <c r="B194" s="38"/>
      <c r="C194" s="181" t="s">
        <v>1130</v>
      </c>
      <c r="D194" s="181" t="s">
        <v>163</v>
      </c>
      <c r="E194" s="182" t="s">
        <v>3401</v>
      </c>
      <c r="F194" s="183" t="s">
        <v>3402</v>
      </c>
      <c r="G194" s="184" t="s">
        <v>3200</v>
      </c>
      <c r="H194" s="185">
        <v>1</v>
      </c>
      <c r="I194" s="186"/>
      <c r="J194" s="185">
        <f t="shared" si="40"/>
        <v>0</v>
      </c>
      <c r="K194" s="183" t="s">
        <v>18</v>
      </c>
      <c r="L194" s="42"/>
      <c r="M194" s="187" t="s">
        <v>18</v>
      </c>
      <c r="N194" s="188" t="s">
        <v>43</v>
      </c>
      <c r="O194" s="67"/>
      <c r="P194" s="189">
        <f t="shared" si="41"/>
        <v>0</v>
      </c>
      <c r="Q194" s="189">
        <v>0</v>
      </c>
      <c r="R194" s="189">
        <f t="shared" si="42"/>
        <v>0</v>
      </c>
      <c r="S194" s="189">
        <v>0</v>
      </c>
      <c r="T194" s="190">
        <f t="shared" si="43"/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91" t="s">
        <v>168</v>
      </c>
      <c r="AT194" s="191" t="s">
        <v>163</v>
      </c>
      <c r="AU194" s="191" t="s">
        <v>79</v>
      </c>
      <c r="AY194" s="20" t="s">
        <v>160</v>
      </c>
      <c r="BE194" s="192">
        <f t="shared" si="44"/>
        <v>0</v>
      </c>
      <c r="BF194" s="192">
        <f t="shared" si="45"/>
        <v>0</v>
      </c>
      <c r="BG194" s="192">
        <f t="shared" si="46"/>
        <v>0</v>
      </c>
      <c r="BH194" s="192">
        <f t="shared" si="47"/>
        <v>0</v>
      </c>
      <c r="BI194" s="192">
        <f t="shared" si="48"/>
        <v>0</v>
      </c>
      <c r="BJ194" s="20" t="s">
        <v>79</v>
      </c>
      <c r="BK194" s="192">
        <f t="shared" si="49"/>
        <v>0</v>
      </c>
      <c r="BL194" s="20" t="s">
        <v>168</v>
      </c>
      <c r="BM194" s="191" t="s">
        <v>1803</v>
      </c>
    </row>
    <row r="195" spans="1:65" s="2" customFormat="1" ht="14.4" customHeight="1">
      <c r="A195" s="37"/>
      <c r="B195" s="38"/>
      <c r="C195" s="181" t="s">
        <v>1135</v>
      </c>
      <c r="D195" s="181" t="s">
        <v>163</v>
      </c>
      <c r="E195" s="182" t="s">
        <v>3403</v>
      </c>
      <c r="F195" s="183" t="s">
        <v>3404</v>
      </c>
      <c r="G195" s="184" t="s">
        <v>3200</v>
      </c>
      <c r="H195" s="185">
        <v>1</v>
      </c>
      <c r="I195" s="186"/>
      <c r="J195" s="185">
        <f t="shared" si="40"/>
        <v>0</v>
      </c>
      <c r="K195" s="183" t="s">
        <v>18</v>
      </c>
      <c r="L195" s="42"/>
      <c r="M195" s="187" t="s">
        <v>18</v>
      </c>
      <c r="N195" s="188" t="s">
        <v>43</v>
      </c>
      <c r="O195" s="67"/>
      <c r="P195" s="189">
        <f t="shared" si="41"/>
        <v>0</v>
      </c>
      <c r="Q195" s="189">
        <v>0</v>
      </c>
      <c r="R195" s="189">
        <f t="shared" si="42"/>
        <v>0</v>
      </c>
      <c r="S195" s="189">
        <v>0</v>
      </c>
      <c r="T195" s="190">
        <f t="shared" si="43"/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91" t="s">
        <v>168</v>
      </c>
      <c r="AT195" s="191" t="s">
        <v>163</v>
      </c>
      <c r="AU195" s="191" t="s">
        <v>79</v>
      </c>
      <c r="AY195" s="20" t="s">
        <v>160</v>
      </c>
      <c r="BE195" s="192">
        <f t="shared" si="44"/>
        <v>0</v>
      </c>
      <c r="BF195" s="192">
        <f t="shared" si="45"/>
        <v>0</v>
      </c>
      <c r="BG195" s="192">
        <f t="shared" si="46"/>
        <v>0</v>
      </c>
      <c r="BH195" s="192">
        <f t="shared" si="47"/>
        <v>0</v>
      </c>
      <c r="BI195" s="192">
        <f t="shared" si="48"/>
        <v>0</v>
      </c>
      <c r="BJ195" s="20" t="s">
        <v>79</v>
      </c>
      <c r="BK195" s="192">
        <f t="shared" si="49"/>
        <v>0</v>
      </c>
      <c r="BL195" s="20" t="s">
        <v>168</v>
      </c>
      <c r="BM195" s="191" t="s">
        <v>1813</v>
      </c>
    </row>
    <row r="196" spans="1:65" s="2" customFormat="1" ht="14.4" customHeight="1">
      <c r="A196" s="37"/>
      <c r="B196" s="38"/>
      <c r="C196" s="181" t="s">
        <v>1142</v>
      </c>
      <c r="D196" s="181" t="s">
        <v>163</v>
      </c>
      <c r="E196" s="182" t="s">
        <v>3405</v>
      </c>
      <c r="F196" s="183" t="s">
        <v>3406</v>
      </c>
      <c r="G196" s="184" t="s">
        <v>3200</v>
      </c>
      <c r="H196" s="185">
        <v>1</v>
      </c>
      <c r="I196" s="186"/>
      <c r="J196" s="185">
        <f t="shared" si="40"/>
        <v>0</v>
      </c>
      <c r="K196" s="183" t="s">
        <v>18</v>
      </c>
      <c r="L196" s="42"/>
      <c r="M196" s="187" t="s">
        <v>18</v>
      </c>
      <c r="N196" s="188" t="s">
        <v>43</v>
      </c>
      <c r="O196" s="67"/>
      <c r="P196" s="189">
        <f t="shared" si="41"/>
        <v>0</v>
      </c>
      <c r="Q196" s="189">
        <v>0</v>
      </c>
      <c r="R196" s="189">
        <f t="shared" si="42"/>
        <v>0</v>
      </c>
      <c r="S196" s="189">
        <v>0</v>
      </c>
      <c r="T196" s="190">
        <f t="shared" si="43"/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91" t="s">
        <v>168</v>
      </c>
      <c r="AT196" s="191" t="s">
        <v>163</v>
      </c>
      <c r="AU196" s="191" t="s">
        <v>79</v>
      </c>
      <c r="AY196" s="20" t="s">
        <v>160</v>
      </c>
      <c r="BE196" s="192">
        <f t="shared" si="44"/>
        <v>0</v>
      </c>
      <c r="BF196" s="192">
        <f t="shared" si="45"/>
        <v>0</v>
      </c>
      <c r="BG196" s="192">
        <f t="shared" si="46"/>
        <v>0</v>
      </c>
      <c r="BH196" s="192">
        <f t="shared" si="47"/>
        <v>0</v>
      </c>
      <c r="BI196" s="192">
        <f t="shared" si="48"/>
        <v>0</v>
      </c>
      <c r="BJ196" s="20" t="s">
        <v>79</v>
      </c>
      <c r="BK196" s="192">
        <f t="shared" si="49"/>
        <v>0</v>
      </c>
      <c r="BL196" s="20" t="s">
        <v>168</v>
      </c>
      <c r="BM196" s="191" t="s">
        <v>1821</v>
      </c>
    </row>
    <row r="197" spans="1:65" s="2" customFormat="1" ht="14.4" customHeight="1">
      <c r="A197" s="37"/>
      <c r="B197" s="38"/>
      <c r="C197" s="181" t="s">
        <v>1148</v>
      </c>
      <c r="D197" s="181" t="s">
        <v>163</v>
      </c>
      <c r="E197" s="182" t="s">
        <v>3407</v>
      </c>
      <c r="F197" s="183" t="s">
        <v>3408</v>
      </c>
      <c r="G197" s="184" t="s">
        <v>3200</v>
      </c>
      <c r="H197" s="185">
        <v>1</v>
      </c>
      <c r="I197" s="186"/>
      <c r="J197" s="185">
        <f t="shared" si="40"/>
        <v>0</v>
      </c>
      <c r="K197" s="183" t="s">
        <v>18</v>
      </c>
      <c r="L197" s="42"/>
      <c r="M197" s="187" t="s">
        <v>18</v>
      </c>
      <c r="N197" s="188" t="s">
        <v>43</v>
      </c>
      <c r="O197" s="67"/>
      <c r="P197" s="189">
        <f t="shared" si="41"/>
        <v>0</v>
      </c>
      <c r="Q197" s="189">
        <v>0</v>
      </c>
      <c r="R197" s="189">
        <f t="shared" si="42"/>
        <v>0</v>
      </c>
      <c r="S197" s="189">
        <v>0</v>
      </c>
      <c r="T197" s="190">
        <f t="shared" si="43"/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91" t="s">
        <v>168</v>
      </c>
      <c r="AT197" s="191" t="s">
        <v>163</v>
      </c>
      <c r="AU197" s="191" t="s">
        <v>79</v>
      </c>
      <c r="AY197" s="20" t="s">
        <v>160</v>
      </c>
      <c r="BE197" s="192">
        <f t="shared" si="44"/>
        <v>0</v>
      </c>
      <c r="BF197" s="192">
        <f t="shared" si="45"/>
        <v>0</v>
      </c>
      <c r="BG197" s="192">
        <f t="shared" si="46"/>
        <v>0</v>
      </c>
      <c r="BH197" s="192">
        <f t="shared" si="47"/>
        <v>0</v>
      </c>
      <c r="BI197" s="192">
        <f t="shared" si="48"/>
        <v>0</v>
      </c>
      <c r="BJ197" s="20" t="s">
        <v>79</v>
      </c>
      <c r="BK197" s="192">
        <f t="shared" si="49"/>
        <v>0</v>
      </c>
      <c r="BL197" s="20" t="s">
        <v>168</v>
      </c>
      <c r="BM197" s="191" t="s">
        <v>1829</v>
      </c>
    </row>
    <row r="198" spans="1:65" s="2" customFormat="1" ht="14.4" customHeight="1">
      <c r="A198" s="37"/>
      <c r="B198" s="38"/>
      <c r="C198" s="181" t="s">
        <v>1153</v>
      </c>
      <c r="D198" s="181" t="s">
        <v>163</v>
      </c>
      <c r="E198" s="182" t="s">
        <v>3409</v>
      </c>
      <c r="F198" s="183" t="s">
        <v>3410</v>
      </c>
      <c r="G198" s="184" t="s">
        <v>241</v>
      </c>
      <c r="H198" s="185">
        <v>100</v>
      </c>
      <c r="I198" s="186"/>
      <c r="J198" s="185">
        <f t="shared" si="40"/>
        <v>0</v>
      </c>
      <c r="K198" s="183" t="s">
        <v>18</v>
      </c>
      <c r="L198" s="42"/>
      <c r="M198" s="187" t="s">
        <v>18</v>
      </c>
      <c r="N198" s="188" t="s">
        <v>43</v>
      </c>
      <c r="O198" s="67"/>
      <c r="P198" s="189">
        <f t="shared" si="41"/>
        <v>0</v>
      </c>
      <c r="Q198" s="189">
        <v>0</v>
      </c>
      <c r="R198" s="189">
        <f t="shared" si="42"/>
        <v>0</v>
      </c>
      <c r="S198" s="189">
        <v>0</v>
      </c>
      <c r="T198" s="190">
        <f t="shared" si="43"/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191" t="s">
        <v>168</v>
      </c>
      <c r="AT198" s="191" t="s">
        <v>163</v>
      </c>
      <c r="AU198" s="191" t="s">
        <v>79</v>
      </c>
      <c r="AY198" s="20" t="s">
        <v>160</v>
      </c>
      <c r="BE198" s="192">
        <f t="shared" si="44"/>
        <v>0</v>
      </c>
      <c r="BF198" s="192">
        <f t="shared" si="45"/>
        <v>0</v>
      </c>
      <c r="BG198" s="192">
        <f t="shared" si="46"/>
        <v>0</v>
      </c>
      <c r="BH198" s="192">
        <f t="shared" si="47"/>
        <v>0</v>
      </c>
      <c r="BI198" s="192">
        <f t="shared" si="48"/>
        <v>0</v>
      </c>
      <c r="BJ198" s="20" t="s">
        <v>79</v>
      </c>
      <c r="BK198" s="192">
        <f t="shared" si="49"/>
        <v>0</v>
      </c>
      <c r="BL198" s="20" t="s">
        <v>168</v>
      </c>
      <c r="BM198" s="191" t="s">
        <v>1840</v>
      </c>
    </row>
    <row r="199" spans="1:65" s="12" customFormat="1" ht="25.95" customHeight="1">
      <c r="B199" s="165"/>
      <c r="C199" s="166"/>
      <c r="D199" s="167" t="s">
        <v>71</v>
      </c>
      <c r="E199" s="168" t="s">
        <v>3411</v>
      </c>
      <c r="F199" s="168" t="s">
        <v>3412</v>
      </c>
      <c r="G199" s="166"/>
      <c r="H199" s="166"/>
      <c r="I199" s="169"/>
      <c r="J199" s="170">
        <f>BK199</f>
        <v>0</v>
      </c>
      <c r="K199" s="166"/>
      <c r="L199" s="171"/>
      <c r="M199" s="172"/>
      <c r="N199" s="173"/>
      <c r="O199" s="173"/>
      <c r="P199" s="174">
        <f>SUM(P200:P204)</f>
        <v>0</v>
      </c>
      <c r="Q199" s="173"/>
      <c r="R199" s="174">
        <f>SUM(R200:R204)</f>
        <v>0</v>
      </c>
      <c r="S199" s="173"/>
      <c r="T199" s="175">
        <f>SUM(T200:T204)</f>
        <v>0</v>
      </c>
      <c r="AR199" s="176" t="s">
        <v>79</v>
      </c>
      <c r="AT199" s="177" t="s">
        <v>71</v>
      </c>
      <c r="AU199" s="177" t="s">
        <v>72</v>
      </c>
      <c r="AY199" s="176" t="s">
        <v>160</v>
      </c>
      <c r="BK199" s="178">
        <f>SUM(BK200:BK204)</f>
        <v>0</v>
      </c>
    </row>
    <row r="200" spans="1:65" s="2" customFormat="1" ht="14.4" customHeight="1">
      <c r="A200" s="37"/>
      <c r="B200" s="38"/>
      <c r="C200" s="181" t="s">
        <v>1157</v>
      </c>
      <c r="D200" s="181" t="s">
        <v>163</v>
      </c>
      <c r="E200" s="182" t="s">
        <v>3413</v>
      </c>
      <c r="F200" s="183" t="s">
        <v>3414</v>
      </c>
      <c r="G200" s="184" t="s">
        <v>3200</v>
      </c>
      <c r="H200" s="185">
        <v>1</v>
      </c>
      <c r="I200" s="186"/>
      <c r="J200" s="185">
        <f>ROUND(I200*H200,2)</f>
        <v>0</v>
      </c>
      <c r="K200" s="183" t="s">
        <v>18</v>
      </c>
      <c r="L200" s="42"/>
      <c r="M200" s="187" t="s">
        <v>18</v>
      </c>
      <c r="N200" s="188" t="s">
        <v>43</v>
      </c>
      <c r="O200" s="67"/>
      <c r="P200" s="189">
        <f>O200*H200</f>
        <v>0</v>
      </c>
      <c r="Q200" s="189">
        <v>0</v>
      </c>
      <c r="R200" s="189">
        <f>Q200*H200</f>
        <v>0</v>
      </c>
      <c r="S200" s="189">
        <v>0</v>
      </c>
      <c r="T200" s="190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91" t="s">
        <v>168</v>
      </c>
      <c r="AT200" s="191" t="s">
        <v>163</v>
      </c>
      <c r="AU200" s="191" t="s">
        <v>79</v>
      </c>
      <c r="AY200" s="20" t="s">
        <v>160</v>
      </c>
      <c r="BE200" s="192">
        <f>IF(N200="základní",J200,0)</f>
        <v>0</v>
      </c>
      <c r="BF200" s="192">
        <f>IF(N200="snížená",J200,0)</f>
        <v>0</v>
      </c>
      <c r="BG200" s="192">
        <f>IF(N200="zákl. přenesená",J200,0)</f>
        <v>0</v>
      </c>
      <c r="BH200" s="192">
        <f>IF(N200="sníž. přenesená",J200,0)</f>
        <v>0</v>
      </c>
      <c r="BI200" s="192">
        <f>IF(N200="nulová",J200,0)</f>
        <v>0</v>
      </c>
      <c r="BJ200" s="20" t="s">
        <v>79</v>
      </c>
      <c r="BK200" s="192">
        <f>ROUND(I200*H200,2)</f>
        <v>0</v>
      </c>
      <c r="BL200" s="20" t="s">
        <v>168</v>
      </c>
      <c r="BM200" s="191" t="s">
        <v>1851</v>
      </c>
    </row>
    <row r="201" spans="1:65" s="2" customFormat="1" ht="14.4" customHeight="1">
      <c r="A201" s="37"/>
      <c r="B201" s="38"/>
      <c r="C201" s="181" t="s">
        <v>1164</v>
      </c>
      <c r="D201" s="181" t="s">
        <v>163</v>
      </c>
      <c r="E201" s="182" t="s">
        <v>3415</v>
      </c>
      <c r="F201" s="183" t="s">
        <v>3416</v>
      </c>
      <c r="G201" s="184" t="s">
        <v>3200</v>
      </c>
      <c r="H201" s="185">
        <v>1</v>
      </c>
      <c r="I201" s="186"/>
      <c r="J201" s="185">
        <f>ROUND(I201*H201,2)</f>
        <v>0</v>
      </c>
      <c r="K201" s="183" t="s">
        <v>18</v>
      </c>
      <c r="L201" s="42"/>
      <c r="M201" s="187" t="s">
        <v>18</v>
      </c>
      <c r="N201" s="188" t="s">
        <v>43</v>
      </c>
      <c r="O201" s="67"/>
      <c r="P201" s="189">
        <f>O201*H201</f>
        <v>0</v>
      </c>
      <c r="Q201" s="189">
        <v>0</v>
      </c>
      <c r="R201" s="189">
        <f>Q201*H201</f>
        <v>0</v>
      </c>
      <c r="S201" s="189">
        <v>0</v>
      </c>
      <c r="T201" s="190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191" t="s">
        <v>168</v>
      </c>
      <c r="AT201" s="191" t="s">
        <v>163</v>
      </c>
      <c r="AU201" s="191" t="s">
        <v>79</v>
      </c>
      <c r="AY201" s="20" t="s">
        <v>160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20" t="s">
        <v>79</v>
      </c>
      <c r="BK201" s="192">
        <f>ROUND(I201*H201,2)</f>
        <v>0</v>
      </c>
      <c r="BL201" s="20" t="s">
        <v>168</v>
      </c>
      <c r="BM201" s="191" t="s">
        <v>1865</v>
      </c>
    </row>
    <row r="202" spans="1:65" s="2" customFormat="1" ht="14.4" customHeight="1">
      <c r="A202" s="37"/>
      <c r="B202" s="38"/>
      <c r="C202" s="181" t="s">
        <v>1168</v>
      </c>
      <c r="D202" s="181" t="s">
        <v>163</v>
      </c>
      <c r="E202" s="182" t="s">
        <v>3417</v>
      </c>
      <c r="F202" s="183" t="s">
        <v>3418</v>
      </c>
      <c r="G202" s="184" t="s">
        <v>3200</v>
      </c>
      <c r="H202" s="185">
        <v>1</v>
      </c>
      <c r="I202" s="186"/>
      <c r="J202" s="185">
        <f>ROUND(I202*H202,2)</f>
        <v>0</v>
      </c>
      <c r="K202" s="183" t="s">
        <v>18</v>
      </c>
      <c r="L202" s="42"/>
      <c r="M202" s="187" t="s">
        <v>18</v>
      </c>
      <c r="N202" s="188" t="s">
        <v>43</v>
      </c>
      <c r="O202" s="67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91" t="s">
        <v>168</v>
      </c>
      <c r="AT202" s="191" t="s">
        <v>163</v>
      </c>
      <c r="AU202" s="191" t="s">
        <v>79</v>
      </c>
      <c r="AY202" s="20" t="s">
        <v>160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20" t="s">
        <v>79</v>
      </c>
      <c r="BK202" s="192">
        <f>ROUND(I202*H202,2)</f>
        <v>0</v>
      </c>
      <c r="BL202" s="20" t="s">
        <v>168</v>
      </c>
      <c r="BM202" s="191" t="s">
        <v>1879</v>
      </c>
    </row>
    <row r="203" spans="1:65" s="2" customFormat="1" ht="14.4" customHeight="1">
      <c r="A203" s="37"/>
      <c r="B203" s="38"/>
      <c r="C203" s="181" t="s">
        <v>1172</v>
      </c>
      <c r="D203" s="181" t="s">
        <v>163</v>
      </c>
      <c r="E203" s="182" t="s">
        <v>3419</v>
      </c>
      <c r="F203" s="183" t="s">
        <v>3420</v>
      </c>
      <c r="G203" s="184" t="s">
        <v>3200</v>
      </c>
      <c r="H203" s="185">
        <v>1</v>
      </c>
      <c r="I203" s="186"/>
      <c r="J203" s="185">
        <f>ROUND(I203*H203,2)</f>
        <v>0</v>
      </c>
      <c r="K203" s="183" t="s">
        <v>18</v>
      </c>
      <c r="L203" s="42"/>
      <c r="M203" s="187" t="s">
        <v>18</v>
      </c>
      <c r="N203" s="188" t="s">
        <v>43</v>
      </c>
      <c r="O203" s="67"/>
      <c r="P203" s="189">
        <f>O203*H203</f>
        <v>0</v>
      </c>
      <c r="Q203" s="189">
        <v>0</v>
      </c>
      <c r="R203" s="189">
        <f>Q203*H203</f>
        <v>0</v>
      </c>
      <c r="S203" s="189">
        <v>0</v>
      </c>
      <c r="T203" s="190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91" t="s">
        <v>168</v>
      </c>
      <c r="AT203" s="191" t="s">
        <v>163</v>
      </c>
      <c r="AU203" s="191" t="s">
        <v>79</v>
      </c>
      <c r="AY203" s="20" t="s">
        <v>160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20" t="s">
        <v>79</v>
      </c>
      <c r="BK203" s="192">
        <f>ROUND(I203*H203,2)</f>
        <v>0</v>
      </c>
      <c r="BL203" s="20" t="s">
        <v>168</v>
      </c>
      <c r="BM203" s="191" t="s">
        <v>1888</v>
      </c>
    </row>
    <row r="204" spans="1:65" s="2" customFormat="1" ht="14.4" customHeight="1">
      <c r="A204" s="37"/>
      <c r="B204" s="38"/>
      <c r="C204" s="181" t="s">
        <v>1180</v>
      </c>
      <c r="D204" s="181" t="s">
        <v>163</v>
      </c>
      <c r="E204" s="182" t="s">
        <v>3421</v>
      </c>
      <c r="F204" s="183" t="s">
        <v>3422</v>
      </c>
      <c r="G204" s="184" t="s">
        <v>3200</v>
      </c>
      <c r="H204" s="185">
        <v>1</v>
      </c>
      <c r="I204" s="186"/>
      <c r="J204" s="185">
        <f>ROUND(I204*H204,2)</f>
        <v>0</v>
      </c>
      <c r="K204" s="183" t="s">
        <v>18</v>
      </c>
      <c r="L204" s="42"/>
      <c r="M204" s="254" t="s">
        <v>18</v>
      </c>
      <c r="N204" s="255" t="s">
        <v>43</v>
      </c>
      <c r="O204" s="256"/>
      <c r="P204" s="257">
        <f>O204*H204</f>
        <v>0</v>
      </c>
      <c r="Q204" s="257">
        <v>0</v>
      </c>
      <c r="R204" s="257">
        <f>Q204*H204</f>
        <v>0</v>
      </c>
      <c r="S204" s="257">
        <v>0</v>
      </c>
      <c r="T204" s="258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91" t="s">
        <v>168</v>
      </c>
      <c r="AT204" s="191" t="s">
        <v>163</v>
      </c>
      <c r="AU204" s="191" t="s">
        <v>79</v>
      </c>
      <c r="AY204" s="20" t="s">
        <v>160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20" t="s">
        <v>79</v>
      </c>
      <c r="BK204" s="192">
        <f>ROUND(I204*H204,2)</f>
        <v>0</v>
      </c>
      <c r="BL204" s="20" t="s">
        <v>168</v>
      </c>
      <c r="BM204" s="191" t="s">
        <v>1900</v>
      </c>
    </row>
    <row r="205" spans="1:65" s="2" customFormat="1" ht="6.9" customHeight="1">
      <c r="A205" s="37"/>
      <c r="B205" s="50"/>
      <c r="C205" s="51"/>
      <c r="D205" s="51"/>
      <c r="E205" s="51"/>
      <c r="F205" s="51"/>
      <c r="G205" s="51"/>
      <c r="H205" s="51"/>
      <c r="I205" s="51"/>
      <c r="J205" s="51"/>
      <c r="K205" s="51"/>
      <c r="L205" s="42"/>
      <c r="M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</sheetData>
  <sheetProtection algorithmName="SHA-512" hashValue="4f9BBlyHC1HEyBj/OhvVXgT6VZHBUNemBTDFZe4KLj/CL/inSBTOJ+0nPjh/AoLXgBErtww8+6MhoExNZrwfEQ==" saltValue="Y8/fCuDtrmgVDVnm69I5LtFBtEpnWP0j5T8RjGWfYmDrOX/JKtyHMcUYRDzNcOnus36UXNzYNUNJ6ES5o55G1w==" spinCount="100000" sheet="1" objects="1" scenarios="1" formatColumns="0" formatRows="0" autoFilter="0"/>
  <autoFilter ref="C93:K204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0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117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1" customFormat="1" ht="12" customHeight="1">
      <c r="B8" s="23"/>
      <c r="D8" s="115" t="s">
        <v>126</v>
      </c>
      <c r="L8" s="23"/>
    </row>
    <row r="9" spans="1:46" s="2" customFormat="1" ht="14.4" customHeight="1">
      <c r="A9" s="37"/>
      <c r="B9" s="42"/>
      <c r="C9" s="37"/>
      <c r="D9" s="37"/>
      <c r="E9" s="396" t="s">
        <v>3423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128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5.6" customHeight="1">
      <c r="A11" s="37"/>
      <c r="B11" s="42"/>
      <c r="C11" s="37"/>
      <c r="D11" s="37"/>
      <c r="E11" s="399" t="s">
        <v>3424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17</v>
      </c>
      <c r="E13" s="37"/>
      <c r="F13" s="106" t="s">
        <v>18</v>
      </c>
      <c r="G13" s="37"/>
      <c r="H13" s="37"/>
      <c r="I13" s="115" t="s">
        <v>19</v>
      </c>
      <c r="J13" s="106" t="s">
        <v>18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20</v>
      </c>
      <c r="E14" s="37"/>
      <c r="F14" s="106" t="s">
        <v>21</v>
      </c>
      <c r="G14" s="37"/>
      <c r="H14" s="37"/>
      <c r="I14" s="115" t="s">
        <v>22</v>
      </c>
      <c r="J14" s="117" t="str">
        <f>'Rekapitulace stavby'!AN8</f>
        <v>19. 9. 2024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8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24</v>
      </c>
      <c r="E16" s="37"/>
      <c r="F16" s="37"/>
      <c r="G16" s="37"/>
      <c r="H16" s="37"/>
      <c r="I16" s="115" t="s">
        <v>25</v>
      </c>
      <c r="J16" s="106" t="s">
        <v>26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18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25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25</v>
      </c>
      <c r="J22" s="106" t="s">
        <v>32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33</v>
      </c>
      <c r="F23" s="37"/>
      <c r="G23" s="37"/>
      <c r="H23" s="37"/>
      <c r="I23" s="115" t="s">
        <v>28</v>
      </c>
      <c r="J23" s="106" t="s">
        <v>18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35</v>
      </c>
      <c r="E25" s="37"/>
      <c r="F25" s="37"/>
      <c r="G25" s="37"/>
      <c r="H25" s="37"/>
      <c r="I25" s="115" t="s">
        <v>25</v>
      </c>
      <c r="J25" s="106" t="s">
        <v>32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33</v>
      </c>
      <c r="F26" s="37"/>
      <c r="G26" s="37"/>
      <c r="H26" s="37"/>
      <c r="I26" s="115" t="s">
        <v>28</v>
      </c>
      <c r="J26" s="106" t="s">
        <v>18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36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4.4" customHeight="1">
      <c r="A29" s="118"/>
      <c r="B29" s="119"/>
      <c r="C29" s="118"/>
      <c r="D29" s="118"/>
      <c r="E29" s="402" t="s">
        <v>3425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38</v>
      </c>
      <c r="E32" s="37"/>
      <c r="F32" s="37"/>
      <c r="G32" s="37"/>
      <c r="H32" s="37"/>
      <c r="I32" s="37"/>
      <c r="J32" s="123">
        <f>ROUND(J88,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37"/>
      <c r="F34" s="124" t="s">
        <v>40</v>
      </c>
      <c r="G34" s="37"/>
      <c r="H34" s="37"/>
      <c r="I34" s="124" t="s">
        <v>39</v>
      </c>
      <c r="J34" s="124" t="s">
        <v>41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customHeight="1">
      <c r="A35" s="37"/>
      <c r="B35" s="42"/>
      <c r="C35" s="37"/>
      <c r="D35" s="125" t="s">
        <v>42</v>
      </c>
      <c r="E35" s="115" t="s">
        <v>43</v>
      </c>
      <c r="F35" s="126">
        <f>ROUND((SUM(BE88:BE99)),  2)</f>
        <v>0</v>
      </c>
      <c r="G35" s="37"/>
      <c r="H35" s="37"/>
      <c r="I35" s="127">
        <v>0.21</v>
      </c>
      <c r="J35" s="126">
        <f>ROUND(((SUM(BE88:BE99))*I35),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customHeight="1">
      <c r="A36" s="37"/>
      <c r="B36" s="42"/>
      <c r="C36" s="37"/>
      <c r="D36" s="37"/>
      <c r="E36" s="115" t="s">
        <v>44</v>
      </c>
      <c r="F36" s="126">
        <f>ROUND((SUM(BF88:BF99)),  2)</f>
        <v>0</v>
      </c>
      <c r="G36" s="37"/>
      <c r="H36" s="37"/>
      <c r="I36" s="127">
        <v>0.12</v>
      </c>
      <c r="J36" s="126">
        <f>ROUND(((SUM(BF88:BF99))*I36),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45</v>
      </c>
      <c r="F37" s="126">
        <f>ROUND((SUM(BG88:BG99)),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" hidden="1" customHeight="1">
      <c r="A38" s="37"/>
      <c r="B38" s="42"/>
      <c r="C38" s="37"/>
      <c r="D38" s="37"/>
      <c r="E38" s="115" t="s">
        <v>46</v>
      </c>
      <c r="F38" s="126">
        <f>ROUND((SUM(BH88:BH99)),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" hidden="1" customHeight="1">
      <c r="A39" s="37"/>
      <c r="B39" s="42"/>
      <c r="C39" s="37"/>
      <c r="D39" s="37"/>
      <c r="E39" s="115" t="s">
        <v>47</v>
      </c>
      <c r="F39" s="126">
        <f>ROUND((SUM(BI88:BI99)),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48</v>
      </c>
      <c r="E41" s="130"/>
      <c r="F41" s="130"/>
      <c r="G41" s="131" t="s">
        <v>49</v>
      </c>
      <c r="H41" s="132" t="s">
        <v>50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" customHeight="1">
      <c r="A47" s="37"/>
      <c r="B47" s="38"/>
      <c r="C47" s="26" t="s">
        <v>130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15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4.4" customHeight="1">
      <c r="A50" s="37"/>
      <c r="B50" s="38"/>
      <c r="C50" s="39"/>
      <c r="D50" s="39"/>
      <c r="E50" s="394" t="str">
        <f>E7</f>
        <v>Stod – ÚV III – doplnění technologického stupně úpravy vody</v>
      </c>
      <c r="F50" s="395"/>
      <c r="G50" s="395"/>
      <c r="H50" s="39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126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4.4" customHeight="1">
      <c r="A52" s="37"/>
      <c r="B52" s="38"/>
      <c r="C52" s="39"/>
      <c r="D52" s="39"/>
      <c r="E52" s="394" t="s">
        <v>3423</v>
      </c>
      <c r="F52" s="393"/>
      <c r="G52" s="393"/>
      <c r="H52" s="393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128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9"/>
      <c r="D54" s="39"/>
      <c r="E54" s="389" t="str">
        <f>E11</f>
        <v>DPS 02.1 - Strojní část</v>
      </c>
      <c r="F54" s="393"/>
      <c r="G54" s="393"/>
      <c r="H54" s="393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20</v>
      </c>
      <c r="D56" s="39"/>
      <c r="E56" s="39"/>
      <c r="F56" s="30" t="str">
        <f>F14</f>
        <v>Stod</v>
      </c>
      <c r="G56" s="39"/>
      <c r="H56" s="39"/>
      <c r="I56" s="32" t="s">
        <v>22</v>
      </c>
      <c r="J56" s="62" t="str">
        <f>IF(J14="","",J14)</f>
        <v>19. 9. 2024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26.4" customHeight="1">
      <c r="A58" s="37"/>
      <c r="B58" s="38"/>
      <c r="C58" s="32" t="s">
        <v>24</v>
      </c>
      <c r="D58" s="39"/>
      <c r="E58" s="39"/>
      <c r="F58" s="30" t="str">
        <f>E17</f>
        <v>Město Stod</v>
      </c>
      <c r="G58" s="39"/>
      <c r="H58" s="39"/>
      <c r="I58" s="32" t="s">
        <v>31</v>
      </c>
      <c r="J58" s="35" t="str">
        <f>E23</f>
        <v>Vodohospodářský podnik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6.4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35</v>
      </c>
      <c r="J59" s="35" t="str">
        <f>E26</f>
        <v>Vodohospodářský podnik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131</v>
      </c>
      <c r="D61" s="140"/>
      <c r="E61" s="140"/>
      <c r="F61" s="140"/>
      <c r="G61" s="140"/>
      <c r="H61" s="140"/>
      <c r="I61" s="140"/>
      <c r="J61" s="141" t="s">
        <v>132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8" customHeight="1">
      <c r="A63" s="37"/>
      <c r="B63" s="38"/>
      <c r="C63" s="142" t="s">
        <v>70</v>
      </c>
      <c r="D63" s="39"/>
      <c r="E63" s="39"/>
      <c r="F63" s="39"/>
      <c r="G63" s="39"/>
      <c r="H63" s="39"/>
      <c r="I63" s="39"/>
      <c r="J63" s="80">
        <f>J88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133</v>
      </c>
    </row>
    <row r="64" spans="1:47" s="9" customFormat="1" ht="24.9" customHeight="1">
      <c r="B64" s="143"/>
      <c r="C64" s="144"/>
      <c r="D64" s="145" t="s">
        <v>3078</v>
      </c>
      <c r="E64" s="146"/>
      <c r="F64" s="146"/>
      <c r="G64" s="146"/>
      <c r="H64" s="146"/>
      <c r="I64" s="146"/>
      <c r="J64" s="147">
        <f>J89</f>
        <v>0</v>
      </c>
      <c r="K64" s="144"/>
      <c r="L64" s="148"/>
    </row>
    <row r="65" spans="1:31" s="9" customFormat="1" ht="24.9" customHeight="1">
      <c r="B65" s="143"/>
      <c r="C65" s="144"/>
      <c r="D65" s="145" t="s">
        <v>3426</v>
      </c>
      <c r="E65" s="146"/>
      <c r="F65" s="146"/>
      <c r="G65" s="146"/>
      <c r="H65" s="146"/>
      <c r="I65" s="146"/>
      <c r="J65" s="147">
        <f>J93</f>
        <v>0</v>
      </c>
      <c r="K65" s="144"/>
      <c r="L65" s="148"/>
    </row>
    <row r="66" spans="1:31" s="9" customFormat="1" ht="24.9" customHeight="1">
      <c r="B66" s="143"/>
      <c r="C66" s="144"/>
      <c r="D66" s="145" t="s">
        <v>3427</v>
      </c>
      <c r="E66" s="146"/>
      <c r="F66" s="146"/>
      <c r="G66" s="146"/>
      <c r="H66" s="146"/>
      <c r="I66" s="146"/>
      <c r="J66" s="147">
        <f>J95</f>
        <v>0</v>
      </c>
      <c r="K66" s="144"/>
      <c r="L66" s="148"/>
    </row>
    <row r="67" spans="1:31" s="2" customFormat="1" ht="21.75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16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6.9" customHeight="1">
      <c r="A68" s="37"/>
      <c r="B68" s="50"/>
      <c r="C68" s="51"/>
      <c r="D68" s="51"/>
      <c r="E68" s="51"/>
      <c r="F68" s="51"/>
      <c r="G68" s="51"/>
      <c r="H68" s="51"/>
      <c r="I68" s="51"/>
      <c r="J68" s="51"/>
      <c r="K68" s="51"/>
      <c r="L68" s="116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pans="1:31" s="2" customFormat="1" ht="6.9" customHeight="1">
      <c r="A72" s="37"/>
      <c r="B72" s="52"/>
      <c r="C72" s="53"/>
      <c r="D72" s="53"/>
      <c r="E72" s="53"/>
      <c r="F72" s="53"/>
      <c r="G72" s="53"/>
      <c r="H72" s="53"/>
      <c r="I72" s="53"/>
      <c r="J72" s="53"/>
      <c r="K72" s="53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24.9" customHeight="1">
      <c r="A73" s="37"/>
      <c r="B73" s="38"/>
      <c r="C73" s="26" t="s">
        <v>145</v>
      </c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15</v>
      </c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4.4" customHeight="1">
      <c r="A76" s="37"/>
      <c r="B76" s="38"/>
      <c r="C76" s="39"/>
      <c r="D76" s="39"/>
      <c r="E76" s="394" t="str">
        <f>E7</f>
        <v>Stod – ÚV III – doplnění technologického stupně úpravy vody</v>
      </c>
      <c r="F76" s="395"/>
      <c r="G76" s="395"/>
      <c r="H76" s="395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1" customFormat="1" ht="12" customHeight="1">
      <c r="B77" s="24"/>
      <c r="C77" s="32" t="s">
        <v>126</v>
      </c>
      <c r="D77" s="25"/>
      <c r="E77" s="25"/>
      <c r="F77" s="25"/>
      <c r="G77" s="25"/>
      <c r="H77" s="25"/>
      <c r="I77" s="25"/>
      <c r="J77" s="25"/>
      <c r="K77" s="25"/>
      <c r="L77" s="23"/>
    </row>
    <row r="78" spans="1:31" s="2" customFormat="1" ht="14.4" customHeight="1">
      <c r="A78" s="37"/>
      <c r="B78" s="38"/>
      <c r="C78" s="39"/>
      <c r="D78" s="39"/>
      <c r="E78" s="394" t="s">
        <v>3423</v>
      </c>
      <c r="F78" s="393"/>
      <c r="G78" s="393"/>
      <c r="H78" s="393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128</v>
      </c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6" customHeight="1">
      <c r="A80" s="37"/>
      <c r="B80" s="38"/>
      <c r="C80" s="39"/>
      <c r="D80" s="39"/>
      <c r="E80" s="389" t="str">
        <f>E11</f>
        <v>DPS 02.1 - Strojní část</v>
      </c>
      <c r="F80" s="393"/>
      <c r="G80" s="393"/>
      <c r="H80" s="393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20</v>
      </c>
      <c r="D82" s="39"/>
      <c r="E82" s="39"/>
      <c r="F82" s="30" t="str">
        <f>F14</f>
        <v>Stod</v>
      </c>
      <c r="G82" s="39"/>
      <c r="H82" s="39"/>
      <c r="I82" s="32" t="s">
        <v>22</v>
      </c>
      <c r="J82" s="62" t="str">
        <f>IF(J14="","",J14)</f>
        <v>19. 9. 2024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26.4" customHeight="1">
      <c r="A84" s="37"/>
      <c r="B84" s="38"/>
      <c r="C84" s="32" t="s">
        <v>24</v>
      </c>
      <c r="D84" s="39"/>
      <c r="E84" s="39"/>
      <c r="F84" s="30" t="str">
        <f>E17</f>
        <v>Město Stod</v>
      </c>
      <c r="G84" s="39"/>
      <c r="H84" s="39"/>
      <c r="I84" s="32" t="s">
        <v>31</v>
      </c>
      <c r="J84" s="35" t="str">
        <f>E23</f>
        <v>Vodohospodářský podnik a.s.</v>
      </c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26.4" customHeight="1">
      <c r="A85" s="37"/>
      <c r="B85" s="38"/>
      <c r="C85" s="32" t="s">
        <v>29</v>
      </c>
      <c r="D85" s="39"/>
      <c r="E85" s="39"/>
      <c r="F85" s="30" t="str">
        <f>IF(E20="","",E20)</f>
        <v>Vyplň údaj</v>
      </c>
      <c r="G85" s="39"/>
      <c r="H85" s="39"/>
      <c r="I85" s="32" t="s">
        <v>35</v>
      </c>
      <c r="J85" s="35" t="str">
        <f>E26</f>
        <v>Vodohospodářský podnik a.s.</v>
      </c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0.35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11" customFormat="1" ht="29.25" customHeight="1">
      <c r="A87" s="154"/>
      <c r="B87" s="155"/>
      <c r="C87" s="156" t="s">
        <v>146</v>
      </c>
      <c r="D87" s="157" t="s">
        <v>57</v>
      </c>
      <c r="E87" s="157" t="s">
        <v>53</v>
      </c>
      <c r="F87" s="157" t="s">
        <v>54</v>
      </c>
      <c r="G87" s="157" t="s">
        <v>147</v>
      </c>
      <c r="H87" s="157" t="s">
        <v>148</v>
      </c>
      <c r="I87" s="157" t="s">
        <v>149</v>
      </c>
      <c r="J87" s="157" t="s">
        <v>132</v>
      </c>
      <c r="K87" s="158" t="s">
        <v>150</v>
      </c>
      <c r="L87" s="159"/>
      <c r="M87" s="71" t="s">
        <v>18</v>
      </c>
      <c r="N87" s="72" t="s">
        <v>42</v>
      </c>
      <c r="O87" s="72" t="s">
        <v>151</v>
      </c>
      <c r="P87" s="72" t="s">
        <v>152</v>
      </c>
      <c r="Q87" s="72" t="s">
        <v>153</v>
      </c>
      <c r="R87" s="72" t="s">
        <v>154</v>
      </c>
      <c r="S87" s="72" t="s">
        <v>155</v>
      </c>
      <c r="T87" s="73" t="s">
        <v>156</v>
      </c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</row>
    <row r="88" spans="1:65" s="2" customFormat="1" ht="22.8" customHeight="1">
      <c r="A88" s="37"/>
      <c r="B88" s="38"/>
      <c r="C88" s="78" t="s">
        <v>157</v>
      </c>
      <c r="D88" s="39"/>
      <c r="E88" s="39"/>
      <c r="F88" s="39"/>
      <c r="G88" s="39"/>
      <c r="H88" s="39"/>
      <c r="I88" s="39"/>
      <c r="J88" s="160">
        <f>BK88</f>
        <v>0</v>
      </c>
      <c r="K88" s="39"/>
      <c r="L88" s="42"/>
      <c r="M88" s="74"/>
      <c r="N88" s="161"/>
      <c r="O88" s="75"/>
      <c r="P88" s="162">
        <f>P89+P93+P95</f>
        <v>0</v>
      </c>
      <c r="Q88" s="75"/>
      <c r="R88" s="162">
        <f>R89+R93+R95</f>
        <v>3.72</v>
      </c>
      <c r="S88" s="75"/>
      <c r="T88" s="163">
        <f>T89+T93+T95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20" t="s">
        <v>71</v>
      </c>
      <c r="AU88" s="20" t="s">
        <v>133</v>
      </c>
      <c r="BK88" s="164">
        <f>BK89+BK93+BK95</f>
        <v>0</v>
      </c>
    </row>
    <row r="89" spans="1:65" s="12" customFormat="1" ht="25.95" customHeight="1">
      <c r="B89" s="165"/>
      <c r="C89" s="166"/>
      <c r="D89" s="167" t="s">
        <v>71</v>
      </c>
      <c r="E89" s="168" t="s">
        <v>1962</v>
      </c>
      <c r="F89" s="168" t="s">
        <v>3083</v>
      </c>
      <c r="G89" s="166"/>
      <c r="H89" s="166"/>
      <c r="I89" s="169"/>
      <c r="J89" s="170">
        <f>BK89</f>
        <v>0</v>
      </c>
      <c r="K89" s="166"/>
      <c r="L89" s="171"/>
      <c r="M89" s="172"/>
      <c r="N89" s="173"/>
      <c r="O89" s="173"/>
      <c r="P89" s="174">
        <f>SUM(P90:P92)</f>
        <v>0</v>
      </c>
      <c r="Q89" s="173"/>
      <c r="R89" s="174">
        <f>SUM(R90:R92)</f>
        <v>3.72</v>
      </c>
      <c r="S89" s="173"/>
      <c r="T89" s="175">
        <f>SUM(T90:T92)</f>
        <v>0</v>
      </c>
      <c r="AR89" s="176" t="s">
        <v>79</v>
      </c>
      <c r="AT89" s="177" t="s">
        <v>71</v>
      </c>
      <c r="AU89" s="177" t="s">
        <v>72</v>
      </c>
      <c r="AY89" s="176" t="s">
        <v>160</v>
      </c>
      <c r="BK89" s="178">
        <f>SUM(BK90:BK92)</f>
        <v>0</v>
      </c>
    </row>
    <row r="90" spans="1:65" s="2" customFormat="1" ht="105.6" customHeight="1">
      <c r="A90" s="37"/>
      <c r="B90" s="38"/>
      <c r="C90" s="181" t="s">
        <v>79</v>
      </c>
      <c r="D90" s="181" t="s">
        <v>163</v>
      </c>
      <c r="E90" s="182" t="s">
        <v>3428</v>
      </c>
      <c r="F90" s="183" t="s">
        <v>3429</v>
      </c>
      <c r="G90" s="184" t="s">
        <v>1072</v>
      </c>
      <c r="H90" s="185">
        <v>1</v>
      </c>
      <c r="I90" s="186"/>
      <c r="J90" s="185">
        <f>ROUND(I90*H90,2)</f>
        <v>0</v>
      </c>
      <c r="K90" s="183" t="s">
        <v>18</v>
      </c>
      <c r="L90" s="42"/>
      <c r="M90" s="187" t="s">
        <v>18</v>
      </c>
      <c r="N90" s="188" t="s">
        <v>43</v>
      </c>
      <c r="O90" s="67"/>
      <c r="P90" s="189">
        <f>O90*H90</f>
        <v>0</v>
      </c>
      <c r="Q90" s="189">
        <v>1.85</v>
      </c>
      <c r="R90" s="189">
        <f>Q90*H90</f>
        <v>1.85</v>
      </c>
      <c r="S90" s="189">
        <v>0</v>
      </c>
      <c r="T90" s="190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91" t="s">
        <v>168</v>
      </c>
      <c r="AT90" s="191" t="s">
        <v>163</v>
      </c>
      <c r="AU90" s="191" t="s">
        <v>79</v>
      </c>
      <c r="AY90" s="20" t="s">
        <v>160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20" t="s">
        <v>79</v>
      </c>
      <c r="BK90" s="192">
        <f>ROUND(I90*H90,2)</f>
        <v>0</v>
      </c>
      <c r="BL90" s="20" t="s">
        <v>168</v>
      </c>
      <c r="BM90" s="191" t="s">
        <v>81</v>
      </c>
    </row>
    <row r="91" spans="1:65" s="2" customFormat="1" ht="80.400000000000006" customHeight="1">
      <c r="A91" s="37"/>
      <c r="B91" s="38"/>
      <c r="C91" s="181" t="s">
        <v>81</v>
      </c>
      <c r="D91" s="181" t="s">
        <v>163</v>
      </c>
      <c r="E91" s="182" t="s">
        <v>3430</v>
      </c>
      <c r="F91" s="183" t="s">
        <v>3431</v>
      </c>
      <c r="G91" s="184" t="s">
        <v>1072</v>
      </c>
      <c r="H91" s="185">
        <v>1</v>
      </c>
      <c r="I91" s="186"/>
      <c r="J91" s="185">
        <f>ROUND(I91*H91,2)</f>
        <v>0</v>
      </c>
      <c r="K91" s="183" t="s">
        <v>18</v>
      </c>
      <c r="L91" s="42"/>
      <c r="M91" s="187" t="s">
        <v>18</v>
      </c>
      <c r="N91" s="188" t="s">
        <v>43</v>
      </c>
      <c r="O91" s="67"/>
      <c r="P91" s="189">
        <f>O91*H91</f>
        <v>0</v>
      </c>
      <c r="Q91" s="189">
        <v>1.85</v>
      </c>
      <c r="R91" s="189">
        <f>Q91*H91</f>
        <v>1.85</v>
      </c>
      <c r="S91" s="189">
        <v>0</v>
      </c>
      <c r="T91" s="190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1" t="s">
        <v>168</v>
      </c>
      <c r="AT91" s="191" t="s">
        <v>163</v>
      </c>
      <c r="AU91" s="191" t="s">
        <v>79</v>
      </c>
      <c r="AY91" s="20" t="s">
        <v>160</v>
      </c>
      <c r="BE91" s="192">
        <f>IF(N91="základní",J91,0)</f>
        <v>0</v>
      </c>
      <c r="BF91" s="192">
        <f>IF(N91="snížená",J91,0)</f>
        <v>0</v>
      </c>
      <c r="BG91" s="192">
        <f>IF(N91="zákl. přenesená",J91,0)</f>
        <v>0</v>
      </c>
      <c r="BH91" s="192">
        <f>IF(N91="sníž. přenesená",J91,0)</f>
        <v>0</v>
      </c>
      <c r="BI91" s="192">
        <f>IF(N91="nulová",J91,0)</f>
        <v>0</v>
      </c>
      <c r="BJ91" s="20" t="s">
        <v>79</v>
      </c>
      <c r="BK91" s="192">
        <f>ROUND(I91*H91,2)</f>
        <v>0</v>
      </c>
      <c r="BL91" s="20" t="s">
        <v>168</v>
      </c>
      <c r="BM91" s="191" t="s">
        <v>168</v>
      </c>
    </row>
    <row r="92" spans="1:65" s="2" customFormat="1" ht="80.400000000000006" customHeight="1">
      <c r="A92" s="37"/>
      <c r="B92" s="38"/>
      <c r="C92" s="181" t="s">
        <v>184</v>
      </c>
      <c r="D92" s="181" t="s">
        <v>163</v>
      </c>
      <c r="E92" s="182" t="s">
        <v>3432</v>
      </c>
      <c r="F92" s="183" t="s">
        <v>3433</v>
      </c>
      <c r="G92" s="184" t="s">
        <v>1072</v>
      </c>
      <c r="H92" s="185">
        <v>1</v>
      </c>
      <c r="I92" s="186"/>
      <c r="J92" s="185">
        <f>ROUND(I92*H92,2)</f>
        <v>0</v>
      </c>
      <c r="K92" s="183" t="s">
        <v>18</v>
      </c>
      <c r="L92" s="42"/>
      <c r="M92" s="187" t="s">
        <v>18</v>
      </c>
      <c r="N92" s="188" t="s">
        <v>43</v>
      </c>
      <c r="O92" s="67"/>
      <c r="P92" s="189">
        <f>O92*H92</f>
        <v>0</v>
      </c>
      <c r="Q92" s="189">
        <v>0.02</v>
      </c>
      <c r="R92" s="189">
        <f>Q92*H92</f>
        <v>0.02</v>
      </c>
      <c r="S92" s="189">
        <v>0</v>
      </c>
      <c r="T92" s="190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91" t="s">
        <v>168</v>
      </c>
      <c r="AT92" s="191" t="s">
        <v>163</v>
      </c>
      <c r="AU92" s="191" t="s">
        <v>79</v>
      </c>
      <c r="AY92" s="20" t="s">
        <v>160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20" t="s">
        <v>79</v>
      </c>
      <c r="BK92" s="192">
        <f>ROUND(I92*H92,2)</f>
        <v>0</v>
      </c>
      <c r="BL92" s="20" t="s">
        <v>168</v>
      </c>
      <c r="BM92" s="191" t="s">
        <v>205</v>
      </c>
    </row>
    <row r="93" spans="1:65" s="12" customFormat="1" ht="25.95" customHeight="1">
      <c r="B93" s="165"/>
      <c r="C93" s="166"/>
      <c r="D93" s="167" t="s">
        <v>71</v>
      </c>
      <c r="E93" s="168" t="s">
        <v>3112</v>
      </c>
      <c r="F93" s="168" t="s">
        <v>3137</v>
      </c>
      <c r="G93" s="166"/>
      <c r="H93" s="166"/>
      <c r="I93" s="169"/>
      <c r="J93" s="170">
        <f>BK93</f>
        <v>0</v>
      </c>
      <c r="K93" s="166"/>
      <c r="L93" s="171"/>
      <c r="M93" s="172"/>
      <c r="N93" s="173"/>
      <c r="O93" s="173"/>
      <c r="P93" s="174">
        <f>P94</f>
        <v>0</v>
      </c>
      <c r="Q93" s="173"/>
      <c r="R93" s="174">
        <f>R94</f>
        <v>0</v>
      </c>
      <c r="S93" s="173"/>
      <c r="T93" s="175">
        <f>T94</f>
        <v>0</v>
      </c>
      <c r="AR93" s="176" t="s">
        <v>79</v>
      </c>
      <c r="AT93" s="177" t="s">
        <v>71</v>
      </c>
      <c r="AU93" s="177" t="s">
        <v>72</v>
      </c>
      <c r="AY93" s="176" t="s">
        <v>160</v>
      </c>
      <c r="BK93" s="178">
        <f>BK94</f>
        <v>0</v>
      </c>
    </row>
    <row r="94" spans="1:65" s="2" customFormat="1" ht="60.6" customHeight="1">
      <c r="A94" s="37"/>
      <c r="B94" s="38"/>
      <c r="C94" s="181" t="s">
        <v>168</v>
      </c>
      <c r="D94" s="181" t="s">
        <v>163</v>
      </c>
      <c r="E94" s="182" t="s">
        <v>3434</v>
      </c>
      <c r="F94" s="183" t="s">
        <v>3165</v>
      </c>
      <c r="G94" s="184" t="s">
        <v>1072</v>
      </c>
      <c r="H94" s="185">
        <v>1</v>
      </c>
      <c r="I94" s="186"/>
      <c r="J94" s="185">
        <f>ROUND(I94*H94,2)</f>
        <v>0</v>
      </c>
      <c r="K94" s="183" t="s">
        <v>18</v>
      </c>
      <c r="L94" s="42"/>
      <c r="M94" s="187" t="s">
        <v>18</v>
      </c>
      <c r="N94" s="188" t="s">
        <v>43</v>
      </c>
      <c r="O94" s="67"/>
      <c r="P94" s="189">
        <f>O94*H94</f>
        <v>0</v>
      </c>
      <c r="Q94" s="189">
        <v>0</v>
      </c>
      <c r="R94" s="189">
        <f>Q94*H94</f>
        <v>0</v>
      </c>
      <c r="S94" s="189">
        <v>0</v>
      </c>
      <c r="T94" s="190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91" t="s">
        <v>168</v>
      </c>
      <c r="AT94" s="191" t="s">
        <v>163</v>
      </c>
      <c r="AU94" s="191" t="s">
        <v>79</v>
      </c>
      <c r="AY94" s="20" t="s">
        <v>160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20" t="s">
        <v>79</v>
      </c>
      <c r="BK94" s="192">
        <f>ROUND(I94*H94,2)</f>
        <v>0</v>
      </c>
      <c r="BL94" s="20" t="s">
        <v>168</v>
      </c>
      <c r="BM94" s="191" t="s">
        <v>220</v>
      </c>
    </row>
    <row r="95" spans="1:65" s="12" customFormat="1" ht="25.95" customHeight="1">
      <c r="B95" s="165"/>
      <c r="C95" s="166"/>
      <c r="D95" s="167" t="s">
        <v>71</v>
      </c>
      <c r="E95" s="168" t="s">
        <v>3136</v>
      </c>
      <c r="F95" s="168" t="s">
        <v>3171</v>
      </c>
      <c r="G95" s="166"/>
      <c r="H95" s="166"/>
      <c r="I95" s="169"/>
      <c r="J95" s="170">
        <f>BK95</f>
        <v>0</v>
      </c>
      <c r="K95" s="166"/>
      <c r="L95" s="171"/>
      <c r="M95" s="172"/>
      <c r="N95" s="173"/>
      <c r="O95" s="173"/>
      <c r="P95" s="174">
        <f>SUM(P96:P99)</f>
        <v>0</v>
      </c>
      <c r="Q95" s="173"/>
      <c r="R95" s="174">
        <f>SUM(R96:R99)</f>
        <v>0</v>
      </c>
      <c r="S95" s="173"/>
      <c r="T95" s="175">
        <f>SUM(T96:T99)</f>
        <v>0</v>
      </c>
      <c r="AR95" s="176" t="s">
        <v>79</v>
      </c>
      <c r="AT95" s="177" t="s">
        <v>71</v>
      </c>
      <c r="AU95" s="177" t="s">
        <v>72</v>
      </c>
      <c r="AY95" s="176" t="s">
        <v>160</v>
      </c>
      <c r="BK95" s="178">
        <f>SUM(BK96:BK99)</f>
        <v>0</v>
      </c>
    </row>
    <row r="96" spans="1:65" s="2" customFormat="1" ht="34.799999999999997" customHeight="1">
      <c r="A96" s="37"/>
      <c r="B96" s="38"/>
      <c r="C96" s="181" t="s">
        <v>198</v>
      </c>
      <c r="D96" s="181" t="s">
        <v>163</v>
      </c>
      <c r="E96" s="182" t="s">
        <v>3435</v>
      </c>
      <c r="F96" s="183" t="s">
        <v>3173</v>
      </c>
      <c r="G96" s="184" t="s">
        <v>1072</v>
      </c>
      <c r="H96" s="185">
        <v>1</v>
      </c>
      <c r="I96" s="186"/>
      <c r="J96" s="185">
        <f>ROUND(I96*H96,2)</f>
        <v>0</v>
      </c>
      <c r="K96" s="183" t="s">
        <v>18</v>
      </c>
      <c r="L96" s="42"/>
      <c r="M96" s="187" t="s">
        <v>18</v>
      </c>
      <c r="N96" s="188" t="s">
        <v>43</v>
      </c>
      <c r="O96" s="67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91" t="s">
        <v>168</v>
      </c>
      <c r="AT96" s="191" t="s">
        <v>163</v>
      </c>
      <c r="AU96" s="191" t="s">
        <v>79</v>
      </c>
      <c r="AY96" s="20" t="s">
        <v>160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20" t="s">
        <v>79</v>
      </c>
      <c r="BK96" s="192">
        <f>ROUND(I96*H96,2)</f>
        <v>0</v>
      </c>
      <c r="BL96" s="20" t="s">
        <v>168</v>
      </c>
      <c r="BM96" s="191" t="s">
        <v>238</v>
      </c>
    </row>
    <row r="97" spans="1:65" s="2" customFormat="1" ht="34.799999999999997" customHeight="1">
      <c r="A97" s="37"/>
      <c r="B97" s="38"/>
      <c r="C97" s="181" t="s">
        <v>205</v>
      </c>
      <c r="D97" s="181" t="s">
        <v>163</v>
      </c>
      <c r="E97" s="182" t="s">
        <v>3436</v>
      </c>
      <c r="F97" s="183" t="s">
        <v>3175</v>
      </c>
      <c r="G97" s="184" t="s">
        <v>1072</v>
      </c>
      <c r="H97" s="185">
        <v>1</v>
      </c>
      <c r="I97" s="186"/>
      <c r="J97" s="185">
        <f>ROUND(I97*H97,2)</f>
        <v>0</v>
      </c>
      <c r="K97" s="183" t="s">
        <v>18</v>
      </c>
      <c r="L97" s="42"/>
      <c r="M97" s="187" t="s">
        <v>18</v>
      </c>
      <c r="N97" s="188" t="s">
        <v>43</v>
      </c>
      <c r="O97" s="67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1" t="s">
        <v>168</v>
      </c>
      <c r="AT97" s="191" t="s">
        <v>163</v>
      </c>
      <c r="AU97" s="191" t="s">
        <v>79</v>
      </c>
      <c r="AY97" s="20" t="s">
        <v>160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20" t="s">
        <v>79</v>
      </c>
      <c r="BK97" s="192">
        <f>ROUND(I97*H97,2)</f>
        <v>0</v>
      </c>
      <c r="BL97" s="20" t="s">
        <v>168</v>
      </c>
      <c r="BM97" s="191" t="s">
        <v>8</v>
      </c>
    </row>
    <row r="98" spans="1:65" s="2" customFormat="1" ht="22.2" customHeight="1">
      <c r="A98" s="37"/>
      <c r="B98" s="38"/>
      <c r="C98" s="181" t="s">
        <v>212</v>
      </c>
      <c r="D98" s="181" t="s">
        <v>163</v>
      </c>
      <c r="E98" s="182" t="s">
        <v>3437</v>
      </c>
      <c r="F98" s="183" t="s">
        <v>1974</v>
      </c>
      <c r="G98" s="184" t="s">
        <v>1072</v>
      </c>
      <c r="H98" s="185">
        <v>1</v>
      </c>
      <c r="I98" s="186"/>
      <c r="J98" s="185">
        <f>ROUND(I98*H98,2)</f>
        <v>0</v>
      </c>
      <c r="K98" s="183" t="s">
        <v>18</v>
      </c>
      <c r="L98" s="42"/>
      <c r="M98" s="187" t="s">
        <v>18</v>
      </c>
      <c r="N98" s="188" t="s">
        <v>43</v>
      </c>
      <c r="O98" s="67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91" t="s">
        <v>168</v>
      </c>
      <c r="AT98" s="191" t="s">
        <v>163</v>
      </c>
      <c r="AU98" s="191" t="s">
        <v>79</v>
      </c>
      <c r="AY98" s="20" t="s">
        <v>160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20" t="s">
        <v>79</v>
      </c>
      <c r="BK98" s="192">
        <f>ROUND(I98*H98,2)</f>
        <v>0</v>
      </c>
      <c r="BL98" s="20" t="s">
        <v>168</v>
      </c>
      <c r="BM98" s="191" t="s">
        <v>261</v>
      </c>
    </row>
    <row r="99" spans="1:65" s="2" customFormat="1" ht="34.799999999999997" customHeight="1">
      <c r="A99" s="37"/>
      <c r="B99" s="38"/>
      <c r="C99" s="181" t="s">
        <v>220</v>
      </c>
      <c r="D99" s="181" t="s">
        <v>163</v>
      </c>
      <c r="E99" s="182" t="s">
        <v>3438</v>
      </c>
      <c r="F99" s="183" t="s">
        <v>3178</v>
      </c>
      <c r="G99" s="184" t="s">
        <v>1072</v>
      </c>
      <c r="H99" s="185">
        <v>1</v>
      </c>
      <c r="I99" s="186"/>
      <c r="J99" s="185">
        <f>ROUND(I99*H99,2)</f>
        <v>0</v>
      </c>
      <c r="K99" s="183" t="s">
        <v>18</v>
      </c>
      <c r="L99" s="42"/>
      <c r="M99" s="254" t="s">
        <v>18</v>
      </c>
      <c r="N99" s="255" t="s">
        <v>43</v>
      </c>
      <c r="O99" s="256"/>
      <c r="P99" s="257">
        <f>O99*H99</f>
        <v>0</v>
      </c>
      <c r="Q99" s="257">
        <v>0</v>
      </c>
      <c r="R99" s="257">
        <f>Q99*H99</f>
        <v>0</v>
      </c>
      <c r="S99" s="257">
        <v>0</v>
      </c>
      <c r="T99" s="258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1" t="s">
        <v>168</v>
      </c>
      <c r="AT99" s="191" t="s">
        <v>163</v>
      </c>
      <c r="AU99" s="191" t="s">
        <v>79</v>
      </c>
      <c r="AY99" s="20" t="s">
        <v>160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20" t="s">
        <v>79</v>
      </c>
      <c r="BK99" s="192">
        <f>ROUND(I99*H99,2)</f>
        <v>0</v>
      </c>
      <c r="BL99" s="20" t="s">
        <v>168</v>
      </c>
      <c r="BM99" s="191" t="s">
        <v>201</v>
      </c>
    </row>
    <row r="100" spans="1:65" s="2" customFormat="1" ht="6.9" customHeight="1">
      <c r="A100" s="37"/>
      <c r="B100" s="50"/>
      <c r="C100" s="51"/>
      <c r="D100" s="51"/>
      <c r="E100" s="51"/>
      <c r="F100" s="51"/>
      <c r="G100" s="51"/>
      <c r="H100" s="51"/>
      <c r="I100" s="51"/>
      <c r="J100" s="51"/>
      <c r="K100" s="51"/>
      <c r="L100" s="42"/>
      <c r="M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</sheetData>
  <sheetProtection algorithmName="SHA-512" hashValue="15i1O6ZanfWdJYtA+I7PLx9hqZdfShFyduRvCV89QZviMQBQ241HPL6XVqA44EAhdmPYUyYzqfa2QyiN9Cs9lg==" saltValue="dY8RAopK14k9rcJ4Eewj2ANdfCwd86tbx6v1WZuM5wou8FuZRij01kqRPhcZbmoIR/EgdmBtWPSIp4U/enaT+Q==" spinCount="100000" sheet="1" objects="1" scenarios="1" formatColumns="0" formatRows="0" autoFilter="0"/>
  <autoFilter ref="C87:K99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0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120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1" customFormat="1" ht="12" customHeight="1">
      <c r="B8" s="23"/>
      <c r="D8" s="115" t="s">
        <v>126</v>
      </c>
      <c r="L8" s="23"/>
    </row>
    <row r="9" spans="1:46" s="2" customFormat="1" ht="14.4" customHeight="1">
      <c r="A9" s="37"/>
      <c r="B9" s="42"/>
      <c r="C9" s="37"/>
      <c r="D9" s="37"/>
      <c r="E9" s="396" t="s">
        <v>3423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128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5.6" customHeight="1">
      <c r="A11" s="37"/>
      <c r="B11" s="42"/>
      <c r="C11" s="37"/>
      <c r="D11" s="37"/>
      <c r="E11" s="399" t="s">
        <v>3439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17</v>
      </c>
      <c r="E13" s="37"/>
      <c r="F13" s="106" t="s">
        <v>18</v>
      </c>
      <c r="G13" s="37"/>
      <c r="H13" s="37"/>
      <c r="I13" s="115" t="s">
        <v>19</v>
      </c>
      <c r="J13" s="106" t="s">
        <v>18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20</v>
      </c>
      <c r="E14" s="37"/>
      <c r="F14" s="106" t="s">
        <v>21</v>
      </c>
      <c r="G14" s="37"/>
      <c r="H14" s="37"/>
      <c r="I14" s="115" t="s">
        <v>22</v>
      </c>
      <c r="J14" s="117" t="str">
        <f>'Rekapitulace stavby'!AN8</f>
        <v>19. 9. 2024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8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24</v>
      </c>
      <c r="E16" s="37"/>
      <c r="F16" s="37"/>
      <c r="G16" s="37"/>
      <c r="H16" s="37"/>
      <c r="I16" s="115" t="s">
        <v>25</v>
      </c>
      <c r="J16" s="106" t="s">
        <v>26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18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25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25</v>
      </c>
      <c r="J22" s="106" t="s">
        <v>32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33</v>
      </c>
      <c r="F23" s="37"/>
      <c r="G23" s="37"/>
      <c r="H23" s="37"/>
      <c r="I23" s="115" t="s">
        <v>28</v>
      </c>
      <c r="J23" s="106" t="s">
        <v>18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35</v>
      </c>
      <c r="E25" s="37"/>
      <c r="F25" s="37"/>
      <c r="G25" s="37"/>
      <c r="H25" s="37"/>
      <c r="I25" s="115" t="s">
        <v>25</v>
      </c>
      <c r="J25" s="106" t="s">
        <v>32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33</v>
      </c>
      <c r="F26" s="37"/>
      <c r="G26" s="37"/>
      <c r="H26" s="37"/>
      <c r="I26" s="115" t="s">
        <v>28</v>
      </c>
      <c r="J26" s="106" t="s">
        <v>18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36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4.4" customHeight="1">
      <c r="A29" s="118"/>
      <c r="B29" s="119"/>
      <c r="C29" s="118"/>
      <c r="D29" s="118"/>
      <c r="E29" s="402" t="s">
        <v>3440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38</v>
      </c>
      <c r="E32" s="37"/>
      <c r="F32" s="37"/>
      <c r="G32" s="37"/>
      <c r="H32" s="37"/>
      <c r="I32" s="37"/>
      <c r="J32" s="123">
        <f>ROUND(J91,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37"/>
      <c r="F34" s="124" t="s">
        <v>40</v>
      </c>
      <c r="G34" s="37"/>
      <c r="H34" s="37"/>
      <c r="I34" s="124" t="s">
        <v>39</v>
      </c>
      <c r="J34" s="124" t="s">
        <v>41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customHeight="1">
      <c r="A35" s="37"/>
      <c r="B35" s="42"/>
      <c r="C35" s="37"/>
      <c r="D35" s="125" t="s">
        <v>42</v>
      </c>
      <c r="E35" s="115" t="s">
        <v>43</v>
      </c>
      <c r="F35" s="126">
        <f>ROUND((SUM(BE91:BE119)),  2)</f>
        <v>0</v>
      </c>
      <c r="G35" s="37"/>
      <c r="H35" s="37"/>
      <c r="I35" s="127">
        <v>0.21</v>
      </c>
      <c r="J35" s="126">
        <f>ROUND(((SUM(BE91:BE119))*I35),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customHeight="1">
      <c r="A36" s="37"/>
      <c r="B36" s="42"/>
      <c r="C36" s="37"/>
      <c r="D36" s="37"/>
      <c r="E36" s="115" t="s">
        <v>44</v>
      </c>
      <c r="F36" s="126">
        <f>ROUND((SUM(BF91:BF119)),  2)</f>
        <v>0</v>
      </c>
      <c r="G36" s="37"/>
      <c r="H36" s="37"/>
      <c r="I36" s="127">
        <v>0.12</v>
      </c>
      <c r="J36" s="126">
        <f>ROUND(((SUM(BF91:BF119))*I36),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45</v>
      </c>
      <c r="F37" s="126">
        <f>ROUND((SUM(BG91:BG119)),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" hidden="1" customHeight="1">
      <c r="A38" s="37"/>
      <c r="B38" s="42"/>
      <c r="C38" s="37"/>
      <c r="D38" s="37"/>
      <c r="E38" s="115" t="s">
        <v>46</v>
      </c>
      <c r="F38" s="126">
        <f>ROUND((SUM(BH91:BH119)),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" hidden="1" customHeight="1">
      <c r="A39" s="37"/>
      <c r="B39" s="42"/>
      <c r="C39" s="37"/>
      <c r="D39" s="37"/>
      <c r="E39" s="115" t="s">
        <v>47</v>
      </c>
      <c r="F39" s="126">
        <f>ROUND((SUM(BI91:BI119)),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48</v>
      </c>
      <c r="E41" s="130"/>
      <c r="F41" s="130"/>
      <c r="G41" s="131" t="s">
        <v>49</v>
      </c>
      <c r="H41" s="132" t="s">
        <v>50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" customHeight="1">
      <c r="A47" s="37"/>
      <c r="B47" s="38"/>
      <c r="C47" s="26" t="s">
        <v>130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15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4.4" customHeight="1">
      <c r="A50" s="37"/>
      <c r="B50" s="38"/>
      <c r="C50" s="39"/>
      <c r="D50" s="39"/>
      <c r="E50" s="394" t="str">
        <f>E7</f>
        <v>Stod – ÚV III – doplnění technologického stupně úpravy vody</v>
      </c>
      <c r="F50" s="395"/>
      <c r="G50" s="395"/>
      <c r="H50" s="39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126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4.4" customHeight="1">
      <c r="A52" s="37"/>
      <c r="B52" s="38"/>
      <c r="C52" s="39"/>
      <c r="D52" s="39"/>
      <c r="E52" s="394" t="s">
        <v>3423</v>
      </c>
      <c r="F52" s="393"/>
      <c r="G52" s="393"/>
      <c r="H52" s="393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128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9"/>
      <c r="D54" s="39"/>
      <c r="E54" s="389" t="str">
        <f>E11</f>
        <v>DPS 02.2 - Elektromotorická část, ASŘTP</v>
      </c>
      <c r="F54" s="393"/>
      <c r="G54" s="393"/>
      <c r="H54" s="393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20</v>
      </c>
      <c r="D56" s="39"/>
      <c r="E56" s="39"/>
      <c r="F56" s="30" t="str">
        <f>F14</f>
        <v>Stod</v>
      </c>
      <c r="G56" s="39"/>
      <c r="H56" s="39"/>
      <c r="I56" s="32" t="s">
        <v>22</v>
      </c>
      <c r="J56" s="62" t="str">
        <f>IF(J14="","",J14)</f>
        <v>19. 9. 2024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26.4" customHeight="1">
      <c r="A58" s="37"/>
      <c r="B58" s="38"/>
      <c r="C58" s="32" t="s">
        <v>24</v>
      </c>
      <c r="D58" s="39"/>
      <c r="E58" s="39"/>
      <c r="F58" s="30" t="str">
        <f>E17</f>
        <v>Město Stod</v>
      </c>
      <c r="G58" s="39"/>
      <c r="H58" s="39"/>
      <c r="I58" s="32" t="s">
        <v>31</v>
      </c>
      <c r="J58" s="35" t="str">
        <f>E23</f>
        <v>Vodohospodářský podnik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6.4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35</v>
      </c>
      <c r="J59" s="35" t="str">
        <f>E26</f>
        <v>Vodohospodářský podnik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131</v>
      </c>
      <c r="D61" s="140"/>
      <c r="E61" s="140"/>
      <c r="F61" s="140"/>
      <c r="G61" s="140"/>
      <c r="H61" s="140"/>
      <c r="I61" s="140"/>
      <c r="J61" s="141" t="s">
        <v>132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8" customHeight="1">
      <c r="A63" s="37"/>
      <c r="B63" s="38"/>
      <c r="C63" s="142" t="s">
        <v>70</v>
      </c>
      <c r="D63" s="39"/>
      <c r="E63" s="39"/>
      <c r="F63" s="39"/>
      <c r="G63" s="39"/>
      <c r="H63" s="39"/>
      <c r="I63" s="39"/>
      <c r="J63" s="80">
        <f>J91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133</v>
      </c>
    </row>
    <row r="64" spans="1:47" s="9" customFormat="1" ht="24.9" customHeight="1">
      <c r="B64" s="143"/>
      <c r="C64" s="144"/>
      <c r="D64" s="145" t="s">
        <v>3187</v>
      </c>
      <c r="E64" s="146"/>
      <c r="F64" s="146"/>
      <c r="G64" s="146"/>
      <c r="H64" s="146"/>
      <c r="I64" s="146"/>
      <c r="J64" s="147">
        <f>J92</f>
        <v>0</v>
      </c>
      <c r="K64" s="144"/>
      <c r="L64" s="148"/>
    </row>
    <row r="65" spans="1:31" s="9" customFormat="1" ht="24.9" customHeight="1">
      <c r="B65" s="143"/>
      <c r="C65" s="144"/>
      <c r="D65" s="145" t="s">
        <v>3189</v>
      </c>
      <c r="E65" s="146"/>
      <c r="F65" s="146"/>
      <c r="G65" s="146"/>
      <c r="H65" s="146"/>
      <c r="I65" s="146"/>
      <c r="J65" s="147">
        <f>J94</f>
        <v>0</v>
      </c>
      <c r="K65" s="144"/>
      <c r="L65" s="148"/>
    </row>
    <row r="66" spans="1:31" s="9" customFormat="1" ht="24.9" customHeight="1">
      <c r="B66" s="143"/>
      <c r="C66" s="144"/>
      <c r="D66" s="145" t="s">
        <v>3441</v>
      </c>
      <c r="E66" s="146"/>
      <c r="F66" s="146"/>
      <c r="G66" s="146"/>
      <c r="H66" s="146"/>
      <c r="I66" s="146"/>
      <c r="J66" s="147">
        <f>J105</f>
        <v>0</v>
      </c>
      <c r="K66" s="144"/>
      <c r="L66" s="148"/>
    </row>
    <row r="67" spans="1:31" s="9" customFormat="1" ht="24.9" customHeight="1">
      <c r="B67" s="143"/>
      <c r="C67" s="144"/>
      <c r="D67" s="145" t="s">
        <v>3442</v>
      </c>
      <c r="E67" s="146"/>
      <c r="F67" s="146"/>
      <c r="G67" s="146"/>
      <c r="H67" s="146"/>
      <c r="I67" s="146"/>
      <c r="J67" s="147">
        <f>J107</f>
        <v>0</v>
      </c>
      <c r="K67" s="144"/>
      <c r="L67" s="148"/>
    </row>
    <row r="68" spans="1:31" s="9" customFormat="1" ht="24.9" customHeight="1">
      <c r="B68" s="143"/>
      <c r="C68" s="144"/>
      <c r="D68" s="145" t="s">
        <v>3194</v>
      </c>
      <c r="E68" s="146"/>
      <c r="F68" s="146"/>
      <c r="G68" s="146"/>
      <c r="H68" s="146"/>
      <c r="I68" s="146"/>
      <c r="J68" s="147">
        <f>J110</f>
        <v>0</v>
      </c>
      <c r="K68" s="144"/>
      <c r="L68" s="148"/>
    </row>
    <row r="69" spans="1:31" s="9" customFormat="1" ht="24.9" customHeight="1">
      <c r="B69" s="143"/>
      <c r="C69" s="144"/>
      <c r="D69" s="145" t="s">
        <v>3195</v>
      </c>
      <c r="E69" s="146"/>
      <c r="F69" s="146"/>
      <c r="G69" s="146"/>
      <c r="H69" s="146"/>
      <c r="I69" s="146"/>
      <c r="J69" s="147">
        <f>J116</f>
        <v>0</v>
      </c>
      <c r="K69" s="144"/>
      <c r="L69" s="148"/>
    </row>
    <row r="70" spans="1:31" s="2" customFormat="1" ht="21.75" customHeight="1">
      <c r="A70" s="37"/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6.9" customHeight="1">
      <c r="A71" s="37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5" spans="1:31" s="2" customFormat="1" ht="6.9" customHeight="1">
      <c r="A75" s="37"/>
      <c r="B75" s="52"/>
      <c r="C75" s="53"/>
      <c r="D75" s="53"/>
      <c r="E75" s="53"/>
      <c r="F75" s="53"/>
      <c r="G75" s="53"/>
      <c r="H75" s="53"/>
      <c r="I75" s="53"/>
      <c r="J75" s="53"/>
      <c r="K75" s="53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24.9" customHeight="1">
      <c r="A76" s="37"/>
      <c r="B76" s="38"/>
      <c r="C76" s="26" t="s">
        <v>145</v>
      </c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6.9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2" customHeight="1">
      <c r="A78" s="37"/>
      <c r="B78" s="38"/>
      <c r="C78" s="32" t="s">
        <v>15</v>
      </c>
      <c r="D78" s="39"/>
      <c r="E78" s="39"/>
      <c r="F78" s="39"/>
      <c r="G78" s="39"/>
      <c r="H78" s="39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4.4" customHeight="1">
      <c r="A79" s="37"/>
      <c r="B79" s="38"/>
      <c r="C79" s="39"/>
      <c r="D79" s="39"/>
      <c r="E79" s="394" t="str">
        <f>E7</f>
        <v>Stod – ÚV III – doplnění technologického stupně úpravy vody</v>
      </c>
      <c r="F79" s="395"/>
      <c r="G79" s="395"/>
      <c r="H79" s="395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1" customFormat="1" ht="12" customHeight="1">
      <c r="B80" s="24"/>
      <c r="C80" s="32" t="s">
        <v>126</v>
      </c>
      <c r="D80" s="25"/>
      <c r="E80" s="25"/>
      <c r="F80" s="25"/>
      <c r="G80" s="25"/>
      <c r="H80" s="25"/>
      <c r="I80" s="25"/>
      <c r="J80" s="25"/>
      <c r="K80" s="25"/>
      <c r="L80" s="23"/>
    </row>
    <row r="81" spans="1:65" s="2" customFormat="1" ht="14.4" customHeight="1">
      <c r="A81" s="37"/>
      <c r="B81" s="38"/>
      <c r="C81" s="39"/>
      <c r="D81" s="39"/>
      <c r="E81" s="394" t="s">
        <v>3423</v>
      </c>
      <c r="F81" s="393"/>
      <c r="G81" s="393"/>
      <c r="H81" s="393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2" t="s">
        <v>128</v>
      </c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6" customHeight="1">
      <c r="A83" s="37"/>
      <c r="B83" s="38"/>
      <c r="C83" s="39"/>
      <c r="D83" s="39"/>
      <c r="E83" s="389" t="str">
        <f>E11</f>
        <v>DPS 02.2 - Elektromotorická část, ASŘTP</v>
      </c>
      <c r="F83" s="393"/>
      <c r="G83" s="393"/>
      <c r="H83" s="393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2" customHeight="1">
      <c r="A85" s="37"/>
      <c r="B85" s="38"/>
      <c r="C85" s="32" t="s">
        <v>20</v>
      </c>
      <c r="D85" s="39"/>
      <c r="E85" s="39"/>
      <c r="F85" s="30" t="str">
        <f>F14</f>
        <v>Stod</v>
      </c>
      <c r="G85" s="39"/>
      <c r="H85" s="39"/>
      <c r="I85" s="32" t="s">
        <v>22</v>
      </c>
      <c r="J85" s="62" t="str">
        <f>IF(J14="","",J14)</f>
        <v>19. 9. 2024</v>
      </c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6.9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26.4" customHeight="1">
      <c r="A87" s="37"/>
      <c r="B87" s="38"/>
      <c r="C87" s="32" t="s">
        <v>24</v>
      </c>
      <c r="D87" s="39"/>
      <c r="E87" s="39"/>
      <c r="F87" s="30" t="str">
        <f>E17</f>
        <v>Město Stod</v>
      </c>
      <c r="G87" s="39"/>
      <c r="H87" s="39"/>
      <c r="I87" s="32" t="s">
        <v>31</v>
      </c>
      <c r="J87" s="35" t="str">
        <f>E23</f>
        <v>Vodohospodářský podnik a.s.</v>
      </c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2" customFormat="1" ht="26.4" customHeight="1">
      <c r="A88" s="37"/>
      <c r="B88" s="38"/>
      <c r="C88" s="32" t="s">
        <v>29</v>
      </c>
      <c r="D88" s="39"/>
      <c r="E88" s="39"/>
      <c r="F88" s="30" t="str">
        <f>IF(E20="","",E20)</f>
        <v>Vyplň údaj</v>
      </c>
      <c r="G88" s="39"/>
      <c r="H88" s="39"/>
      <c r="I88" s="32" t="s">
        <v>35</v>
      </c>
      <c r="J88" s="35" t="str">
        <f>E26</f>
        <v>Vodohospodářský podnik a.s.</v>
      </c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5" s="2" customFormat="1" ht="10.3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16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5" s="11" customFormat="1" ht="29.25" customHeight="1">
      <c r="A90" s="154"/>
      <c r="B90" s="155"/>
      <c r="C90" s="156" t="s">
        <v>146</v>
      </c>
      <c r="D90" s="157" t="s">
        <v>57</v>
      </c>
      <c r="E90" s="157" t="s">
        <v>53</v>
      </c>
      <c r="F90" s="157" t="s">
        <v>54</v>
      </c>
      <c r="G90" s="157" t="s">
        <v>147</v>
      </c>
      <c r="H90" s="157" t="s">
        <v>148</v>
      </c>
      <c r="I90" s="157" t="s">
        <v>149</v>
      </c>
      <c r="J90" s="157" t="s">
        <v>132</v>
      </c>
      <c r="K90" s="158" t="s">
        <v>150</v>
      </c>
      <c r="L90" s="159"/>
      <c r="M90" s="71" t="s">
        <v>18</v>
      </c>
      <c r="N90" s="72" t="s">
        <v>42</v>
      </c>
      <c r="O90" s="72" t="s">
        <v>151</v>
      </c>
      <c r="P90" s="72" t="s">
        <v>152</v>
      </c>
      <c r="Q90" s="72" t="s">
        <v>153</v>
      </c>
      <c r="R90" s="72" t="s">
        <v>154</v>
      </c>
      <c r="S90" s="72" t="s">
        <v>155</v>
      </c>
      <c r="T90" s="73" t="s">
        <v>156</v>
      </c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</row>
    <row r="91" spans="1:65" s="2" customFormat="1" ht="22.8" customHeight="1">
      <c r="A91" s="37"/>
      <c r="B91" s="38"/>
      <c r="C91" s="78" t="s">
        <v>157</v>
      </c>
      <c r="D91" s="39"/>
      <c r="E91" s="39"/>
      <c r="F91" s="39"/>
      <c r="G91" s="39"/>
      <c r="H91" s="39"/>
      <c r="I91" s="39"/>
      <c r="J91" s="160">
        <f>BK91</f>
        <v>0</v>
      </c>
      <c r="K91" s="39"/>
      <c r="L91" s="42"/>
      <c r="M91" s="74"/>
      <c r="N91" s="161"/>
      <c r="O91" s="75"/>
      <c r="P91" s="162">
        <f>P92+P94+P105+P107+P110+P116</f>
        <v>0</v>
      </c>
      <c r="Q91" s="75"/>
      <c r="R91" s="162">
        <f>R92+R94+R105+R107+R110+R116</f>
        <v>0</v>
      </c>
      <c r="S91" s="75"/>
      <c r="T91" s="163">
        <f>T92+T94+T105+T107+T110+T116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71</v>
      </c>
      <c r="AU91" s="20" t="s">
        <v>133</v>
      </c>
      <c r="BK91" s="164">
        <f>BK92+BK94+BK105+BK107+BK110+BK116</f>
        <v>0</v>
      </c>
    </row>
    <row r="92" spans="1:65" s="12" customFormat="1" ht="25.95" customHeight="1">
      <c r="B92" s="165"/>
      <c r="C92" s="166"/>
      <c r="D92" s="167" t="s">
        <v>71</v>
      </c>
      <c r="E92" s="168" t="s">
        <v>3196</v>
      </c>
      <c r="F92" s="168" t="s">
        <v>3197</v>
      </c>
      <c r="G92" s="166"/>
      <c r="H92" s="166"/>
      <c r="I92" s="169"/>
      <c r="J92" s="170">
        <f>BK92</f>
        <v>0</v>
      </c>
      <c r="K92" s="166"/>
      <c r="L92" s="171"/>
      <c r="M92" s="172"/>
      <c r="N92" s="173"/>
      <c r="O92" s="173"/>
      <c r="P92" s="174">
        <f>P93</f>
        <v>0</v>
      </c>
      <c r="Q92" s="173"/>
      <c r="R92" s="174">
        <f>R93</f>
        <v>0</v>
      </c>
      <c r="S92" s="173"/>
      <c r="T92" s="175">
        <f>T93</f>
        <v>0</v>
      </c>
      <c r="AR92" s="176" t="s">
        <v>79</v>
      </c>
      <c r="AT92" s="177" t="s">
        <v>71</v>
      </c>
      <c r="AU92" s="177" t="s">
        <v>72</v>
      </c>
      <c r="AY92" s="176" t="s">
        <v>160</v>
      </c>
      <c r="BK92" s="178">
        <f>BK93</f>
        <v>0</v>
      </c>
    </row>
    <row r="93" spans="1:65" s="2" customFormat="1" ht="22.2" customHeight="1">
      <c r="A93" s="37"/>
      <c r="B93" s="38"/>
      <c r="C93" s="181" t="s">
        <v>79</v>
      </c>
      <c r="D93" s="181" t="s">
        <v>163</v>
      </c>
      <c r="E93" s="182" t="s">
        <v>3443</v>
      </c>
      <c r="F93" s="183" t="s">
        <v>3444</v>
      </c>
      <c r="G93" s="184" t="s">
        <v>1966</v>
      </c>
      <c r="H93" s="185">
        <v>1</v>
      </c>
      <c r="I93" s="186"/>
      <c r="J93" s="185">
        <f>ROUND(I93*H93,2)</f>
        <v>0</v>
      </c>
      <c r="K93" s="183" t="s">
        <v>18</v>
      </c>
      <c r="L93" s="42"/>
      <c r="M93" s="187" t="s">
        <v>18</v>
      </c>
      <c r="N93" s="188" t="s">
        <v>43</v>
      </c>
      <c r="O93" s="67"/>
      <c r="P93" s="189">
        <f>O93*H93</f>
        <v>0</v>
      </c>
      <c r="Q93" s="189">
        <v>0</v>
      </c>
      <c r="R93" s="189">
        <f>Q93*H93</f>
        <v>0</v>
      </c>
      <c r="S93" s="189">
        <v>0</v>
      </c>
      <c r="T93" s="190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91" t="s">
        <v>168</v>
      </c>
      <c r="AT93" s="191" t="s">
        <v>163</v>
      </c>
      <c r="AU93" s="191" t="s">
        <v>79</v>
      </c>
      <c r="AY93" s="20" t="s">
        <v>160</v>
      </c>
      <c r="BE93" s="192">
        <f>IF(N93="základní",J93,0)</f>
        <v>0</v>
      </c>
      <c r="BF93" s="192">
        <f>IF(N93="snížená",J93,0)</f>
        <v>0</v>
      </c>
      <c r="BG93" s="192">
        <f>IF(N93="zákl. přenesená",J93,0)</f>
        <v>0</v>
      </c>
      <c r="BH93" s="192">
        <f>IF(N93="sníž. přenesená",J93,0)</f>
        <v>0</v>
      </c>
      <c r="BI93" s="192">
        <f>IF(N93="nulová",J93,0)</f>
        <v>0</v>
      </c>
      <c r="BJ93" s="20" t="s">
        <v>79</v>
      </c>
      <c r="BK93" s="192">
        <f>ROUND(I93*H93,2)</f>
        <v>0</v>
      </c>
      <c r="BL93" s="20" t="s">
        <v>168</v>
      </c>
      <c r="BM93" s="191" t="s">
        <v>81</v>
      </c>
    </row>
    <row r="94" spans="1:65" s="12" customFormat="1" ht="25.95" customHeight="1">
      <c r="B94" s="165"/>
      <c r="C94" s="166"/>
      <c r="D94" s="167" t="s">
        <v>71</v>
      </c>
      <c r="E94" s="168" t="s">
        <v>3219</v>
      </c>
      <c r="F94" s="168" t="s">
        <v>3220</v>
      </c>
      <c r="G94" s="166"/>
      <c r="H94" s="166"/>
      <c r="I94" s="169"/>
      <c r="J94" s="170">
        <f>BK94</f>
        <v>0</v>
      </c>
      <c r="K94" s="166"/>
      <c r="L94" s="171"/>
      <c r="M94" s="172"/>
      <c r="N94" s="173"/>
      <c r="O94" s="173"/>
      <c r="P94" s="174">
        <f>SUM(P95:P104)</f>
        <v>0</v>
      </c>
      <c r="Q94" s="173"/>
      <c r="R94" s="174">
        <f>SUM(R95:R104)</f>
        <v>0</v>
      </c>
      <c r="S94" s="173"/>
      <c r="T94" s="175">
        <f>SUM(T95:T104)</f>
        <v>0</v>
      </c>
      <c r="AR94" s="176" t="s">
        <v>79</v>
      </c>
      <c r="AT94" s="177" t="s">
        <v>71</v>
      </c>
      <c r="AU94" s="177" t="s">
        <v>72</v>
      </c>
      <c r="AY94" s="176" t="s">
        <v>160</v>
      </c>
      <c r="BK94" s="178">
        <f>SUM(BK95:BK104)</f>
        <v>0</v>
      </c>
    </row>
    <row r="95" spans="1:65" s="2" customFormat="1" ht="22.2" customHeight="1">
      <c r="A95" s="37"/>
      <c r="B95" s="38"/>
      <c r="C95" s="181" t="s">
        <v>81</v>
      </c>
      <c r="D95" s="181" t="s">
        <v>163</v>
      </c>
      <c r="E95" s="182" t="s">
        <v>3221</v>
      </c>
      <c r="F95" s="183" t="s">
        <v>3445</v>
      </c>
      <c r="G95" s="184" t="s">
        <v>241</v>
      </c>
      <c r="H95" s="185">
        <v>30</v>
      </c>
      <c r="I95" s="186"/>
      <c r="J95" s="185">
        <f t="shared" ref="J95:J104" si="0">ROUND(I95*H95,2)</f>
        <v>0</v>
      </c>
      <c r="K95" s="183" t="s">
        <v>18</v>
      </c>
      <c r="L95" s="42"/>
      <c r="M95" s="187" t="s">
        <v>18</v>
      </c>
      <c r="N95" s="188" t="s">
        <v>43</v>
      </c>
      <c r="O95" s="67"/>
      <c r="P95" s="189">
        <f t="shared" ref="P95:P104" si="1">O95*H95</f>
        <v>0</v>
      </c>
      <c r="Q95" s="189">
        <v>0</v>
      </c>
      <c r="R95" s="189">
        <f t="shared" ref="R95:R104" si="2">Q95*H95</f>
        <v>0</v>
      </c>
      <c r="S95" s="189">
        <v>0</v>
      </c>
      <c r="T95" s="190">
        <f t="shared" ref="T95:T104" si="3"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1" t="s">
        <v>168</v>
      </c>
      <c r="AT95" s="191" t="s">
        <v>163</v>
      </c>
      <c r="AU95" s="191" t="s">
        <v>79</v>
      </c>
      <c r="AY95" s="20" t="s">
        <v>160</v>
      </c>
      <c r="BE95" s="192">
        <f t="shared" ref="BE95:BE104" si="4">IF(N95="základní",J95,0)</f>
        <v>0</v>
      </c>
      <c r="BF95" s="192">
        <f t="shared" ref="BF95:BF104" si="5">IF(N95="snížená",J95,0)</f>
        <v>0</v>
      </c>
      <c r="BG95" s="192">
        <f t="shared" ref="BG95:BG104" si="6">IF(N95="zákl. přenesená",J95,0)</f>
        <v>0</v>
      </c>
      <c r="BH95" s="192">
        <f t="shared" ref="BH95:BH104" si="7">IF(N95="sníž. přenesená",J95,0)</f>
        <v>0</v>
      </c>
      <c r="BI95" s="192">
        <f t="shared" ref="BI95:BI104" si="8">IF(N95="nulová",J95,0)</f>
        <v>0</v>
      </c>
      <c r="BJ95" s="20" t="s">
        <v>79</v>
      </c>
      <c r="BK95" s="192">
        <f t="shared" ref="BK95:BK104" si="9">ROUND(I95*H95,2)</f>
        <v>0</v>
      </c>
      <c r="BL95" s="20" t="s">
        <v>168</v>
      </c>
      <c r="BM95" s="191" t="s">
        <v>168</v>
      </c>
    </row>
    <row r="96" spans="1:65" s="2" customFormat="1" ht="22.2" customHeight="1">
      <c r="A96" s="37"/>
      <c r="B96" s="38"/>
      <c r="C96" s="181" t="s">
        <v>184</v>
      </c>
      <c r="D96" s="181" t="s">
        <v>163</v>
      </c>
      <c r="E96" s="182" t="s">
        <v>3223</v>
      </c>
      <c r="F96" s="183" t="s">
        <v>3446</v>
      </c>
      <c r="G96" s="184" t="s">
        <v>3447</v>
      </c>
      <c r="H96" s="185">
        <v>5</v>
      </c>
      <c r="I96" s="186"/>
      <c r="J96" s="185">
        <f t="shared" si="0"/>
        <v>0</v>
      </c>
      <c r="K96" s="183" t="s">
        <v>18</v>
      </c>
      <c r="L96" s="42"/>
      <c r="M96" s="187" t="s">
        <v>18</v>
      </c>
      <c r="N96" s="188" t="s">
        <v>43</v>
      </c>
      <c r="O96" s="67"/>
      <c r="P96" s="189">
        <f t="shared" si="1"/>
        <v>0</v>
      </c>
      <c r="Q96" s="189">
        <v>0</v>
      </c>
      <c r="R96" s="189">
        <f t="shared" si="2"/>
        <v>0</v>
      </c>
      <c r="S96" s="189">
        <v>0</v>
      </c>
      <c r="T96" s="190">
        <f t="shared" si="3"/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91" t="s">
        <v>168</v>
      </c>
      <c r="AT96" s="191" t="s">
        <v>163</v>
      </c>
      <c r="AU96" s="191" t="s">
        <v>79</v>
      </c>
      <c r="AY96" s="20" t="s">
        <v>160</v>
      </c>
      <c r="BE96" s="192">
        <f t="shared" si="4"/>
        <v>0</v>
      </c>
      <c r="BF96" s="192">
        <f t="shared" si="5"/>
        <v>0</v>
      </c>
      <c r="BG96" s="192">
        <f t="shared" si="6"/>
        <v>0</v>
      </c>
      <c r="BH96" s="192">
        <f t="shared" si="7"/>
        <v>0</v>
      </c>
      <c r="BI96" s="192">
        <f t="shared" si="8"/>
        <v>0</v>
      </c>
      <c r="BJ96" s="20" t="s">
        <v>79</v>
      </c>
      <c r="BK96" s="192">
        <f t="shared" si="9"/>
        <v>0</v>
      </c>
      <c r="BL96" s="20" t="s">
        <v>168</v>
      </c>
      <c r="BM96" s="191" t="s">
        <v>205</v>
      </c>
    </row>
    <row r="97" spans="1:65" s="2" customFormat="1" ht="22.2" customHeight="1">
      <c r="A97" s="37"/>
      <c r="B97" s="38"/>
      <c r="C97" s="181" t="s">
        <v>168</v>
      </c>
      <c r="D97" s="181" t="s">
        <v>163</v>
      </c>
      <c r="E97" s="182" t="s">
        <v>3225</v>
      </c>
      <c r="F97" s="183" t="s">
        <v>3448</v>
      </c>
      <c r="G97" s="184" t="s">
        <v>241</v>
      </c>
      <c r="H97" s="185">
        <v>15</v>
      </c>
      <c r="I97" s="186"/>
      <c r="J97" s="185">
        <f t="shared" si="0"/>
        <v>0</v>
      </c>
      <c r="K97" s="183" t="s">
        <v>18</v>
      </c>
      <c r="L97" s="42"/>
      <c r="M97" s="187" t="s">
        <v>18</v>
      </c>
      <c r="N97" s="188" t="s">
        <v>43</v>
      </c>
      <c r="O97" s="67"/>
      <c r="P97" s="189">
        <f t="shared" si="1"/>
        <v>0</v>
      </c>
      <c r="Q97" s="189">
        <v>0</v>
      </c>
      <c r="R97" s="189">
        <f t="shared" si="2"/>
        <v>0</v>
      </c>
      <c r="S97" s="189">
        <v>0</v>
      </c>
      <c r="T97" s="190">
        <f t="shared" si="3"/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1" t="s">
        <v>168</v>
      </c>
      <c r="AT97" s="191" t="s">
        <v>163</v>
      </c>
      <c r="AU97" s="191" t="s">
        <v>79</v>
      </c>
      <c r="AY97" s="20" t="s">
        <v>160</v>
      </c>
      <c r="BE97" s="192">
        <f t="shared" si="4"/>
        <v>0</v>
      </c>
      <c r="BF97" s="192">
        <f t="shared" si="5"/>
        <v>0</v>
      </c>
      <c r="BG97" s="192">
        <f t="shared" si="6"/>
        <v>0</v>
      </c>
      <c r="BH97" s="192">
        <f t="shared" si="7"/>
        <v>0</v>
      </c>
      <c r="BI97" s="192">
        <f t="shared" si="8"/>
        <v>0</v>
      </c>
      <c r="BJ97" s="20" t="s">
        <v>79</v>
      </c>
      <c r="BK97" s="192">
        <f t="shared" si="9"/>
        <v>0</v>
      </c>
      <c r="BL97" s="20" t="s">
        <v>168</v>
      </c>
      <c r="BM97" s="191" t="s">
        <v>220</v>
      </c>
    </row>
    <row r="98" spans="1:65" s="2" customFormat="1" ht="14.4" customHeight="1">
      <c r="A98" s="37"/>
      <c r="B98" s="38"/>
      <c r="C98" s="181" t="s">
        <v>198</v>
      </c>
      <c r="D98" s="181" t="s">
        <v>163</v>
      </c>
      <c r="E98" s="182" t="s">
        <v>3227</v>
      </c>
      <c r="F98" s="183" t="s">
        <v>3449</v>
      </c>
      <c r="G98" s="184" t="s">
        <v>241</v>
      </c>
      <c r="H98" s="185">
        <v>9</v>
      </c>
      <c r="I98" s="186"/>
      <c r="J98" s="185">
        <f t="shared" si="0"/>
        <v>0</v>
      </c>
      <c r="K98" s="183" t="s">
        <v>18</v>
      </c>
      <c r="L98" s="42"/>
      <c r="M98" s="187" t="s">
        <v>18</v>
      </c>
      <c r="N98" s="188" t="s">
        <v>43</v>
      </c>
      <c r="O98" s="67"/>
      <c r="P98" s="189">
        <f t="shared" si="1"/>
        <v>0</v>
      </c>
      <c r="Q98" s="189">
        <v>0</v>
      </c>
      <c r="R98" s="189">
        <f t="shared" si="2"/>
        <v>0</v>
      </c>
      <c r="S98" s="189">
        <v>0</v>
      </c>
      <c r="T98" s="190">
        <f t="shared" si="3"/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91" t="s">
        <v>168</v>
      </c>
      <c r="AT98" s="191" t="s">
        <v>163</v>
      </c>
      <c r="AU98" s="191" t="s">
        <v>79</v>
      </c>
      <c r="AY98" s="20" t="s">
        <v>160</v>
      </c>
      <c r="BE98" s="192">
        <f t="shared" si="4"/>
        <v>0</v>
      </c>
      <c r="BF98" s="192">
        <f t="shared" si="5"/>
        <v>0</v>
      </c>
      <c r="BG98" s="192">
        <f t="shared" si="6"/>
        <v>0</v>
      </c>
      <c r="BH98" s="192">
        <f t="shared" si="7"/>
        <v>0</v>
      </c>
      <c r="BI98" s="192">
        <f t="shared" si="8"/>
        <v>0</v>
      </c>
      <c r="BJ98" s="20" t="s">
        <v>79</v>
      </c>
      <c r="BK98" s="192">
        <f t="shared" si="9"/>
        <v>0</v>
      </c>
      <c r="BL98" s="20" t="s">
        <v>168</v>
      </c>
      <c r="BM98" s="191" t="s">
        <v>238</v>
      </c>
    </row>
    <row r="99" spans="1:65" s="2" customFormat="1" ht="14.4" customHeight="1">
      <c r="A99" s="37"/>
      <c r="B99" s="38"/>
      <c r="C99" s="181" t="s">
        <v>205</v>
      </c>
      <c r="D99" s="181" t="s">
        <v>163</v>
      </c>
      <c r="E99" s="182" t="s">
        <v>3329</v>
      </c>
      <c r="F99" s="183" t="s">
        <v>3450</v>
      </c>
      <c r="G99" s="184" t="s">
        <v>1966</v>
      </c>
      <c r="H99" s="185">
        <v>3</v>
      </c>
      <c r="I99" s="186"/>
      <c r="J99" s="185">
        <f t="shared" si="0"/>
        <v>0</v>
      </c>
      <c r="K99" s="183" t="s">
        <v>18</v>
      </c>
      <c r="L99" s="42"/>
      <c r="M99" s="187" t="s">
        <v>18</v>
      </c>
      <c r="N99" s="188" t="s">
        <v>43</v>
      </c>
      <c r="O99" s="67"/>
      <c r="P99" s="189">
        <f t="shared" si="1"/>
        <v>0</v>
      </c>
      <c r="Q99" s="189">
        <v>0</v>
      </c>
      <c r="R99" s="189">
        <f t="shared" si="2"/>
        <v>0</v>
      </c>
      <c r="S99" s="189">
        <v>0</v>
      </c>
      <c r="T99" s="190">
        <f t="shared" si="3"/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1" t="s">
        <v>168</v>
      </c>
      <c r="AT99" s="191" t="s">
        <v>163</v>
      </c>
      <c r="AU99" s="191" t="s">
        <v>79</v>
      </c>
      <c r="AY99" s="20" t="s">
        <v>160</v>
      </c>
      <c r="BE99" s="192">
        <f t="shared" si="4"/>
        <v>0</v>
      </c>
      <c r="BF99" s="192">
        <f t="shared" si="5"/>
        <v>0</v>
      </c>
      <c r="BG99" s="192">
        <f t="shared" si="6"/>
        <v>0</v>
      </c>
      <c r="BH99" s="192">
        <f t="shared" si="7"/>
        <v>0</v>
      </c>
      <c r="BI99" s="192">
        <f t="shared" si="8"/>
        <v>0</v>
      </c>
      <c r="BJ99" s="20" t="s">
        <v>79</v>
      </c>
      <c r="BK99" s="192">
        <f t="shared" si="9"/>
        <v>0</v>
      </c>
      <c r="BL99" s="20" t="s">
        <v>168</v>
      </c>
      <c r="BM99" s="191" t="s">
        <v>8</v>
      </c>
    </row>
    <row r="100" spans="1:65" s="2" customFormat="1" ht="22.2" customHeight="1">
      <c r="A100" s="37"/>
      <c r="B100" s="38"/>
      <c r="C100" s="181" t="s">
        <v>212</v>
      </c>
      <c r="D100" s="181" t="s">
        <v>163</v>
      </c>
      <c r="E100" s="182" t="s">
        <v>3231</v>
      </c>
      <c r="F100" s="183" t="s">
        <v>3451</v>
      </c>
      <c r="G100" s="184" t="s">
        <v>3200</v>
      </c>
      <c r="H100" s="185">
        <v>1</v>
      </c>
      <c r="I100" s="186"/>
      <c r="J100" s="185">
        <f t="shared" si="0"/>
        <v>0</v>
      </c>
      <c r="K100" s="183" t="s">
        <v>18</v>
      </c>
      <c r="L100" s="42"/>
      <c r="M100" s="187" t="s">
        <v>18</v>
      </c>
      <c r="N100" s="188" t="s">
        <v>43</v>
      </c>
      <c r="O100" s="67"/>
      <c r="P100" s="189">
        <f t="shared" si="1"/>
        <v>0</v>
      </c>
      <c r="Q100" s="189">
        <v>0</v>
      </c>
      <c r="R100" s="189">
        <f t="shared" si="2"/>
        <v>0</v>
      </c>
      <c r="S100" s="189">
        <v>0</v>
      </c>
      <c r="T100" s="190">
        <f t="shared" si="3"/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91" t="s">
        <v>168</v>
      </c>
      <c r="AT100" s="191" t="s">
        <v>163</v>
      </c>
      <c r="AU100" s="191" t="s">
        <v>79</v>
      </c>
      <c r="AY100" s="20" t="s">
        <v>160</v>
      </c>
      <c r="BE100" s="192">
        <f t="shared" si="4"/>
        <v>0</v>
      </c>
      <c r="BF100" s="192">
        <f t="shared" si="5"/>
        <v>0</v>
      </c>
      <c r="BG100" s="192">
        <f t="shared" si="6"/>
        <v>0</v>
      </c>
      <c r="BH100" s="192">
        <f t="shared" si="7"/>
        <v>0</v>
      </c>
      <c r="BI100" s="192">
        <f t="shared" si="8"/>
        <v>0</v>
      </c>
      <c r="BJ100" s="20" t="s">
        <v>79</v>
      </c>
      <c r="BK100" s="192">
        <f t="shared" si="9"/>
        <v>0</v>
      </c>
      <c r="BL100" s="20" t="s">
        <v>168</v>
      </c>
      <c r="BM100" s="191" t="s">
        <v>261</v>
      </c>
    </row>
    <row r="101" spans="1:65" s="2" customFormat="1" ht="22.2" customHeight="1">
      <c r="A101" s="37"/>
      <c r="B101" s="38"/>
      <c r="C101" s="181" t="s">
        <v>220</v>
      </c>
      <c r="D101" s="181" t="s">
        <v>163</v>
      </c>
      <c r="E101" s="182" t="s">
        <v>3233</v>
      </c>
      <c r="F101" s="183" t="s">
        <v>3452</v>
      </c>
      <c r="G101" s="184" t="s">
        <v>3200</v>
      </c>
      <c r="H101" s="185">
        <v>1</v>
      </c>
      <c r="I101" s="186"/>
      <c r="J101" s="185">
        <f t="shared" si="0"/>
        <v>0</v>
      </c>
      <c r="K101" s="183" t="s">
        <v>18</v>
      </c>
      <c r="L101" s="42"/>
      <c r="M101" s="187" t="s">
        <v>18</v>
      </c>
      <c r="N101" s="188" t="s">
        <v>43</v>
      </c>
      <c r="O101" s="67"/>
      <c r="P101" s="189">
        <f t="shared" si="1"/>
        <v>0</v>
      </c>
      <c r="Q101" s="189">
        <v>0</v>
      </c>
      <c r="R101" s="189">
        <f t="shared" si="2"/>
        <v>0</v>
      </c>
      <c r="S101" s="189">
        <v>0</v>
      </c>
      <c r="T101" s="190">
        <f t="shared" si="3"/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91" t="s">
        <v>168</v>
      </c>
      <c r="AT101" s="191" t="s">
        <v>163</v>
      </c>
      <c r="AU101" s="191" t="s">
        <v>79</v>
      </c>
      <c r="AY101" s="20" t="s">
        <v>160</v>
      </c>
      <c r="BE101" s="192">
        <f t="shared" si="4"/>
        <v>0</v>
      </c>
      <c r="BF101" s="192">
        <f t="shared" si="5"/>
        <v>0</v>
      </c>
      <c r="BG101" s="192">
        <f t="shared" si="6"/>
        <v>0</v>
      </c>
      <c r="BH101" s="192">
        <f t="shared" si="7"/>
        <v>0</v>
      </c>
      <c r="BI101" s="192">
        <f t="shared" si="8"/>
        <v>0</v>
      </c>
      <c r="BJ101" s="20" t="s">
        <v>79</v>
      </c>
      <c r="BK101" s="192">
        <f t="shared" si="9"/>
        <v>0</v>
      </c>
      <c r="BL101" s="20" t="s">
        <v>168</v>
      </c>
      <c r="BM101" s="191" t="s">
        <v>201</v>
      </c>
    </row>
    <row r="102" spans="1:65" s="2" customFormat="1" ht="14.4" customHeight="1">
      <c r="A102" s="37"/>
      <c r="B102" s="38"/>
      <c r="C102" s="181" t="s">
        <v>161</v>
      </c>
      <c r="D102" s="181" t="s">
        <v>163</v>
      </c>
      <c r="E102" s="182" t="s">
        <v>3235</v>
      </c>
      <c r="F102" s="183" t="s">
        <v>3306</v>
      </c>
      <c r="G102" s="184" t="s">
        <v>3200</v>
      </c>
      <c r="H102" s="185">
        <v>1</v>
      </c>
      <c r="I102" s="186"/>
      <c r="J102" s="185">
        <f t="shared" si="0"/>
        <v>0</v>
      </c>
      <c r="K102" s="183" t="s">
        <v>18</v>
      </c>
      <c r="L102" s="42"/>
      <c r="M102" s="187" t="s">
        <v>18</v>
      </c>
      <c r="N102" s="188" t="s">
        <v>43</v>
      </c>
      <c r="O102" s="67"/>
      <c r="P102" s="189">
        <f t="shared" si="1"/>
        <v>0</v>
      </c>
      <c r="Q102" s="189">
        <v>0</v>
      </c>
      <c r="R102" s="189">
        <f t="shared" si="2"/>
        <v>0</v>
      </c>
      <c r="S102" s="189">
        <v>0</v>
      </c>
      <c r="T102" s="190">
        <f t="shared" si="3"/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91" t="s">
        <v>168</v>
      </c>
      <c r="AT102" s="191" t="s">
        <v>163</v>
      </c>
      <c r="AU102" s="191" t="s">
        <v>79</v>
      </c>
      <c r="AY102" s="20" t="s">
        <v>160</v>
      </c>
      <c r="BE102" s="192">
        <f t="shared" si="4"/>
        <v>0</v>
      </c>
      <c r="BF102" s="192">
        <f t="shared" si="5"/>
        <v>0</v>
      </c>
      <c r="BG102" s="192">
        <f t="shared" si="6"/>
        <v>0</v>
      </c>
      <c r="BH102" s="192">
        <f t="shared" si="7"/>
        <v>0</v>
      </c>
      <c r="BI102" s="192">
        <f t="shared" si="8"/>
        <v>0</v>
      </c>
      <c r="BJ102" s="20" t="s">
        <v>79</v>
      </c>
      <c r="BK102" s="192">
        <f t="shared" si="9"/>
        <v>0</v>
      </c>
      <c r="BL102" s="20" t="s">
        <v>168</v>
      </c>
      <c r="BM102" s="191" t="s">
        <v>316</v>
      </c>
    </row>
    <row r="103" spans="1:65" s="2" customFormat="1" ht="14.4" customHeight="1">
      <c r="A103" s="37"/>
      <c r="B103" s="38"/>
      <c r="C103" s="181" t="s">
        <v>238</v>
      </c>
      <c r="D103" s="181" t="s">
        <v>163</v>
      </c>
      <c r="E103" s="182" t="s">
        <v>3237</v>
      </c>
      <c r="F103" s="183" t="s">
        <v>3308</v>
      </c>
      <c r="G103" s="184" t="s">
        <v>3200</v>
      </c>
      <c r="H103" s="185">
        <v>1</v>
      </c>
      <c r="I103" s="186"/>
      <c r="J103" s="185">
        <f t="shared" si="0"/>
        <v>0</v>
      </c>
      <c r="K103" s="183" t="s">
        <v>18</v>
      </c>
      <c r="L103" s="42"/>
      <c r="M103" s="187" t="s">
        <v>18</v>
      </c>
      <c r="N103" s="188" t="s">
        <v>43</v>
      </c>
      <c r="O103" s="67"/>
      <c r="P103" s="189">
        <f t="shared" si="1"/>
        <v>0</v>
      </c>
      <c r="Q103" s="189">
        <v>0</v>
      </c>
      <c r="R103" s="189">
        <f t="shared" si="2"/>
        <v>0</v>
      </c>
      <c r="S103" s="189">
        <v>0</v>
      </c>
      <c r="T103" s="190">
        <f t="shared" si="3"/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1" t="s">
        <v>168</v>
      </c>
      <c r="AT103" s="191" t="s">
        <v>163</v>
      </c>
      <c r="AU103" s="191" t="s">
        <v>79</v>
      </c>
      <c r="AY103" s="20" t="s">
        <v>160</v>
      </c>
      <c r="BE103" s="192">
        <f t="shared" si="4"/>
        <v>0</v>
      </c>
      <c r="BF103" s="192">
        <f t="shared" si="5"/>
        <v>0</v>
      </c>
      <c r="BG103" s="192">
        <f t="shared" si="6"/>
        <v>0</v>
      </c>
      <c r="BH103" s="192">
        <f t="shared" si="7"/>
        <v>0</v>
      </c>
      <c r="BI103" s="192">
        <f t="shared" si="8"/>
        <v>0</v>
      </c>
      <c r="BJ103" s="20" t="s">
        <v>79</v>
      </c>
      <c r="BK103" s="192">
        <f t="shared" si="9"/>
        <v>0</v>
      </c>
      <c r="BL103" s="20" t="s">
        <v>168</v>
      </c>
      <c r="BM103" s="191" t="s">
        <v>327</v>
      </c>
    </row>
    <row r="104" spans="1:65" s="2" customFormat="1" ht="14.4" customHeight="1">
      <c r="A104" s="37"/>
      <c r="B104" s="38"/>
      <c r="C104" s="181" t="s">
        <v>244</v>
      </c>
      <c r="D104" s="181" t="s">
        <v>163</v>
      </c>
      <c r="E104" s="182" t="s">
        <v>3239</v>
      </c>
      <c r="F104" s="183" t="s">
        <v>3453</v>
      </c>
      <c r="G104" s="184" t="s">
        <v>1966</v>
      </c>
      <c r="H104" s="185">
        <v>1</v>
      </c>
      <c r="I104" s="186"/>
      <c r="J104" s="185">
        <f t="shared" si="0"/>
        <v>0</v>
      </c>
      <c r="K104" s="183" t="s">
        <v>18</v>
      </c>
      <c r="L104" s="42"/>
      <c r="M104" s="187" t="s">
        <v>18</v>
      </c>
      <c r="N104" s="188" t="s">
        <v>43</v>
      </c>
      <c r="O104" s="67"/>
      <c r="P104" s="189">
        <f t="shared" si="1"/>
        <v>0</v>
      </c>
      <c r="Q104" s="189">
        <v>0</v>
      </c>
      <c r="R104" s="189">
        <f t="shared" si="2"/>
        <v>0</v>
      </c>
      <c r="S104" s="189">
        <v>0</v>
      </c>
      <c r="T104" s="190">
        <f t="shared" si="3"/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91" t="s">
        <v>168</v>
      </c>
      <c r="AT104" s="191" t="s">
        <v>163</v>
      </c>
      <c r="AU104" s="191" t="s">
        <v>79</v>
      </c>
      <c r="AY104" s="20" t="s">
        <v>160</v>
      </c>
      <c r="BE104" s="192">
        <f t="shared" si="4"/>
        <v>0</v>
      </c>
      <c r="BF104" s="192">
        <f t="shared" si="5"/>
        <v>0</v>
      </c>
      <c r="BG104" s="192">
        <f t="shared" si="6"/>
        <v>0</v>
      </c>
      <c r="BH104" s="192">
        <f t="shared" si="7"/>
        <v>0</v>
      </c>
      <c r="BI104" s="192">
        <f t="shared" si="8"/>
        <v>0</v>
      </c>
      <c r="BJ104" s="20" t="s">
        <v>79</v>
      </c>
      <c r="BK104" s="192">
        <f t="shared" si="9"/>
        <v>0</v>
      </c>
      <c r="BL104" s="20" t="s">
        <v>168</v>
      </c>
      <c r="BM104" s="191" t="s">
        <v>338</v>
      </c>
    </row>
    <row r="105" spans="1:65" s="12" customFormat="1" ht="25.95" customHeight="1">
      <c r="B105" s="165"/>
      <c r="C105" s="166"/>
      <c r="D105" s="167" t="s">
        <v>71</v>
      </c>
      <c r="E105" s="168" t="s">
        <v>3343</v>
      </c>
      <c r="F105" s="168" t="s">
        <v>3454</v>
      </c>
      <c r="G105" s="166"/>
      <c r="H105" s="166"/>
      <c r="I105" s="169"/>
      <c r="J105" s="170">
        <f>BK105</f>
        <v>0</v>
      </c>
      <c r="K105" s="166"/>
      <c r="L105" s="171"/>
      <c r="M105" s="172"/>
      <c r="N105" s="173"/>
      <c r="O105" s="173"/>
      <c r="P105" s="174">
        <f>P106</f>
        <v>0</v>
      </c>
      <c r="Q105" s="173"/>
      <c r="R105" s="174">
        <f>R106</f>
        <v>0</v>
      </c>
      <c r="S105" s="173"/>
      <c r="T105" s="175">
        <f>T106</f>
        <v>0</v>
      </c>
      <c r="AR105" s="176" t="s">
        <v>79</v>
      </c>
      <c r="AT105" s="177" t="s">
        <v>71</v>
      </c>
      <c r="AU105" s="177" t="s">
        <v>72</v>
      </c>
      <c r="AY105" s="176" t="s">
        <v>160</v>
      </c>
      <c r="BK105" s="178">
        <f>BK106</f>
        <v>0</v>
      </c>
    </row>
    <row r="106" spans="1:65" s="2" customFormat="1" ht="22.2" customHeight="1">
      <c r="A106" s="37"/>
      <c r="B106" s="38"/>
      <c r="C106" s="181" t="s">
        <v>8</v>
      </c>
      <c r="D106" s="181" t="s">
        <v>163</v>
      </c>
      <c r="E106" s="182" t="s">
        <v>3345</v>
      </c>
      <c r="F106" s="183" t="s">
        <v>3455</v>
      </c>
      <c r="G106" s="184" t="s">
        <v>1966</v>
      </c>
      <c r="H106" s="185">
        <v>3</v>
      </c>
      <c r="I106" s="186"/>
      <c r="J106" s="185">
        <f>ROUND(I106*H106,2)</f>
        <v>0</v>
      </c>
      <c r="K106" s="183" t="s">
        <v>18</v>
      </c>
      <c r="L106" s="42"/>
      <c r="M106" s="187" t="s">
        <v>18</v>
      </c>
      <c r="N106" s="188" t="s">
        <v>43</v>
      </c>
      <c r="O106" s="67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91" t="s">
        <v>168</v>
      </c>
      <c r="AT106" s="191" t="s">
        <v>163</v>
      </c>
      <c r="AU106" s="191" t="s">
        <v>79</v>
      </c>
      <c r="AY106" s="20" t="s">
        <v>160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20" t="s">
        <v>79</v>
      </c>
      <c r="BK106" s="192">
        <f>ROUND(I106*H106,2)</f>
        <v>0</v>
      </c>
      <c r="BL106" s="20" t="s">
        <v>168</v>
      </c>
      <c r="BM106" s="191" t="s">
        <v>350</v>
      </c>
    </row>
    <row r="107" spans="1:65" s="12" customFormat="1" ht="25.95" customHeight="1">
      <c r="B107" s="165"/>
      <c r="C107" s="166"/>
      <c r="D107" s="167" t="s">
        <v>71</v>
      </c>
      <c r="E107" s="168" t="s">
        <v>3365</v>
      </c>
      <c r="F107" s="168" t="s">
        <v>3456</v>
      </c>
      <c r="G107" s="166"/>
      <c r="H107" s="166"/>
      <c r="I107" s="169"/>
      <c r="J107" s="170">
        <f>BK107</f>
        <v>0</v>
      </c>
      <c r="K107" s="166"/>
      <c r="L107" s="171"/>
      <c r="M107" s="172"/>
      <c r="N107" s="173"/>
      <c r="O107" s="173"/>
      <c r="P107" s="174">
        <f>SUM(P108:P109)</f>
        <v>0</v>
      </c>
      <c r="Q107" s="173"/>
      <c r="R107" s="174">
        <f>SUM(R108:R109)</f>
        <v>0</v>
      </c>
      <c r="S107" s="173"/>
      <c r="T107" s="175">
        <f>SUM(T108:T109)</f>
        <v>0</v>
      </c>
      <c r="AR107" s="176" t="s">
        <v>79</v>
      </c>
      <c r="AT107" s="177" t="s">
        <v>71</v>
      </c>
      <c r="AU107" s="177" t="s">
        <v>72</v>
      </c>
      <c r="AY107" s="176" t="s">
        <v>160</v>
      </c>
      <c r="BK107" s="178">
        <f>SUM(BK108:BK109)</f>
        <v>0</v>
      </c>
    </row>
    <row r="108" spans="1:65" s="2" customFormat="1" ht="22.2" customHeight="1">
      <c r="A108" s="37"/>
      <c r="B108" s="38"/>
      <c r="C108" s="181" t="s">
        <v>255</v>
      </c>
      <c r="D108" s="181" t="s">
        <v>163</v>
      </c>
      <c r="E108" s="182" t="s">
        <v>3367</v>
      </c>
      <c r="F108" s="183" t="s">
        <v>3457</v>
      </c>
      <c r="G108" s="184" t="s">
        <v>241</v>
      </c>
      <c r="H108" s="185">
        <v>10</v>
      </c>
      <c r="I108" s="186"/>
      <c r="J108" s="185">
        <f>ROUND(I108*H108,2)</f>
        <v>0</v>
      </c>
      <c r="K108" s="183" t="s">
        <v>18</v>
      </c>
      <c r="L108" s="42"/>
      <c r="M108" s="187" t="s">
        <v>18</v>
      </c>
      <c r="N108" s="188" t="s">
        <v>43</v>
      </c>
      <c r="O108" s="67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91" t="s">
        <v>168</v>
      </c>
      <c r="AT108" s="191" t="s">
        <v>163</v>
      </c>
      <c r="AU108" s="191" t="s">
        <v>79</v>
      </c>
      <c r="AY108" s="20" t="s">
        <v>160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20" t="s">
        <v>79</v>
      </c>
      <c r="BK108" s="192">
        <f>ROUND(I108*H108,2)</f>
        <v>0</v>
      </c>
      <c r="BL108" s="20" t="s">
        <v>168</v>
      </c>
      <c r="BM108" s="191" t="s">
        <v>362</v>
      </c>
    </row>
    <row r="109" spans="1:65" s="2" customFormat="1" ht="14.4" customHeight="1">
      <c r="A109" s="37"/>
      <c r="B109" s="38"/>
      <c r="C109" s="181" t="s">
        <v>261</v>
      </c>
      <c r="D109" s="181" t="s">
        <v>163</v>
      </c>
      <c r="E109" s="182" t="s">
        <v>3369</v>
      </c>
      <c r="F109" s="183" t="s">
        <v>3458</v>
      </c>
      <c r="G109" s="184" t="s">
        <v>241</v>
      </c>
      <c r="H109" s="185">
        <v>10</v>
      </c>
      <c r="I109" s="186"/>
      <c r="J109" s="185">
        <f>ROUND(I109*H109,2)</f>
        <v>0</v>
      </c>
      <c r="K109" s="183" t="s">
        <v>18</v>
      </c>
      <c r="L109" s="42"/>
      <c r="M109" s="187" t="s">
        <v>18</v>
      </c>
      <c r="N109" s="188" t="s">
        <v>43</v>
      </c>
      <c r="O109" s="67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91" t="s">
        <v>168</v>
      </c>
      <c r="AT109" s="191" t="s">
        <v>163</v>
      </c>
      <c r="AU109" s="191" t="s">
        <v>79</v>
      </c>
      <c r="AY109" s="20" t="s">
        <v>160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20" t="s">
        <v>79</v>
      </c>
      <c r="BK109" s="192">
        <f>ROUND(I109*H109,2)</f>
        <v>0</v>
      </c>
      <c r="BL109" s="20" t="s">
        <v>168</v>
      </c>
      <c r="BM109" s="191" t="s">
        <v>385</v>
      </c>
    </row>
    <row r="110" spans="1:65" s="12" customFormat="1" ht="25.95" customHeight="1">
      <c r="B110" s="165"/>
      <c r="C110" s="166"/>
      <c r="D110" s="167" t="s">
        <v>71</v>
      </c>
      <c r="E110" s="168" t="s">
        <v>3389</v>
      </c>
      <c r="F110" s="168" t="s">
        <v>3390</v>
      </c>
      <c r="G110" s="166"/>
      <c r="H110" s="166"/>
      <c r="I110" s="169"/>
      <c r="J110" s="170">
        <f>BK110</f>
        <v>0</v>
      </c>
      <c r="K110" s="166"/>
      <c r="L110" s="171"/>
      <c r="M110" s="172"/>
      <c r="N110" s="173"/>
      <c r="O110" s="173"/>
      <c r="P110" s="174">
        <f>SUM(P111:P115)</f>
        <v>0</v>
      </c>
      <c r="Q110" s="173"/>
      <c r="R110" s="174">
        <f>SUM(R111:R115)</f>
        <v>0</v>
      </c>
      <c r="S110" s="173"/>
      <c r="T110" s="175">
        <f>SUM(T111:T115)</f>
        <v>0</v>
      </c>
      <c r="AR110" s="176" t="s">
        <v>79</v>
      </c>
      <c r="AT110" s="177" t="s">
        <v>71</v>
      </c>
      <c r="AU110" s="177" t="s">
        <v>72</v>
      </c>
      <c r="AY110" s="176" t="s">
        <v>160</v>
      </c>
      <c r="BK110" s="178">
        <f>SUM(BK111:BK115)</f>
        <v>0</v>
      </c>
    </row>
    <row r="111" spans="1:65" s="2" customFormat="1" ht="22.2" customHeight="1">
      <c r="A111" s="37"/>
      <c r="B111" s="38"/>
      <c r="C111" s="181" t="s">
        <v>271</v>
      </c>
      <c r="D111" s="181" t="s">
        <v>163</v>
      </c>
      <c r="E111" s="182" t="s">
        <v>3391</v>
      </c>
      <c r="F111" s="183" t="s">
        <v>3459</v>
      </c>
      <c r="G111" s="184" t="s">
        <v>3200</v>
      </c>
      <c r="H111" s="185">
        <v>3</v>
      </c>
      <c r="I111" s="186"/>
      <c r="J111" s="185">
        <f>ROUND(I111*H111,2)</f>
        <v>0</v>
      </c>
      <c r="K111" s="183" t="s">
        <v>18</v>
      </c>
      <c r="L111" s="42"/>
      <c r="M111" s="187" t="s">
        <v>18</v>
      </c>
      <c r="N111" s="188" t="s">
        <v>43</v>
      </c>
      <c r="O111" s="67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91" t="s">
        <v>168</v>
      </c>
      <c r="AT111" s="191" t="s">
        <v>163</v>
      </c>
      <c r="AU111" s="191" t="s">
        <v>79</v>
      </c>
      <c r="AY111" s="20" t="s">
        <v>160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20" t="s">
        <v>79</v>
      </c>
      <c r="BK111" s="192">
        <f>ROUND(I111*H111,2)</f>
        <v>0</v>
      </c>
      <c r="BL111" s="20" t="s">
        <v>168</v>
      </c>
      <c r="BM111" s="191" t="s">
        <v>409</v>
      </c>
    </row>
    <row r="112" spans="1:65" s="2" customFormat="1" ht="19.8" customHeight="1">
      <c r="A112" s="37"/>
      <c r="B112" s="38"/>
      <c r="C112" s="181" t="s">
        <v>201</v>
      </c>
      <c r="D112" s="181" t="s">
        <v>163</v>
      </c>
      <c r="E112" s="182" t="s">
        <v>3393</v>
      </c>
      <c r="F112" s="183" t="s">
        <v>3460</v>
      </c>
      <c r="G112" s="184" t="s">
        <v>1966</v>
      </c>
      <c r="H112" s="185">
        <v>4</v>
      </c>
      <c r="I112" s="186"/>
      <c r="J112" s="185">
        <f>ROUND(I112*H112,2)</f>
        <v>0</v>
      </c>
      <c r="K112" s="183" t="s">
        <v>18</v>
      </c>
      <c r="L112" s="42"/>
      <c r="M112" s="187" t="s">
        <v>18</v>
      </c>
      <c r="N112" s="188" t="s">
        <v>43</v>
      </c>
      <c r="O112" s="67"/>
      <c r="P112" s="189">
        <f>O112*H112</f>
        <v>0</v>
      </c>
      <c r="Q112" s="189">
        <v>0</v>
      </c>
      <c r="R112" s="189">
        <f>Q112*H112</f>
        <v>0</v>
      </c>
      <c r="S112" s="189">
        <v>0</v>
      </c>
      <c r="T112" s="190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91" t="s">
        <v>168</v>
      </c>
      <c r="AT112" s="191" t="s">
        <v>163</v>
      </c>
      <c r="AU112" s="191" t="s">
        <v>79</v>
      </c>
      <c r="AY112" s="20" t="s">
        <v>160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20" t="s">
        <v>79</v>
      </c>
      <c r="BK112" s="192">
        <f>ROUND(I112*H112,2)</f>
        <v>0</v>
      </c>
      <c r="BL112" s="20" t="s">
        <v>168</v>
      </c>
      <c r="BM112" s="191" t="s">
        <v>428</v>
      </c>
    </row>
    <row r="113" spans="1:65" s="2" customFormat="1" ht="14.4" customHeight="1">
      <c r="A113" s="37"/>
      <c r="B113" s="38"/>
      <c r="C113" s="181" t="s">
        <v>309</v>
      </c>
      <c r="D113" s="181" t="s">
        <v>163</v>
      </c>
      <c r="E113" s="182" t="s">
        <v>3395</v>
      </c>
      <c r="F113" s="183" t="s">
        <v>3402</v>
      </c>
      <c r="G113" s="184" t="s">
        <v>3200</v>
      </c>
      <c r="H113" s="185">
        <v>1</v>
      </c>
      <c r="I113" s="186"/>
      <c r="J113" s="185">
        <f>ROUND(I113*H113,2)</f>
        <v>0</v>
      </c>
      <c r="K113" s="183" t="s">
        <v>18</v>
      </c>
      <c r="L113" s="42"/>
      <c r="M113" s="187" t="s">
        <v>18</v>
      </c>
      <c r="N113" s="188" t="s">
        <v>43</v>
      </c>
      <c r="O113" s="67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91" t="s">
        <v>168</v>
      </c>
      <c r="AT113" s="191" t="s">
        <v>163</v>
      </c>
      <c r="AU113" s="191" t="s">
        <v>79</v>
      </c>
      <c r="AY113" s="20" t="s">
        <v>160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20" t="s">
        <v>79</v>
      </c>
      <c r="BK113" s="192">
        <f>ROUND(I113*H113,2)</f>
        <v>0</v>
      </c>
      <c r="BL113" s="20" t="s">
        <v>168</v>
      </c>
      <c r="BM113" s="191" t="s">
        <v>445</v>
      </c>
    </row>
    <row r="114" spans="1:65" s="2" customFormat="1" ht="14.4" customHeight="1">
      <c r="A114" s="37"/>
      <c r="B114" s="38"/>
      <c r="C114" s="181" t="s">
        <v>316</v>
      </c>
      <c r="D114" s="181" t="s">
        <v>163</v>
      </c>
      <c r="E114" s="182" t="s">
        <v>3397</v>
      </c>
      <c r="F114" s="183" t="s">
        <v>3408</v>
      </c>
      <c r="G114" s="184" t="s">
        <v>3200</v>
      </c>
      <c r="H114" s="185">
        <v>1</v>
      </c>
      <c r="I114" s="186"/>
      <c r="J114" s="185">
        <f>ROUND(I114*H114,2)</f>
        <v>0</v>
      </c>
      <c r="K114" s="183" t="s">
        <v>18</v>
      </c>
      <c r="L114" s="42"/>
      <c r="M114" s="187" t="s">
        <v>18</v>
      </c>
      <c r="N114" s="188" t="s">
        <v>43</v>
      </c>
      <c r="O114" s="67"/>
      <c r="P114" s="189">
        <f>O114*H114</f>
        <v>0</v>
      </c>
      <c r="Q114" s="189">
        <v>0</v>
      </c>
      <c r="R114" s="189">
        <f>Q114*H114</f>
        <v>0</v>
      </c>
      <c r="S114" s="189">
        <v>0</v>
      </c>
      <c r="T114" s="190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91" t="s">
        <v>168</v>
      </c>
      <c r="AT114" s="191" t="s">
        <v>163</v>
      </c>
      <c r="AU114" s="191" t="s">
        <v>79</v>
      </c>
      <c r="AY114" s="20" t="s">
        <v>160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20" t="s">
        <v>79</v>
      </c>
      <c r="BK114" s="192">
        <f>ROUND(I114*H114,2)</f>
        <v>0</v>
      </c>
      <c r="BL114" s="20" t="s">
        <v>168</v>
      </c>
      <c r="BM114" s="191" t="s">
        <v>459</v>
      </c>
    </row>
    <row r="115" spans="1:65" s="2" customFormat="1" ht="14.4" customHeight="1">
      <c r="A115" s="37"/>
      <c r="B115" s="38"/>
      <c r="C115" s="181" t="s">
        <v>322</v>
      </c>
      <c r="D115" s="181" t="s">
        <v>163</v>
      </c>
      <c r="E115" s="182" t="s">
        <v>3399</v>
      </c>
      <c r="F115" s="183" t="s">
        <v>3461</v>
      </c>
      <c r="G115" s="184" t="s">
        <v>241</v>
      </c>
      <c r="H115" s="185">
        <v>20</v>
      </c>
      <c r="I115" s="186"/>
      <c r="J115" s="185">
        <f>ROUND(I115*H115,2)</f>
        <v>0</v>
      </c>
      <c r="K115" s="183" t="s">
        <v>18</v>
      </c>
      <c r="L115" s="42"/>
      <c r="M115" s="187" t="s">
        <v>18</v>
      </c>
      <c r="N115" s="188" t="s">
        <v>43</v>
      </c>
      <c r="O115" s="67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1" t="s">
        <v>168</v>
      </c>
      <c r="AT115" s="191" t="s">
        <v>163</v>
      </c>
      <c r="AU115" s="191" t="s">
        <v>79</v>
      </c>
      <c r="AY115" s="20" t="s">
        <v>160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20" t="s">
        <v>79</v>
      </c>
      <c r="BK115" s="192">
        <f>ROUND(I115*H115,2)</f>
        <v>0</v>
      </c>
      <c r="BL115" s="20" t="s">
        <v>168</v>
      </c>
      <c r="BM115" s="191" t="s">
        <v>471</v>
      </c>
    </row>
    <row r="116" spans="1:65" s="12" customFormat="1" ht="25.95" customHeight="1">
      <c r="B116" s="165"/>
      <c r="C116" s="166"/>
      <c r="D116" s="167" t="s">
        <v>71</v>
      </c>
      <c r="E116" s="168" t="s">
        <v>3411</v>
      </c>
      <c r="F116" s="168" t="s">
        <v>3412</v>
      </c>
      <c r="G116" s="166"/>
      <c r="H116" s="166"/>
      <c r="I116" s="169"/>
      <c r="J116" s="170">
        <f>BK116</f>
        <v>0</v>
      </c>
      <c r="K116" s="166"/>
      <c r="L116" s="171"/>
      <c r="M116" s="172"/>
      <c r="N116" s="173"/>
      <c r="O116" s="173"/>
      <c r="P116" s="174">
        <f>SUM(P117:P119)</f>
        <v>0</v>
      </c>
      <c r="Q116" s="173"/>
      <c r="R116" s="174">
        <f>SUM(R117:R119)</f>
        <v>0</v>
      </c>
      <c r="S116" s="173"/>
      <c r="T116" s="175">
        <f>SUM(T117:T119)</f>
        <v>0</v>
      </c>
      <c r="AR116" s="176" t="s">
        <v>79</v>
      </c>
      <c r="AT116" s="177" t="s">
        <v>71</v>
      </c>
      <c r="AU116" s="177" t="s">
        <v>72</v>
      </c>
      <c r="AY116" s="176" t="s">
        <v>160</v>
      </c>
      <c r="BK116" s="178">
        <f>SUM(BK117:BK119)</f>
        <v>0</v>
      </c>
    </row>
    <row r="117" spans="1:65" s="2" customFormat="1" ht="14.4" customHeight="1">
      <c r="A117" s="37"/>
      <c r="B117" s="38"/>
      <c r="C117" s="181" t="s">
        <v>327</v>
      </c>
      <c r="D117" s="181" t="s">
        <v>163</v>
      </c>
      <c r="E117" s="182" t="s">
        <v>3413</v>
      </c>
      <c r="F117" s="183" t="s">
        <v>3414</v>
      </c>
      <c r="G117" s="184" t="s">
        <v>3200</v>
      </c>
      <c r="H117" s="185">
        <v>1</v>
      </c>
      <c r="I117" s="186"/>
      <c r="J117" s="185">
        <f>ROUND(I117*H117,2)</f>
        <v>0</v>
      </c>
      <c r="K117" s="183" t="s">
        <v>18</v>
      </c>
      <c r="L117" s="42"/>
      <c r="M117" s="187" t="s">
        <v>18</v>
      </c>
      <c r="N117" s="188" t="s">
        <v>43</v>
      </c>
      <c r="O117" s="67"/>
      <c r="P117" s="189">
        <f>O117*H117</f>
        <v>0</v>
      </c>
      <c r="Q117" s="189">
        <v>0</v>
      </c>
      <c r="R117" s="189">
        <f>Q117*H117</f>
        <v>0</v>
      </c>
      <c r="S117" s="189">
        <v>0</v>
      </c>
      <c r="T117" s="190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91" t="s">
        <v>168</v>
      </c>
      <c r="AT117" s="191" t="s">
        <v>163</v>
      </c>
      <c r="AU117" s="191" t="s">
        <v>79</v>
      </c>
      <c r="AY117" s="20" t="s">
        <v>160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20" t="s">
        <v>79</v>
      </c>
      <c r="BK117" s="192">
        <f>ROUND(I117*H117,2)</f>
        <v>0</v>
      </c>
      <c r="BL117" s="20" t="s">
        <v>168</v>
      </c>
      <c r="BM117" s="191" t="s">
        <v>486</v>
      </c>
    </row>
    <row r="118" spans="1:65" s="2" customFormat="1" ht="14.4" customHeight="1">
      <c r="A118" s="37"/>
      <c r="B118" s="38"/>
      <c r="C118" s="181" t="s">
        <v>7</v>
      </c>
      <c r="D118" s="181" t="s">
        <v>163</v>
      </c>
      <c r="E118" s="182" t="s">
        <v>3415</v>
      </c>
      <c r="F118" s="183" t="s">
        <v>3462</v>
      </c>
      <c r="G118" s="184" t="s">
        <v>3200</v>
      </c>
      <c r="H118" s="185">
        <v>1</v>
      </c>
      <c r="I118" s="186"/>
      <c r="J118" s="185">
        <f>ROUND(I118*H118,2)</f>
        <v>0</v>
      </c>
      <c r="K118" s="183" t="s">
        <v>18</v>
      </c>
      <c r="L118" s="42"/>
      <c r="M118" s="187" t="s">
        <v>18</v>
      </c>
      <c r="N118" s="188" t="s">
        <v>43</v>
      </c>
      <c r="O118" s="67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1" t="s">
        <v>168</v>
      </c>
      <c r="AT118" s="191" t="s">
        <v>163</v>
      </c>
      <c r="AU118" s="191" t="s">
        <v>79</v>
      </c>
      <c r="AY118" s="20" t="s">
        <v>160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20" t="s">
        <v>79</v>
      </c>
      <c r="BK118" s="192">
        <f>ROUND(I118*H118,2)</f>
        <v>0</v>
      </c>
      <c r="BL118" s="20" t="s">
        <v>168</v>
      </c>
      <c r="BM118" s="191" t="s">
        <v>497</v>
      </c>
    </row>
    <row r="119" spans="1:65" s="2" customFormat="1" ht="14.4" customHeight="1">
      <c r="A119" s="37"/>
      <c r="B119" s="38"/>
      <c r="C119" s="181" t="s">
        <v>338</v>
      </c>
      <c r="D119" s="181" t="s">
        <v>163</v>
      </c>
      <c r="E119" s="182" t="s">
        <v>3417</v>
      </c>
      <c r="F119" s="183" t="s">
        <v>3420</v>
      </c>
      <c r="G119" s="184" t="s">
        <v>3200</v>
      </c>
      <c r="H119" s="185">
        <v>1</v>
      </c>
      <c r="I119" s="186"/>
      <c r="J119" s="185">
        <f>ROUND(I119*H119,2)</f>
        <v>0</v>
      </c>
      <c r="K119" s="183" t="s">
        <v>18</v>
      </c>
      <c r="L119" s="42"/>
      <c r="M119" s="254" t="s">
        <v>18</v>
      </c>
      <c r="N119" s="255" t="s">
        <v>43</v>
      </c>
      <c r="O119" s="256"/>
      <c r="P119" s="257">
        <f>O119*H119</f>
        <v>0</v>
      </c>
      <c r="Q119" s="257">
        <v>0</v>
      </c>
      <c r="R119" s="257">
        <f>Q119*H119</f>
        <v>0</v>
      </c>
      <c r="S119" s="257">
        <v>0</v>
      </c>
      <c r="T119" s="258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91" t="s">
        <v>168</v>
      </c>
      <c r="AT119" s="191" t="s">
        <v>163</v>
      </c>
      <c r="AU119" s="191" t="s">
        <v>79</v>
      </c>
      <c r="AY119" s="20" t="s">
        <v>160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20" t="s">
        <v>79</v>
      </c>
      <c r="BK119" s="192">
        <f>ROUND(I119*H119,2)</f>
        <v>0</v>
      </c>
      <c r="BL119" s="20" t="s">
        <v>168</v>
      </c>
      <c r="BM119" s="191" t="s">
        <v>512</v>
      </c>
    </row>
    <row r="120" spans="1:65" s="2" customFormat="1" ht="6.9" customHeight="1">
      <c r="A120" s="37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2"/>
      <c r="M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</sheetData>
  <sheetProtection algorithmName="SHA-512" hashValue="JAZaLOBLtHCBzCWjazsFsUBDJ9uzO/T6LScvagashajpvoAmbm2Ymxn/qi0hhV+nksA4lpIgXlZ96ObruofJGg==" saltValue="4bO+kdkWuAX+aNPmeQN3D+ZoM6tZthlEeZBZBmM9j7Otdcx356fH6bJsMZF+7ZYgbQWthwHGxiwZmv/W/4RMRA==" spinCount="100000" sheet="1" objects="1" scenarios="1" formatColumns="0" formatRows="0" autoFilter="0"/>
  <autoFilter ref="C90:K119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4"/>
  <sheetViews>
    <sheetView showGridLines="0" workbookViewId="0"/>
  </sheetViews>
  <sheetFormatPr defaultRowHeight="10.199999999999999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AT2" s="20" t="s">
        <v>123</v>
      </c>
    </row>
    <row r="3" spans="1:46" s="1" customFormat="1" ht="6.9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81</v>
      </c>
    </row>
    <row r="4" spans="1:46" s="1" customFormat="1" ht="24.9" customHeight="1">
      <c r="B4" s="23"/>
      <c r="D4" s="113" t="s">
        <v>125</v>
      </c>
      <c r="L4" s="23"/>
      <c r="M4" s="114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15" t="s">
        <v>15</v>
      </c>
      <c r="L6" s="23"/>
    </row>
    <row r="7" spans="1:46" s="1" customFormat="1" ht="14.4" customHeight="1">
      <c r="B7" s="23"/>
      <c r="E7" s="396" t="str">
        <f>'Rekapitulace stavby'!K6</f>
        <v>Stod – ÚV III – doplnění technologického stupně úpravy vody</v>
      </c>
      <c r="F7" s="397"/>
      <c r="G7" s="397"/>
      <c r="H7" s="397"/>
      <c r="L7" s="23"/>
    </row>
    <row r="8" spans="1:46" s="2" customFormat="1" ht="12" customHeight="1">
      <c r="A8" s="37"/>
      <c r="B8" s="42"/>
      <c r="C8" s="37"/>
      <c r="D8" s="115" t="s">
        <v>126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99" t="s">
        <v>3463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17</v>
      </c>
      <c r="E11" s="37"/>
      <c r="F11" s="106" t="s">
        <v>124</v>
      </c>
      <c r="G11" s="37"/>
      <c r="H11" s="37"/>
      <c r="I11" s="115" t="s">
        <v>19</v>
      </c>
      <c r="J11" s="106" t="s">
        <v>18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20</v>
      </c>
      <c r="E12" s="37"/>
      <c r="F12" s="106" t="s">
        <v>21</v>
      </c>
      <c r="G12" s="37"/>
      <c r="H12" s="37"/>
      <c r="I12" s="115" t="s">
        <v>22</v>
      </c>
      <c r="J12" s="117" t="str">
        <f>'Rekapitulace stavby'!AN8</f>
        <v>19. 9. 2024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24</v>
      </c>
      <c r="E14" s="37"/>
      <c r="F14" s="37"/>
      <c r="G14" s="37"/>
      <c r="H14" s="37"/>
      <c r="I14" s="115" t="s">
        <v>25</v>
      </c>
      <c r="J14" s="106" t="s">
        <v>26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27</v>
      </c>
      <c r="F15" s="37"/>
      <c r="G15" s="37"/>
      <c r="H15" s="37"/>
      <c r="I15" s="115" t="s">
        <v>28</v>
      </c>
      <c r="J15" s="106" t="s">
        <v>18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29</v>
      </c>
      <c r="E17" s="37"/>
      <c r="F17" s="37"/>
      <c r="G17" s="37"/>
      <c r="H17" s="37"/>
      <c r="I17" s="115" t="s">
        <v>25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400" t="str">
        <f>'Rekapitulace stavby'!E14</f>
        <v>Vyplň údaj</v>
      </c>
      <c r="F18" s="401"/>
      <c r="G18" s="401"/>
      <c r="H18" s="401"/>
      <c r="I18" s="115" t="s">
        <v>28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31</v>
      </c>
      <c r="E20" s="37"/>
      <c r="F20" s="37"/>
      <c r="G20" s="37"/>
      <c r="H20" s="37"/>
      <c r="I20" s="115" t="s">
        <v>25</v>
      </c>
      <c r="J20" s="106" t="s">
        <v>32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33</v>
      </c>
      <c r="F21" s="37"/>
      <c r="G21" s="37"/>
      <c r="H21" s="37"/>
      <c r="I21" s="115" t="s">
        <v>28</v>
      </c>
      <c r="J21" s="106" t="s">
        <v>18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35</v>
      </c>
      <c r="E23" s="37"/>
      <c r="F23" s="37"/>
      <c r="G23" s="37"/>
      <c r="H23" s="37"/>
      <c r="I23" s="115" t="s">
        <v>25</v>
      </c>
      <c r="J23" s="106" t="s">
        <v>32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33</v>
      </c>
      <c r="F24" s="37"/>
      <c r="G24" s="37"/>
      <c r="H24" s="37"/>
      <c r="I24" s="115" t="s">
        <v>28</v>
      </c>
      <c r="J24" s="106" t="s">
        <v>18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36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8"/>
      <c r="B27" s="119"/>
      <c r="C27" s="118"/>
      <c r="D27" s="118"/>
      <c r="E27" s="402" t="s">
        <v>18</v>
      </c>
      <c r="F27" s="402"/>
      <c r="G27" s="402"/>
      <c r="H27" s="40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38</v>
      </c>
      <c r="E30" s="37"/>
      <c r="F30" s="37"/>
      <c r="G30" s="37"/>
      <c r="H30" s="37"/>
      <c r="I30" s="37"/>
      <c r="J30" s="123">
        <f>ROUND(J85,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24" t="s">
        <v>40</v>
      </c>
      <c r="G32" s="37"/>
      <c r="H32" s="37"/>
      <c r="I32" s="124" t="s">
        <v>39</v>
      </c>
      <c r="J32" s="124" t="s">
        <v>41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25" t="s">
        <v>42</v>
      </c>
      <c r="E33" s="115" t="s">
        <v>43</v>
      </c>
      <c r="F33" s="126">
        <f>ROUND((SUM(BE85:BE123)),  2)</f>
        <v>0</v>
      </c>
      <c r="G33" s="37"/>
      <c r="H33" s="37"/>
      <c r="I33" s="127">
        <v>0.21</v>
      </c>
      <c r="J33" s="126">
        <f>ROUND(((SUM(BE85:BE123))*I33),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15" t="s">
        <v>44</v>
      </c>
      <c r="F34" s="126">
        <f>ROUND((SUM(BF85:BF123)),  2)</f>
        <v>0</v>
      </c>
      <c r="G34" s="37"/>
      <c r="H34" s="37"/>
      <c r="I34" s="127">
        <v>0.12</v>
      </c>
      <c r="J34" s="126">
        <f>ROUND(((SUM(BF85:BF123))*I34),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15" t="s">
        <v>45</v>
      </c>
      <c r="F35" s="126">
        <f>ROUND((SUM(BG85:BG123)),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15" t="s">
        <v>46</v>
      </c>
      <c r="F36" s="126">
        <f>ROUND((SUM(BH85:BH123)),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15" t="s">
        <v>47</v>
      </c>
      <c r="F37" s="126">
        <f>ROUND((SUM(BI85:BI123)),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48</v>
      </c>
      <c r="E39" s="130"/>
      <c r="F39" s="130"/>
      <c r="G39" s="131" t="s">
        <v>49</v>
      </c>
      <c r="H39" s="132" t="s">
        <v>50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130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4.4" customHeight="1">
      <c r="A48" s="37"/>
      <c r="B48" s="38"/>
      <c r="C48" s="39"/>
      <c r="D48" s="39"/>
      <c r="E48" s="394" t="str">
        <f>E7</f>
        <v>Stod – ÚV III – doplnění technologického stupně úpravy vody</v>
      </c>
      <c r="F48" s="395"/>
      <c r="G48" s="395"/>
      <c r="H48" s="395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126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89" t="str">
        <f>E9</f>
        <v>VON - Vedlejší a ostatní náklady</v>
      </c>
      <c r="F50" s="393"/>
      <c r="G50" s="393"/>
      <c r="H50" s="393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Stod</v>
      </c>
      <c r="G52" s="39"/>
      <c r="H52" s="39"/>
      <c r="I52" s="32" t="s">
        <v>22</v>
      </c>
      <c r="J52" s="62" t="str">
        <f>IF(J12="","",J12)</f>
        <v>19. 9. 2024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26.4" customHeight="1">
      <c r="A54" s="37"/>
      <c r="B54" s="38"/>
      <c r="C54" s="32" t="s">
        <v>24</v>
      </c>
      <c r="D54" s="39"/>
      <c r="E54" s="39"/>
      <c r="F54" s="30" t="str">
        <f>E15</f>
        <v>Město Stod</v>
      </c>
      <c r="G54" s="39"/>
      <c r="H54" s="39"/>
      <c r="I54" s="32" t="s">
        <v>31</v>
      </c>
      <c r="J54" s="35" t="str">
        <f>E21</f>
        <v>Vodohospodářský podnik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26.4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35</v>
      </c>
      <c r="J55" s="35" t="str">
        <f>E24</f>
        <v>Vodohospodářský podnik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131</v>
      </c>
      <c r="D57" s="140"/>
      <c r="E57" s="140"/>
      <c r="F57" s="140"/>
      <c r="G57" s="140"/>
      <c r="H57" s="140"/>
      <c r="I57" s="140"/>
      <c r="J57" s="141" t="s">
        <v>132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42" t="s">
        <v>70</v>
      </c>
      <c r="D59" s="39"/>
      <c r="E59" s="39"/>
      <c r="F59" s="39"/>
      <c r="G59" s="39"/>
      <c r="H59" s="39"/>
      <c r="I59" s="39"/>
      <c r="J59" s="80">
        <f>J85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133</v>
      </c>
    </row>
    <row r="60" spans="1:47" s="9" customFormat="1" ht="24.9" customHeight="1">
      <c r="B60" s="143"/>
      <c r="C60" s="144"/>
      <c r="D60" s="145" t="s">
        <v>3464</v>
      </c>
      <c r="E60" s="146"/>
      <c r="F60" s="146"/>
      <c r="G60" s="146"/>
      <c r="H60" s="146"/>
      <c r="I60" s="146"/>
      <c r="J60" s="147">
        <f>J86</f>
        <v>0</v>
      </c>
      <c r="K60" s="144"/>
      <c r="L60" s="148"/>
    </row>
    <row r="61" spans="1:47" s="10" customFormat="1" ht="19.95" customHeight="1">
      <c r="B61" s="149"/>
      <c r="C61" s="100"/>
      <c r="D61" s="150" t="s">
        <v>3465</v>
      </c>
      <c r="E61" s="151"/>
      <c r="F61" s="151"/>
      <c r="G61" s="151"/>
      <c r="H61" s="151"/>
      <c r="I61" s="151"/>
      <c r="J61" s="152">
        <f>J87</f>
        <v>0</v>
      </c>
      <c r="K61" s="100"/>
      <c r="L61" s="153"/>
    </row>
    <row r="62" spans="1:47" s="10" customFormat="1" ht="19.95" customHeight="1">
      <c r="B62" s="149"/>
      <c r="C62" s="100"/>
      <c r="D62" s="150" t="s">
        <v>3466</v>
      </c>
      <c r="E62" s="151"/>
      <c r="F62" s="151"/>
      <c r="G62" s="151"/>
      <c r="H62" s="151"/>
      <c r="I62" s="151"/>
      <c r="J62" s="152">
        <f>J96</f>
        <v>0</v>
      </c>
      <c r="K62" s="100"/>
      <c r="L62" s="153"/>
    </row>
    <row r="63" spans="1:47" s="10" customFormat="1" ht="19.95" customHeight="1">
      <c r="B63" s="149"/>
      <c r="C63" s="100"/>
      <c r="D63" s="150" t="s">
        <v>3467</v>
      </c>
      <c r="E63" s="151"/>
      <c r="F63" s="151"/>
      <c r="G63" s="151"/>
      <c r="H63" s="151"/>
      <c r="I63" s="151"/>
      <c r="J63" s="152">
        <f>J101</f>
        <v>0</v>
      </c>
      <c r="K63" s="100"/>
      <c r="L63" s="153"/>
    </row>
    <row r="64" spans="1:47" s="10" customFormat="1" ht="19.95" customHeight="1">
      <c r="B64" s="149"/>
      <c r="C64" s="100"/>
      <c r="D64" s="150" t="s">
        <v>3468</v>
      </c>
      <c r="E64" s="151"/>
      <c r="F64" s="151"/>
      <c r="G64" s="151"/>
      <c r="H64" s="151"/>
      <c r="I64" s="151"/>
      <c r="J64" s="152">
        <f>J114</f>
        <v>0</v>
      </c>
      <c r="K64" s="100"/>
      <c r="L64" s="153"/>
    </row>
    <row r="65" spans="1:31" s="10" customFormat="1" ht="19.95" customHeight="1">
      <c r="B65" s="149"/>
      <c r="C65" s="100"/>
      <c r="D65" s="150" t="s">
        <v>3469</v>
      </c>
      <c r="E65" s="151"/>
      <c r="F65" s="151"/>
      <c r="G65" s="151"/>
      <c r="H65" s="151"/>
      <c r="I65" s="151"/>
      <c r="J65" s="152">
        <f>J117</f>
        <v>0</v>
      </c>
      <c r="K65" s="100"/>
      <c r="L65" s="153"/>
    </row>
    <row r="66" spans="1:31" s="2" customFormat="1" ht="21.75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16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pans="1:31" s="2" customFormat="1" ht="6.9" customHeight="1">
      <c r="A67" s="37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116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pans="1:31" s="2" customFormat="1" ht="6.9" customHeight="1">
      <c r="A71" s="37"/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24.9" customHeight="1">
      <c r="A72" s="37"/>
      <c r="B72" s="38"/>
      <c r="C72" s="26" t="s">
        <v>145</v>
      </c>
      <c r="D72" s="39"/>
      <c r="E72" s="39"/>
      <c r="F72" s="39"/>
      <c r="G72" s="39"/>
      <c r="H72" s="39"/>
      <c r="I72" s="39"/>
      <c r="J72" s="39"/>
      <c r="K72" s="39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2" customHeight="1">
      <c r="A74" s="37"/>
      <c r="B74" s="38"/>
      <c r="C74" s="32" t="s">
        <v>15</v>
      </c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4.4" customHeight="1">
      <c r="A75" s="37"/>
      <c r="B75" s="38"/>
      <c r="C75" s="39"/>
      <c r="D75" s="39"/>
      <c r="E75" s="394" t="str">
        <f>E7</f>
        <v>Stod – ÚV III – doplnění technologického stupně úpravy vody</v>
      </c>
      <c r="F75" s="395"/>
      <c r="G75" s="395"/>
      <c r="H75" s="395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2" customHeight="1">
      <c r="A76" s="37"/>
      <c r="B76" s="38"/>
      <c r="C76" s="32" t="s">
        <v>126</v>
      </c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5.6" customHeight="1">
      <c r="A77" s="37"/>
      <c r="B77" s="38"/>
      <c r="C77" s="39"/>
      <c r="D77" s="39"/>
      <c r="E77" s="389" t="str">
        <f>E9</f>
        <v>VON - Vedlejší a ostatní náklady</v>
      </c>
      <c r="F77" s="393"/>
      <c r="G77" s="393"/>
      <c r="H77" s="393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20</v>
      </c>
      <c r="D79" s="39"/>
      <c r="E79" s="39"/>
      <c r="F79" s="30" t="str">
        <f>F12</f>
        <v>Stod</v>
      </c>
      <c r="G79" s="39"/>
      <c r="H79" s="39"/>
      <c r="I79" s="32" t="s">
        <v>22</v>
      </c>
      <c r="J79" s="62" t="str">
        <f>IF(J12="","",J12)</f>
        <v>19. 9. 2024</v>
      </c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26.4" customHeight="1">
      <c r="A81" s="37"/>
      <c r="B81" s="38"/>
      <c r="C81" s="32" t="s">
        <v>24</v>
      </c>
      <c r="D81" s="39"/>
      <c r="E81" s="39"/>
      <c r="F81" s="30" t="str">
        <f>E15</f>
        <v>Město Stod</v>
      </c>
      <c r="G81" s="39"/>
      <c r="H81" s="39"/>
      <c r="I81" s="32" t="s">
        <v>31</v>
      </c>
      <c r="J81" s="35" t="str">
        <f>E21</f>
        <v>Vodohospodářský podnik a.s.</v>
      </c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26.4" customHeight="1">
      <c r="A82" s="37"/>
      <c r="B82" s="38"/>
      <c r="C82" s="32" t="s">
        <v>29</v>
      </c>
      <c r="D82" s="39"/>
      <c r="E82" s="39"/>
      <c r="F82" s="30" t="str">
        <f>IF(E18="","",E18)</f>
        <v>Vyplň údaj</v>
      </c>
      <c r="G82" s="39"/>
      <c r="H82" s="39"/>
      <c r="I82" s="32" t="s">
        <v>35</v>
      </c>
      <c r="J82" s="35" t="str">
        <f>E24</f>
        <v>Vodohospodářský podnik a.s.</v>
      </c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0.3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11" customFormat="1" ht="29.25" customHeight="1">
      <c r="A84" s="154"/>
      <c r="B84" s="155"/>
      <c r="C84" s="156" t="s">
        <v>146</v>
      </c>
      <c r="D84" s="157" t="s">
        <v>57</v>
      </c>
      <c r="E84" s="157" t="s">
        <v>53</v>
      </c>
      <c r="F84" s="157" t="s">
        <v>54</v>
      </c>
      <c r="G84" s="157" t="s">
        <v>147</v>
      </c>
      <c r="H84" s="157" t="s">
        <v>148</v>
      </c>
      <c r="I84" s="157" t="s">
        <v>149</v>
      </c>
      <c r="J84" s="157" t="s">
        <v>132</v>
      </c>
      <c r="K84" s="158" t="s">
        <v>150</v>
      </c>
      <c r="L84" s="159"/>
      <c r="M84" s="71" t="s">
        <v>18</v>
      </c>
      <c r="N84" s="72" t="s">
        <v>42</v>
      </c>
      <c r="O84" s="72" t="s">
        <v>151</v>
      </c>
      <c r="P84" s="72" t="s">
        <v>152</v>
      </c>
      <c r="Q84" s="72" t="s">
        <v>153</v>
      </c>
      <c r="R84" s="72" t="s">
        <v>154</v>
      </c>
      <c r="S84" s="72" t="s">
        <v>155</v>
      </c>
      <c r="T84" s="73" t="s">
        <v>156</v>
      </c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</row>
    <row r="85" spans="1:65" s="2" customFormat="1" ht="22.8" customHeight="1">
      <c r="A85" s="37"/>
      <c r="B85" s="38"/>
      <c r="C85" s="78" t="s">
        <v>157</v>
      </c>
      <c r="D85" s="39"/>
      <c r="E85" s="39"/>
      <c r="F85" s="39"/>
      <c r="G85" s="39"/>
      <c r="H85" s="39"/>
      <c r="I85" s="39"/>
      <c r="J85" s="160">
        <f>BK85</f>
        <v>0</v>
      </c>
      <c r="K85" s="39"/>
      <c r="L85" s="42"/>
      <c r="M85" s="74"/>
      <c r="N85" s="161"/>
      <c r="O85" s="75"/>
      <c r="P85" s="162">
        <f>P86</f>
        <v>0</v>
      </c>
      <c r="Q85" s="75"/>
      <c r="R85" s="162">
        <f>R86</f>
        <v>0</v>
      </c>
      <c r="S85" s="75"/>
      <c r="T85" s="163">
        <f>T86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20" t="s">
        <v>71</v>
      </c>
      <c r="AU85" s="20" t="s">
        <v>133</v>
      </c>
      <c r="BK85" s="164">
        <f>BK86</f>
        <v>0</v>
      </c>
    </row>
    <row r="86" spans="1:65" s="12" customFormat="1" ht="25.95" customHeight="1">
      <c r="B86" s="165"/>
      <c r="C86" s="166"/>
      <c r="D86" s="167" t="s">
        <v>71</v>
      </c>
      <c r="E86" s="168" t="s">
        <v>3470</v>
      </c>
      <c r="F86" s="168" t="s">
        <v>3471</v>
      </c>
      <c r="G86" s="166"/>
      <c r="H86" s="166"/>
      <c r="I86" s="169"/>
      <c r="J86" s="170">
        <f>BK86</f>
        <v>0</v>
      </c>
      <c r="K86" s="166"/>
      <c r="L86" s="171"/>
      <c r="M86" s="172"/>
      <c r="N86" s="173"/>
      <c r="O86" s="173"/>
      <c r="P86" s="174">
        <f>P87+P96+P101+P114+P117</f>
        <v>0</v>
      </c>
      <c r="Q86" s="173"/>
      <c r="R86" s="174">
        <f>R87+R96+R101+R114+R117</f>
        <v>0</v>
      </c>
      <c r="S86" s="173"/>
      <c r="T86" s="175">
        <f>T87+T96+T101+T114+T117</f>
        <v>0</v>
      </c>
      <c r="AR86" s="176" t="s">
        <v>198</v>
      </c>
      <c r="AT86" s="177" t="s">
        <v>71</v>
      </c>
      <c r="AU86" s="177" t="s">
        <v>72</v>
      </c>
      <c r="AY86" s="176" t="s">
        <v>160</v>
      </c>
      <c r="BK86" s="178">
        <f>BK87+BK96+BK101+BK114+BK117</f>
        <v>0</v>
      </c>
    </row>
    <row r="87" spans="1:65" s="12" customFormat="1" ht="22.8" customHeight="1">
      <c r="B87" s="165"/>
      <c r="C87" s="166"/>
      <c r="D87" s="167" t="s">
        <v>71</v>
      </c>
      <c r="E87" s="179" t="s">
        <v>3472</v>
      </c>
      <c r="F87" s="179" t="s">
        <v>3473</v>
      </c>
      <c r="G87" s="166"/>
      <c r="H87" s="166"/>
      <c r="I87" s="169"/>
      <c r="J87" s="180">
        <f>BK87</f>
        <v>0</v>
      </c>
      <c r="K87" s="166"/>
      <c r="L87" s="171"/>
      <c r="M87" s="172"/>
      <c r="N87" s="173"/>
      <c r="O87" s="173"/>
      <c r="P87" s="174">
        <f>SUM(P88:P95)</f>
        <v>0</v>
      </c>
      <c r="Q87" s="173"/>
      <c r="R87" s="174">
        <f>SUM(R88:R95)</f>
        <v>0</v>
      </c>
      <c r="S87" s="173"/>
      <c r="T87" s="175">
        <f>SUM(T88:T95)</f>
        <v>0</v>
      </c>
      <c r="AR87" s="176" t="s">
        <v>198</v>
      </c>
      <c r="AT87" s="177" t="s">
        <v>71</v>
      </c>
      <c r="AU87" s="177" t="s">
        <v>79</v>
      </c>
      <c r="AY87" s="176" t="s">
        <v>160</v>
      </c>
      <c r="BK87" s="178">
        <f>SUM(BK88:BK95)</f>
        <v>0</v>
      </c>
    </row>
    <row r="88" spans="1:65" s="2" customFormat="1" ht="14.4" customHeight="1">
      <c r="A88" s="37"/>
      <c r="B88" s="38"/>
      <c r="C88" s="181" t="s">
        <v>79</v>
      </c>
      <c r="D88" s="181" t="s">
        <v>163</v>
      </c>
      <c r="E88" s="182" t="s">
        <v>3474</v>
      </c>
      <c r="F88" s="183" t="s">
        <v>3475</v>
      </c>
      <c r="G88" s="184" t="s">
        <v>1278</v>
      </c>
      <c r="H88" s="185">
        <v>1</v>
      </c>
      <c r="I88" s="186"/>
      <c r="J88" s="185">
        <f t="shared" ref="J88:J95" si="0">ROUND(I88*H88,2)</f>
        <v>0</v>
      </c>
      <c r="K88" s="183" t="s">
        <v>18</v>
      </c>
      <c r="L88" s="42"/>
      <c r="M88" s="187" t="s">
        <v>18</v>
      </c>
      <c r="N88" s="188" t="s">
        <v>43</v>
      </c>
      <c r="O88" s="67"/>
      <c r="P88" s="189">
        <f t="shared" ref="P88:P95" si="1">O88*H88</f>
        <v>0</v>
      </c>
      <c r="Q88" s="189">
        <v>0</v>
      </c>
      <c r="R88" s="189">
        <f t="shared" ref="R88:R95" si="2">Q88*H88</f>
        <v>0</v>
      </c>
      <c r="S88" s="189">
        <v>0</v>
      </c>
      <c r="T88" s="190">
        <f t="shared" ref="T88:T95" si="3"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91" t="s">
        <v>168</v>
      </c>
      <c r="AT88" s="191" t="s">
        <v>163</v>
      </c>
      <c r="AU88" s="191" t="s">
        <v>81</v>
      </c>
      <c r="AY88" s="20" t="s">
        <v>160</v>
      </c>
      <c r="BE88" s="192">
        <f t="shared" ref="BE88:BE95" si="4">IF(N88="základní",J88,0)</f>
        <v>0</v>
      </c>
      <c r="BF88" s="192">
        <f t="shared" ref="BF88:BF95" si="5">IF(N88="snížená",J88,0)</f>
        <v>0</v>
      </c>
      <c r="BG88" s="192">
        <f t="shared" ref="BG88:BG95" si="6">IF(N88="zákl. přenesená",J88,0)</f>
        <v>0</v>
      </c>
      <c r="BH88" s="192">
        <f t="shared" ref="BH88:BH95" si="7">IF(N88="sníž. přenesená",J88,0)</f>
        <v>0</v>
      </c>
      <c r="BI88" s="192">
        <f t="shared" ref="BI88:BI95" si="8">IF(N88="nulová",J88,0)</f>
        <v>0</v>
      </c>
      <c r="BJ88" s="20" t="s">
        <v>79</v>
      </c>
      <c r="BK88" s="192">
        <f t="shared" ref="BK88:BK95" si="9">ROUND(I88*H88,2)</f>
        <v>0</v>
      </c>
      <c r="BL88" s="20" t="s">
        <v>168</v>
      </c>
      <c r="BM88" s="191" t="s">
        <v>3476</v>
      </c>
    </row>
    <row r="89" spans="1:65" s="2" customFormat="1" ht="14.4" customHeight="1">
      <c r="A89" s="37"/>
      <c r="B89" s="38"/>
      <c r="C89" s="181" t="s">
        <v>81</v>
      </c>
      <c r="D89" s="181" t="s">
        <v>163</v>
      </c>
      <c r="E89" s="182" t="s">
        <v>3477</v>
      </c>
      <c r="F89" s="183" t="s">
        <v>3478</v>
      </c>
      <c r="G89" s="184" t="s">
        <v>1278</v>
      </c>
      <c r="H89" s="185">
        <v>1</v>
      </c>
      <c r="I89" s="186"/>
      <c r="J89" s="185">
        <f t="shared" si="0"/>
        <v>0</v>
      </c>
      <c r="K89" s="183" t="s">
        <v>18</v>
      </c>
      <c r="L89" s="42"/>
      <c r="M89" s="187" t="s">
        <v>18</v>
      </c>
      <c r="N89" s="188" t="s">
        <v>43</v>
      </c>
      <c r="O89" s="67"/>
      <c r="P89" s="189">
        <f t="shared" si="1"/>
        <v>0</v>
      </c>
      <c r="Q89" s="189">
        <v>0</v>
      </c>
      <c r="R89" s="189">
        <f t="shared" si="2"/>
        <v>0</v>
      </c>
      <c r="S89" s="189">
        <v>0</v>
      </c>
      <c r="T89" s="190">
        <f t="shared" si="3"/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91" t="s">
        <v>168</v>
      </c>
      <c r="AT89" s="191" t="s">
        <v>163</v>
      </c>
      <c r="AU89" s="191" t="s">
        <v>81</v>
      </c>
      <c r="AY89" s="20" t="s">
        <v>160</v>
      </c>
      <c r="BE89" s="192">
        <f t="shared" si="4"/>
        <v>0</v>
      </c>
      <c r="BF89" s="192">
        <f t="shared" si="5"/>
        <v>0</v>
      </c>
      <c r="BG89" s="192">
        <f t="shared" si="6"/>
        <v>0</v>
      </c>
      <c r="BH89" s="192">
        <f t="shared" si="7"/>
        <v>0</v>
      </c>
      <c r="BI89" s="192">
        <f t="shared" si="8"/>
        <v>0</v>
      </c>
      <c r="BJ89" s="20" t="s">
        <v>79</v>
      </c>
      <c r="BK89" s="192">
        <f t="shared" si="9"/>
        <v>0</v>
      </c>
      <c r="BL89" s="20" t="s">
        <v>168</v>
      </c>
      <c r="BM89" s="191" t="s">
        <v>3479</v>
      </c>
    </row>
    <row r="90" spans="1:65" s="2" customFormat="1" ht="14.4" customHeight="1">
      <c r="A90" s="37"/>
      <c r="B90" s="38"/>
      <c r="C90" s="181" t="s">
        <v>184</v>
      </c>
      <c r="D90" s="181" t="s">
        <v>163</v>
      </c>
      <c r="E90" s="182" t="s">
        <v>3480</v>
      </c>
      <c r="F90" s="183" t="s">
        <v>3481</v>
      </c>
      <c r="G90" s="184" t="s">
        <v>1072</v>
      </c>
      <c r="H90" s="185">
        <v>1</v>
      </c>
      <c r="I90" s="186"/>
      <c r="J90" s="185">
        <f t="shared" si="0"/>
        <v>0</v>
      </c>
      <c r="K90" s="183" t="s">
        <v>18</v>
      </c>
      <c r="L90" s="42"/>
      <c r="M90" s="187" t="s">
        <v>18</v>
      </c>
      <c r="N90" s="188" t="s">
        <v>43</v>
      </c>
      <c r="O90" s="67"/>
      <c r="P90" s="189">
        <f t="shared" si="1"/>
        <v>0</v>
      </c>
      <c r="Q90" s="189">
        <v>0</v>
      </c>
      <c r="R90" s="189">
        <f t="shared" si="2"/>
        <v>0</v>
      </c>
      <c r="S90" s="189">
        <v>0</v>
      </c>
      <c r="T90" s="190">
        <f t="shared" si="3"/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91" t="s">
        <v>168</v>
      </c>
      <c r="AT90" s="191" t="s">
        <v>163</v>
      </c>
      <c r="AU90" s="191" t="s">
        <v>81</v>
      </c>
      <c r="AY90" s="20" t="s">
        <v>160</v>
      </c>
      <c r="BE90" s="192">
        <f t="shared" si="4"/>
        <v>0</v>
      </c>
      <c r="BF90" s="192">
        <f t="shared" si="5"/>
        <v>0</v>
      </c>
      <c r="BG90" s="192">
        <f t="shared" si="6"/>
        <v>0</v>
      </c>
      <c r="BH90" s="192">
        <f t="shared" si="7"/>
        <v>0</v>
      </c>
      <c r="BI90" s="192">
        <f t="shared" si="8"/>
        <v>0</v>
      </c>
      <c r="BJ90" s="20" t="s">
        <v>79</v>
      </c>
      <c r="BK90" s="192">
        <f t="shared" si="9"/>
        <v>0</v>
      </c>
      <c r="BL90" s="20" t="s">
        <v>168</v>
      </c>
      <c r="BM90" s="191" t="s">
        <v>3482</v>
      </c>
    </row>
    <row r="91" spans="1:65" s="2" customFormat="1" ht="14.4" customHeight="1">
      <c r="A91" s="37"/>
      <c r="B91" s="38"/>
      <c r="C91" s="181" t="s">
        <v>168</v>
      </c>
      <c r="D91" s="181" t="s">
        <v>163</v>
      </c>
      <c r="E91" s="182" t="s">
        <v>3483</v>
      </c>
      <c r="F91" s="183" t="s">
        <v>3484</v>
      </c>
      <c r="G91" s="184" t="s">
        <v>1072</v>
      </c>
      <c r="H91" s="185">
        <v>1</v>
      </c>
      <c r="I91" s="186"/>
      <c r="J91" s="185">
        <f t="shared" si="0"/>
        <v>0</v>
      </c>
      <c r="K91" s="183" t="s">
        <v>18</v>
      </c>
      <c r="L91" s="42"/>
      <c r="M91" s="187" t="s">
        <v>18</v>
      </c>
      <c r="N91" s="188" t="s">
        <v>43</v>
      </c>
      <c r="O91" s="67"/>
      <c r="P91" s="189">
        <f t="shared" si="1"/>
        <v>0</v>
      </c>
      <c r="Q91" s="189">
        <v>0</v>
      </c>
      <c r="R91" s="189">
        <f t="shared" si="2"/>
        <v>0</v>
      </c>
      <c r="S91" s="189">
        <v>0</v>
      </c>
      <c r="T91" s="190">
        <f t="shared" si="3"/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91" t="s">
        <v>168</v>
      </c>
      <c r="AT91" s="191" t="s">
        <v>163</v>
      </c>
      <c r="AU91" s="191" t="s">
        <v>81</v>
      </c>
      <c r="AY91" s="20" t="s">
        <v>160</v>
      </c>
      <c r="BE91" s="192">
        <f t="shared" si="4"/>
        <v>0</v>
      </c>
      <c r="BF91" s="192">
        <f t="shared" si="5"/>
        <v>0</v>
      </c>
      <c r="BG91" s="192">
        <f t="shared" si="6"/>
        <v>0</v>
      </c>
      <c r="BH91" s="192">
        <f t="shared" si="7"/>
        <v>0</v>
      </c>
      <c r="BI91" s="192">
        <f t="shared" si="8"/>
        <v>0</v>
      </c>
      <c r="BJ91" s="20" t="s">
        <v>79</v>
      </c>
      <c r="BK91" s="192">
        <f t="shared" si="9"/>
        <v>0</v>
      </c>
      <c r="BL91" s="20" t="s">
        <v>168</v>
      </c>
      <c r="BM91" s="191" t="s">
        <v>3485</v>
      </c>
    </row>
    <row r="92" spans="1:65" s="2" customFormat="1" ht="14.4" customHeight="1">
      <c r="A92" s="37"/>
      <c r="B92" s="38"/>
      <c r="C92" s="181" t="s">
        <v>198</v>
      </c>
      <c r="D92" s="181" t="s">
        <v>163</v>
      </c>
      <c r="E92" s="182" t="s">
        <v>3486</v>
      </c>
      <c r="F92" s="183" t="s">
        <v>3487</v>
      </c>
      <c r="G92" s="184" t="s">
        <v>1278</v>
      </c>
      <c r="H92" s="185">
        <v>1</v>
      </c>
      <c r="I92" s="186"/>
      <c r="J92" s="185">
        <f t="shared" si="0"/>
        <v>0</v>
      </c>
      <c r="K92" s="183" t="s">
        <v>18</v>
      </c>
      <c r="L92" s="42"/>
      <c r="M92" s="187" t="s">
        <v>18</v>
      </c>
      <c r="N92" s="188" t="s">
        <v>43</v>
      </c>
      <c r="O92" s="67"/>
      <c r="P92" s="189">
        <f t="shared" si="1"/>
        <v>0</v>
      </c>
      <c r="Q92" s="189">
        <v>0</v>
      </c>
      <c r="R92" s="189">
        <f t="shared" si="2"/>
        <v>0</v>
      </c>
      <c r="S92" s="189">
        <v>0</v>
      </c>
      <c r="T92" s="190">
        <f t="shared" si="3"/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91" t="s">
        <v>3488</v>
      </c>
      <c r="AT92" s="191" t="s">
        <v>163</v>
      </c>
      <c r="AU92" s="191" t="s">
        <v>81</v>
      </c>
      <c r="AY92" s="20" t="s">
        <v>160</v>
      </c>
      <c r="BE92" s="192">
        <f t="shared" si="4"/>
        <v>0</v>
      </c>
      <c r="BF92" s="192">
        <f t="shared" si="5"/>
        <v>0</v>
      </c>
      <c r="BG92" s="192">
        <f t="shared" si="6"/>
        <v>0</v>
      </c>
      <c r="BH92" s="192">
        <f t="shared" si="7"/>
        <v>0</v>
      </c>
      <c r="BI92" s="192">
        <f t="shared" si="8"/>
        <v>0</v>
      </c>
      <c r="BJ92" s="20" t="s">
        <v>79</v>
      </c>
      <c r="BK92" s="192">
        <f t="shared" si="9"/>
        <v>0</v>
      </c>
      <c r="BL92" s="20" t="s">
        <v>3488</v>
      </c>
      <c r="BM92" s="191" t="s">
        <v>3489</v>
      </c>
    </row>
    <row r="93" spans="1:65" s="2" customFormat="1" ht="14.4" customHeight="1">
      <c r="A93" s="37"/>
      <c r="B93" s="38"/>
      <c r="C93" s="181" t="s">
        <v>205</v>
      </c>
      <c r="D93" s="181" t="s">
        <v>163</v>
      </c>
      <c r="E93" s="182" t="s">
        <v>3490</v>
      </c>
      <c r="F93" s="183" t="s">
        <v>3491</v>
      </c>
      <c r="G93" s="184" t="s">
        <v>1072</v>
      </c>
      <c r="H93" s="185">
        <v>1</v>
      </c>
      <c r="I93" s="186"/>
      <c r="J93" s="185">
        <f t="shared" si="0"/>
        <v>0</v>
      </c>
      <c r="K93" s="183" t="s">
        <v>18</v>
      </c>
      <c r="L93" s="42"/>
      <c r="M93" s="187" t="s">
        <v>18</v>
      </c>
      <c r="N93" s="188" t="s">
        <v>43</v>
      </c>
      <c r="O93" s="67"/>
      <c r="P93" s="189">
        <f t="shared" si="1"/>
        <v>0</v>
      </c>
      <c r="Q93" s="189">
        <v>0</v>
      </c>
      <c r="R93" s="189">
        <f t="shared" si="2"/>
        <v>0</v>
      </c>
      <c r="S93" s="189">
        <v>0</v>
      </c>
      <c r="T93" s="190">
        <f t="shared" si="3"/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91" t="s">
        <v>168</v>
      </c>
      <c r="AT93" s="191" t="s">
        <v>163</v>
      </c>
      <c r="AU93" s="191" t="s">
        <v>81</v>
      </c>
      <c r="AY93" s="20" t="s">
        <v>160</v>
      </c>
      <c r="BE93" s="192">
        <f t="shared" si="4"/>
        <v>0</v>
      </c>
      <c r="BF93" s="192">
        <f t="shared" si="5"/>
        <v>0</v>
      </c>
      <c r="BG93" s="192">
        <f t="shared" si="6"/>
        <v>0</v>
      </c>
      <c r="BH93" s="192">
        <f t="shared" si="7"/>
        <v>0</v>
      </c>
      <c r="BI93" s="192">
        <f t="shared" si="8"/>
        <v>0</v>
      </c>
      <c r="BJ93" s="20" t="s">
        <v>79</v>
      </c>
      <c r="BK93" s="192">
        <f t="shared" si="9"/>
        <v>0</v>
      </c>
      <c r="BL93" s="20" t="s">
        <v>168</v>
      </c>
      <c r="BM93" s="191" t="s">
        <v>3492</v>
      </c>
    </row>
    <row r="94" spans="1:65" s="2" customFormat="1" ht="14.4" customHeight="1">
      <c r="A94" s="37"/>
      <c r="B94" s="38"/>
      <c r="C94" s="181" t="s">
        <v>212</v>
      </c>
      <c r="D94" s="181" t="s">
        <v>163</v>
      </c>
      <c r="E94" s="182" t="s">
        <v>3493</v>
      </c>
      <c r="F94" s="183" t="s">
        <v>3494</v>
      </c>
      <c r="G94" s="184" t="s">
        <v>1278</v>
      </c>
      <c r="H94" s="185">
        <v>1</v>
      </c>
      <c r="I94" s="186"/>
      <c r="J94" s="185">
        <f t="shared" si="0"/>
        <v>0</v>
      </c>
      <c r="K94" s="183" t="s">
        <v>18</v>
      </c>
      <c r="L94" s="42"/>
      <c r="M94" s="187" t="s">
        <v>18</v>
      </c>
      <c r="N94" s="188" t="s">
        <v>43</v>
      </c>
      <c r="O94" s="67"/>
      <c r="P94" s="189">
        <f t="shared" si="1"/>
        <v>0</v>
      </c>
      <c r="Q94" s="189">
        <v>0</v>
      </c>
      <c r="R94" s="189">
        <f t="shared" si="2"/>
        <v>0</v>
      </c>
      <c r="S94" s="189">
        <v>0</v>
      </c>
      <c r="T94" s="190">
        <f t="shared" si="3"/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91" t="s">
        <v>3488</v>
      </c>
      <c r="AT94" s="191" t="s">
        <v>163</v>
      </c>
      <c r="AU94" s="191" t="s">
        <v>81</v>
      </c>
      <c r="AY94" s="20" t="s">
        <v>160</v>
      </c>
      <c r="BE94" s="192">
        <f t="shared" si="4"/>
        <v>0</v>
      </c>
      <c r="BF94" s="192">
        <f t="shared" si="5"/>
        <v>0</v>
      </c>
      <c r="BG94" s="192">
        <f t="shared" si="6"/>
        <v>0</v>
      </c>
      <c r="BH94" s="192">
        <f t="shared" si="7"/>
        <v>0</v>
      </c>
      <c r="BI94" s="192">
        <f t="shared" si="8"/>
        <v>0</v>
      </c>
      <c r="BJ94" s="20" t="s">
        <v>79</v>
      </c>
      <c r="BK94" s="192">
        <f t="shared" si="9"/>
        <v>0</v>
      </c>
      <c r="BL94" s="20" t="s">
        <v>3488</v>
      </c>
      <c r="BM94" s="191" t="s">
        <v>3495</v>
      </c>
    </row>
    <row r="95" spans="1:65" s="2" customFormat="1" ht="14.4" customHeight="1">
      <c r="A95" s="37"/>
      <c r="B95" s="38"/>
      <c r="C95" s="181" t="s">
        <v>220</v>
      </c>
      <c r="D95" s="181" t="s">
        <v>163</v>
      </c>
      <c r="E95" s="182" t="s">
        <v>3496</v>
      </c>
      <c r="F95" s="183" t="s">
        <v>3497</v>
      </c>
      <c r="G95" s="184" t="s">
        <v>1278</v>
      </c>
      <c r="H95" s="185">
        <v>1</v>
      </c>
      <c r="I95" s="186"/>
      <c r="J95" s="185">
        <f t="shared" si="0"/>
        <v>0</v>
      </c>
      <c r="K95" s="183" t="s">
        <v>18</v>
      </c>
      <c r="L95" s="42"/>
      <c r="M95" s="187" t="s">
        <v>18</v>
      </c>
      <c r="N95" s="188" t="s">
        <v>43</v>
      </c>
      <c r="O95" s="67"/>
      <c r="P95" s="189">
        <f t="shared" si="1"/>
        <v>0</v>
      </c>
      <c r="Q95" s="189">
        <v>0</v>
      </c>
      <c r="R95" s="189">
        <f t="shared" si="2"/>
        <v>0</v>
      </c>
      <c r="S95" s="189">
        <v>0</v>
      </c>
      <c r="T95" s="190">
        <f t="shared" si="3"/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91" t="s">
        <v>3488</v>
      </c>
      <c r="AT95" s="191" t="s">
        <v>163</v>
      </c>
      <c r="AU95" s="191" t="s">
        <v>81</v>
      </c>
      <c r="AY95" s="20" t="s">
        <v>160</v>
      </c>
      <c r="BE95" s="192">
        <f t="shared" si="4"/>
        <v>0</v>
      </c>
      <c r="BF95" s="192">
        <f t="shared" si="5"/>
        <v>0</v>
      </c>
      <c r="BG95" s="192">
        <f t="shared" si="6"/>
        <v>0</v>
      </c>
      <c r="BH95" s="192">
        <f t="shared" si="7"/>
        <v>0</v>
      </c>
      <c r="BI95" s="192">
        <f t="shared" si="8"/>
        <v>0</v>
      </c>
      <c r="BJ95" s="20" t="s">
        <v>79</v>
      </c>
      <c r="BK95" s="192">
        <f t="shared" si="9"/>
        <v>0</v>
      </c>
      <c r="BL95" s="20" t="s">
        <v>3488</v>
      </c>
      <c r="BM95" s="191" t="s">
        <v>3498</v>
      </c>
    </row>
    <row r="96" spans="1:65" s="12" customFormat="1" ht="22.8" customHeight="1">
      <c r="B96" s="165"/>
      <c r="C96" s="166"/>
      <c r="D96" s="167" t="s">
        <v>71</v>
      </c>
      <c r="E96" s="179" t="s">
        <v>3499</v>
      </c>
      <c r="F96" s="179" t="s">
        <v>3500</v>
      </c>
      <c r="G96" s="166"/>
      <c r="H96" s="166"/>
      <c r="I96" s="169"/>
      <c r="J96" s="180">
        <f>BK96</f>
        <v>0</v>
      </c>
      <c r="K96" s="166"/>
      <c r="L96" s="171"/>
      <c r="M96" s="172"/>
      <c r="N96" s="173"/>
      <c r="O96" s="173"/>
      <c r="P96" s="174">
        <f>SUM(P97:P100)</f>
        <v>0</v>
      </c>
      <c r="Q96" s="173"/>
      <c r="R96" s="174">
        <f>SUM(R97:R100)</f>
        <v>0</v>
      </c>
      <c r="S96" s="173"/>
      <c r="T96" s="175">
        <f>SUM(T97:T100)</f>
        <v>0</v>
      </c>
      <c r="AR96" s="176" t="s">
        <v>198</v>
      </c>
      <c r="AT96" s="177" t="s">
        <v>71</v>
      </c>
      <c r="AU96" s="177" t="s">
        <v>79</v>
      </c>
      <c r="AY96" s="176" t="s">
        <v>160</v>
      </c>
      <c r="BK96" s="178">
        <f>SUM(BK97:BK100)</f>
        <v>0</v>
      </c>
    </row>
    <row r="97" spans="1:65" s="2" customFormat="1" ht="14.4" customHeight="1">
      <c r="A97" s="37"/>
      <c r="B97" s="38"/>
      <c r="C97" s="181" t="s">
        <v>161</v>
      </c>
      <c r="D97" s="181" t="s">
        <v>163</v>
      </c>
      <c r="E97" s="182" t="s">
        <v>3501</v>
      </c>
      <c r="F97" s="183" t="s">
        <v>3500</v>
      </c>
      <c r="G97" s="184" t="s">
        <v>1278</v>
      </c>
      <c r="H97" s="185">
        <v>1</v>
      </c>
      <c r="I97" s="186"/>
      <c r="J97" s="185">
        <f>ROUND(I97*H97,2)</f>
        <v>0</v>
      </c>
      <c r="K97" s="183" t="s">
        <v>18</v>
      </c>
      <c r="L97" s="42"/>
      <c r="M97" s="187" t="s">
        <v>18</v>
      </c>
      <c r="N97" s="188" t="s">
        <v>43</v>
      </c>
      <c r="O97" s="67"/>
      <c r="P97" s="189">
        <f>O97*H97</f>
        <v>0</v>
      </c>
      <c r="Q97" s="189">
        <v>0</v>
      </c>
      <c r="R97" s="189">
        <f>Q97*H97</f>
        <v>0</v>
      </c>
      <c r="S97" s="189">
        <v>0</v>
      </c>
      <c r="T97" s="190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91" t="s">
        <v>3488</v>
      </c>
      <c r="AT97" s="191" t="s">
        <v>163</v>
      </c>
      <c r="AU97" s="191" t="s">
        <v>81</v>
      </c>
      <c r="AY97" s="20" t="s">
        <v>160</v>
      </c>
      <c r="BE97" s="192">
        <f>IF(N97="základní",J97,0)</f>
        <v>0</v>
      </c>
      <c r="BF97" s="192">
        <f>IF(N97="snížená",J97,0)</f>
        <v>0</v>
      </c>
      <c r="BG97" s="192">
        <f>IF(N97="zákl. přenesená",J97,0)</f>
        <v>0</v>
      </c>
      <c r="BH97" s="192">
        <f>IF(N97="sníž. přenesená",J97,0)</f>
        <v>0</v>
      </c>
      <c r="BI97" s="192">
        <f>IF(N97="nulová",J97,0)</f>
        <v>0</v>
      </c>
      <c r="BJ97" s="20" t="s">
        <v>79</v>
      </c>
      <c r="BK97" s="192">
        <f>ROUND(I97*H97,2)</f>
        <v>0</v>
      </c>
      <c r="BL97" s="20" t="s">
        <v>3488</v>
      </c>
      <c r="BM97" s="191" t="s">
        <v>3502</v>
      </c>
    </row>
    <row r="98" spans="1:65" s="2" customFormat="1" ht="22.2" customHeight="1">
      <c r="A98" s="37"/>
      <c r="B98" s="38"/>
      <c r="C98" s="181" t="s">
        <v>238</v>
      </c>
      <c r="D98" s="181" t="s">
        <v>163</v>
      </c>
      <c r="E98" s="182" t="s">
        <v>3503</v>
      </c>
      <c r="F98" s="183" t="s">
        <v>3504</v>
      </c>
      <c r="G98" s="184" t="s">
        <v>1278</v>
      </c>
      <c r="H98" s="185">
        <v>1</v>
      </c>
      <c r="I98" s="186"/>
      <c r="J98" s="185">
        <f>ROUND(I98*H98,2)</f>
        <v>0</v>
      </c>
      <c r="K98" s="183" t="s">
        <v>18</v>
      </c>
      <c r="L98" s="42"/>
      <c r="M98" s="187" t="s">
        <v>18</v>
      </c>
      <c r="N98" s="188" t="s">
        <v>43</v>
      </c>
      <c r="O98" s="67"/>
      <c r="P98" s="189">
        <f>O98*H98</f>
        <v>0</v>
      </c>
      <c r="Q98" s="189">
        <v>0</v>
      </c>
      <c r="R98" s="189">
        <f>Q98*H98</f>
        <v>0</v>
      </c>
      <c r="S98" s="189">
        <v>0</v>
      </c>
      <c r="T98" s="190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91" t="s">
        <v>3488</v>
      </c>
      <c r="AT98" s="191" t="s">
        <v>163</v>
      </c>
      <c r="AU98" s="191" t="s">
        <v>81</v>
      </c>
      <c r="AY98" s="20" t="s">
        <v>160</v>
      </c>
      <c r="BE98" s="192">
        <f>IF(N98="základní",J98,0)</f>
        <v>0</v>
      </c>
      <c r="BF98" s="192">
        <f>IF(N98="snížená",J98,0)</f>
        <v>0</v>
      </c>
      <c r="BG98" s="192">
        <f>IF(N98="zákl. přenesená",J98,0)</f>
        <v>0</v>
      </c>
      <c r="BH98" s="192">
        <f>IF(N98="sníž. přenesená",J98,0)</f>
        <v>0</v>
      </c>
      <c r="BI98" s="192">
        <f>IF(N98="nulová",J98,0)</f>
        <v>0</v>
      </c>
      <c r="BJ98" s="20" t="s">
        <v>79</v>
      </c>
      <c r="BK98" s="192">
        <f>ROUND(I98*H98,2)</f>
        <v>0</v>
      </c>
      <c r="BL98" s="20" t="s">
        <v>3488</v>
      </c>
      <c r="BM98" s="191" t="s">
        <v>3505</v>
      </c>
    </row>
    <row r="99" spans="1:65" s="2" customFormat="1" ht="22.2" customHeight="1">
      <c r="A99" s="37"/>
      <c r="B99" s="38"/>
      <c r="C99" s="181" t="s">
        <v>244</v>
      </c>
      <c r="D99" s="181" t="s">
        <v>163</v>
      </c>
      <c r="E99" s="182" t="s">
        <v>3506</v>
      </c>
      <c r="F99" s="183" t="s">
        <v>3507</v>
      </c>
      <c r="G99" s="184" t="s">
        <v>1072</v>
      </c>
      <c r="H99" s="185">
        <v>1</v>
      </c>
      <c r="I99" s="186"/>
      <c r="J99" s="185">
        <f>ROUND(I99*H99,2)</f>
        <v>0</v>
      </c>
      <c r="K99" s="183" t="s">
        <v>18</v>
      </c>
      <c r="L99" s="42"/>
      <c r="M99" s="187" t="s">
        <v>18</v>
      </c>
      <c r="N99" s="188" t="s">
        <v>43</v>
      </c>
      <c r="O99" s="67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91" t="s">
        <v>168</v>
      </c>
      <c r="AT99" s="191" t="s">
        <v>163</v>
      </c>
      <c r="AU99" s="191" t="s">
        <v>81</v>
      </c>
      <c r="AY99" s="20" t="s">
        <v>160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20" t="s">
        <v>79</v>
      </c>
      <c r="BK99" s="192">
        <f>ROUND(I99*H99,2)</f>
        <v>0</v>
      </c>
      <c r="BL99" s="20" t="s">
        <v>168</v>
      </c>
      <c r="BM99" s="191" t="s">
        <v>3508</v>
      </c>
    </row>
    <row r="100" spans="1:65" s="2" customFormat="1" ht="14.4" customHeight="1">
      <c r="A100" s="37"/>
      <c r="B100" s="38"/>
      <c r="C100" s="181" t="s">
        <v>8</v>
      </c>
      <c r="D100" s="181" t="s">
        <v>163</v>
      </c>
      <c r="E100" s="182" t="s">
        <v>3509</v>
      </c>
      <c r="F100" s="183" t="s">
        <v>3510</v>
      </c>
      <c r="G100" s="184" t="s">
        <v>1278</v>
      </c>
      <c r="H100" s="185">
        <v>1</v>
      </c>
      <c r="I100" s="186"/>
      <c r="J100" s="185">
        <f>ROUND(I100*H100,2)</f>
        <v>0</v>
      </c>
      <c r="K100" s="183" t="s">
        <v>18</v>
      </c>
      <c r="L100" s="42"/>
      <c r="M100" s="187" t="s">
        <v>18</v>
      </c>
      <c r="N100" s="188" t="s">
        <v>43</v>
      </c>
      <c r="O100" s="67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91" t="s">
        <v>168</v>
      </c>
      <c r="AT100" s="191" t="s">
        <v>163</v>
      </c>
      <c r="AU100" s="191" t="s">
        <v>81</v>
      </c>
      <c r="AY100" s="20" t="s">
        <v>160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20" t="s">
        <v>79</v>
      </c>
      <c r="BK100" s="192">
        <f>ROUND(I100*H100,2)</f>
        <v>0</v>
      </c>
      <c r="BL100" s="20" t="s">
        <v>168</v>
      </c>
      <c r="BM100" s="191" t="s">
        <v>3511</v>
      </c>
    </row>
    <row r="101" spans="1:65" s="12" customFormat="1" ht="22.8" customHeight="1">
      <c r="B101" s="165"/>
      <c r="C101" s="166"/>
      <c r="D101" s="167" t="s">
        <v>71</v>
      </c>
      <c r="E101" s="179" t="s">
        <v>3512</v>
      </c>
      <c r="F101" s="179" t="s">
        <v>3513</v>
      </c>
      <c r="G101" s="166"/>
      <c r="H101" s="166"/>
      <c r="I101" s="169"/>
      <c r="J101" s="180">
        <f>BK101</f>
        <v>0</v>
      </c>
      <c r="K101" s="166"/>
      <c r="L101" s="171"/>
      <c r="M101" s="172"/>
      <c r="N101" s="173"/>
      <c r="O101" s="173"/>
      <c r="P101" s="174">
        <f>SUM(P102:P113)</f>
        <v>0</v>
      </c>
      <c r="Q101" s="173"/>
      <c r="R101" s="174">
        <f>SUM(R102:R113)</f>
        <v>0</v>
      </c>
      <c r="S101" s="173"/>
      <c r="T101" s="175">
        <f>SUM(T102:T113)</f>
        <v>0</v>
      </c>
      <c r="AR101" s="176" t="s">
        <v>198</v>
      </c>
      <c r="AT101" s="177" t="s">
        <v>71</v>
      </c>
      <c r="AU101" s="177" t="s">
        <v>79</v>
      </c>
      <c r="AY101" s="176" t="s">
        <v>160</v>
      </c>
      <c r="BK101" s="178">
        <f>SUM(BK102:BK113)</f>
        <v>0</v>
      </c>
    </row>
    <row r="102" spans="1:65" s="2" customFormat="1" ht="14.4" customHeight="1">
      <c r="A102" s="37"/>
      <c r="B102" s="38"/>
      <c r="C102" s="181" t="s">
        <v>255</v>
      </c>
      <c r="D102" s="181" t="s">
        <v>163</v>
      </c>
      <c r="E102" s="182" t="s">
        <v>3514</v>
      </c>
      <c r="F102" s="183" t="s">
        <v>3513</v>
      </c>
      <c r="G102" s="184" t="s">
        <v>1278</v>
      </c>
      <c r="H102" s="185">
        <v>1</v>
      </c>
      <c r="I102" s="186"/>
      <c r="J102" s="185">
        <f>ROUND(I102*H102,2)</f>
        <v>0</v>
      </c>
      <c r="K102" s="183" t="s">
        <v>18</v>
      </c>
      <c r="L102" s="42"/>
      <c r="M102" s="187" t="s">
        <v>18</v>
      </c>
      <c r="N102" s="188" t="s">
        <v>43</v>
      </c>
      <c r="O102" s="67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91" t="s">
        <v>3488</v>
      </c>
      <c r="AT102" s="191" t="s">
        <v>163</v>
      </c>
      <c r="AU102" s="191" t="s">
        <v>81</v>
      </c>
      <c r="AY102" s="20" t="s">
        <v>160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20" t="s">
        <v>79</v>
      </c>
      <c r="BK102" s="192">
        <f>ROUND(I102*H102,2)</f>
        <v>0</v>
      </c>
      <c r="BL102" s="20" t="s">
        <v>3488</v>
      </c>
      <c r="BM102" s="191" t="s">
        <v>3515</v>
      </c>
    </row>
    <row r="103" spans="1:65" s="2" customFormat="1" ht="14.4" customHeight="1">
      <c r="A103" s="37"/>
      <c r="B103" s="38"/>
      <c r="C103" s="181" t="s">
        <v>261</v>
      </c>
      <c r="D103" s="181" t="s">
        <v>163</v>
      </c>
      <c r="E103" s="182" t="s">
        <v>3516</v>
      </c>
      <c r="F103" s="183" t="s">
        <v>3517</v>
      </c>
      <c r="G103" s="184" t="s">
        <v>1278</v>
      </c>
      <c r="H103" s="185">
        <v>1</v>
      </c>
      <c r="I103" s="186"/>
      <c r="J103" s="185">
        <f>ROUND(I103*H103,2)</f>
        <v>0</v>
      </c>
      <c r="K103" s="183" t="s">
        <v>18</v>
      </c>
      <c r="L103" s="42"/>
      <c r="M103" s="187" t="s">
        <v>18</v>
      </c>
      <c r="N103" s="188" t="s">
        <v>43</v>
      </c>
      <c r="O103" s="67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91" t="s">
        <v>3488</v>
      </c>
      <c r="AT103" s="191" t="s">
        <v>163</v>
      </c>
      <c r="AU103" s="191" t="s">
        <v>81</v>
      </c>
      <c r="AY103" s="20" t="s">
        <v>160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20" t="s">
        <v>79</v>
      </c>
      <c r="BK103" s="192">
        <f>ROUND(I103*H103,2)</f>
        <v>0</v>
      </c>
      <c r="BL103" s="20" t="s">
        <v>3488</v>
      </c>
      <c r="BM103" s="191" t="s">
        <v>3518</v>
      </c>
    </row>
    <row r="104" spans="1:65" s="2" customFormat="1" ht="14.4" customHeight="1">
      <c r="A104" s="37"/>
      <c r="B104" s="38"/>
      <c r="C104" s="181" t="s">
        <v>271</v>
      </c>
      <c r="D104" s="181" t="s">
        <v>163</v>
      </c>
      <c r="E104" s="182" t="s">
        <v>3519</v>
      </c>
      <c r="F104" s="183" t="s">
        <v>3520</v>
      </c>
      <c r="G104" s="184" t="s">
        <v>1278</v>
      </c>
      <c r="H104" s="185">
        <v>1</v>
      </c>
      <c r="I104" s="186"/>
      <c r="J104" s="185">
        <f>ROUND(I104*H104,2)</f>
        <v>0</v>
      </c>
      <c r="K104" s="183" t="s">
        <v>18</v>
      </c>
      <c r="L104" s="42"/>
      <c r="M104" s="187" t="s">
        <v>18</v>
      </c>
      <c r="N104" s="188" t="s">
        <v>43</v>
      </c>
      <c r="O104" s="67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91" t="s">
        <v>3488</v>
      </c>
      <c r="AT104" s="191" t="s">
        <v>163</v>
      </c>
      <c r="AU104" s="191" t="s">
        <v>81</v>
      </c>
      <c r="AY104" s="20" t="s">
        <v>160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20" t="s">
        <v>79</v>
      </c>
      <c r="BK104" s="192">
        <f>ROUND(I104*H104,2)</f>
        <v>0</v>
      </c>
      <c r="BL104" s="20" t="s">
        <v>3488</v>
      </c>
      <c r="BM104" s="191" t="s">
        <v>3521</v>
      </c>
    </row>
    <row r="105" spans="1:65" s="2" customFormat="1" ht="14.4" customHeight="1">
      <c r="A105" s="37"/>
      <c r="B105" s="38"/>
      <c r="C105" s="181" t="s">
        <v>201</v>
      </c>
      <c r="D105" s="181" t="s">
        <v>163</v>
      </c>
      <c r="E105" s="182" t="s">
        <v>3522</v>
      </c>
      <c r="F105" s="183" t="s">
        <v>3523</v>
      </c>
      <c r="G105" s="184" t="s">
        <v>1278</v>
      </c>
      <c r="H105" s="185">
        <v>1</v>
      </c>
      <c r="I105" s="186"/>
      <c r="J105" s="185">
        <f>ROUND(I105*H105,2)</f>
        <v>0</v>
      </c>
      <c r="K105" s="183" t="s">
        <v>18</v>
      </c>
      <c r="L105" s="42"/>
      <c r="M105" s="187" t="s">
        <v>18</v>
      </c>
      <c r="N105" s="188" t="s">
        <v>43</v>
      </c>
      <c r="O105" s="67"/>
      <c r="P105" s="189">
        <f>O105*H105</f>
        <v>0</v>
      </c>
      <c r="Q105" s="189">
        <v>0</v>
      </c>
      <c r="R105" s="189">
        <f>Q105*H105</f>
        <v>0</v>
      </c>
      <c r="S105" s="189">
        <v>0</v>
      </c>
      <c r="T105" s="190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91" t="s">
        <v>3488</v>
      </c>
      <c r="AT105" s="191" t="s">
        <v>163</v>
      </c>
      <c r="AU105" s="191" t="s">
        <v>81</v>
      </c>
      <c r="AY105" s="20" t="s">
        <v>160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20" t="s">
        <v>79</v>
      </c>
      <c r="BK105" s="192">
        <f>ROUND(I105*H105,2)</f>
        <v>0</v>
      </c>
      <c r="BL105" s="20" t="s">
        <v>3488</v>
      </c>
      <c r="BM105" s="191" t="s">
        <v>3524</v>
      </c>
    </row>
    <row r="106" spans="1:65" s="2" customFormat="1" ht="19.8" customHeight="1">
      <c r="A106" s="37"/>
      <c r="B106" s="38"/>
      <c r="C106" s="181" t="s">
        <v>309</v>
      </c>
      <c r="D106" s="181" t="s">
        <v>163</v>
      </c>
      <c r="E106" s="182" t="s">
        <v>3525</v>
      </c>
      <c r="F106" s="183" t="s">
        <v>3526</v>
      </c>
      <c r="G106" s="184" t="s">
        <v>1262</v>
      </c>
      <c r="H106" s="185">
        <v>1</v>
      </c>
      <c r="I106" s="186"/>
      <c r="J106" s="185">
        <f>ROUND(I106*H106,2)</f>
        <v>0</v>
      </c>
      <c r="K106" s="183" t="s">
        <v>18</v>
      </c>
      <c r="L106" s="42"/>
      <c r="M106" s="187" t="s">
        <v>18</v>
      </c>
      <c r="N106" s="188" t="s">
        <v>43</v>
      </c>
      <c r="O106" s="67"/>
      <c r="P106" s="189">
        <f>O106*H106</f>
        <v>0</v>
      </c>
      <c r="Q106" s="189">
        <v>0</v>
      </c>
      <c r="R106" s="189">
        <f>Q106*H106</f>
        <v>0</v>
      </c>
      <c r="S106" s="189">
        <v>0</v>
      </c>
      <c r="T106" s="190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91" t="s">
        <v>168</v>
      </c>
      <c r="AT106" s="191" t="s">
        <v>163</v>
      </c>
      <c r="AU106" s="191" t="s">
        <v>81</v>
      </c>
      <c r="AY106" s="20" t="s">
        <v>160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20" t="s">
        <v>79</v>
      </c>
      <c r="BK106" s="192">
        <f>ROUND(I106*H106,2)</f>
        <v>0</v>
      </c>
      <c r="BL106" s="20" t="s">
        <v>168</v>
      </c>
      <c r="BM106" s="191" t="s">
        <v>3527</v>
      </c>
    </row>
    <row r="107" spans="1:65" s="13" customFormat="1">
      <c r="B107" s="198"/>
      <c r="C107" s="199"/>
      <c r="D107" s="200" t="s">
        <v>172</v>
      </c>
      <c r="E107" s="201" t="s">
        <v>18</v>
      </c>
      <c r="F107" s="202" t="s">
        <v>3528</v>
      </c>
      <c r="G107" s="199"/>
      <c r="H107" s="201" t="s">
        <v>18</v>
      </c>
      <c r="I107" s="203"/>
      <c r="J107" s="199"/>
      <c r="K107" s="199"/>
      <c r="L107" s="204"/>
      <c r="M107" s="205"/>
      <c r="N107" s="206"/>
      <c r="O107" s="206"/>
      <c r="P107" s="206"/>
      <c r="Q107" s="206"/>
      <c r="R107" s="206"/>
      <c r="S107" s="206"/>
      <c r="T107" s="207"/>
      <c r="AT107" s="208" t="s">
        <v>172</v>
      </c>
      <c r="AU107" s="208" t="s">
        <v>81</v>
      </c>
      <c r="AV107" s="13" t="s">
        <v>79</v>
      </c>
      <c r="AW107" s="13" t="s">
        <v>34</v>
      </c>
      <c r="AX107" s="13" t="s">
        <v>72</v>
      </c>
      <c r="AY107" s="208" t="s">
        <v>160</v>
      </c>
    </row>
    <row r="108" spans="1:65" s="13" customFormat="1">
      <c r="B108" s="198"/>
      <c r="C108" s="199"/>
      <c r="D108" s="200" t="s">
        <v>172</v>
      </c>
      <c r="E108" s="201" t="s">
        <v>18</v>
      </c>
      <c r="F108" s="202" t="s">
        <v>3529</v>
      </c>
      <c r="G108" s="199"/>
      <c r="H108" s="201" t="s">
        <v>18</v>
      </c>
      <c r="I108" s="203"/>
      <c r="J108" s="199"/>
      <c r="K108" s="199"/>
      <c r="L108" s="204"/>
      <c r="M108" s="205"/>
      <c r="N108" s="206"/>
      <c r="O108" s="206"/>
      <c r="P108" s="206"/>
      <c r="Q108" s="206"/>
      <c r="R108" s="206"/>
      <c r="S108" s="206"/>
      <c r="T108" s="207"/>
      <c r="AT108" s="208" t="s">
        <v>172</v>
      </c>
      <c r="AU108" s="208" t="s">
        <v>81</v>
      </c>
      <c r="AV108" s="13" t="s">
        <v>79</v>
      </c>
      <c r="AW108" s="13" t="s">
        <v>34</v>
      </c>
      <c r="AX108" s="13" t="s">
        <v>72</v>
      </c>
      <c r="AY108" s="208" t="s">
        <v>160</v>
      </c>
    </row>
    <row r="109" spans="1:65" s="13" customFormat="1">
      <c r="B109" s="198"/>
      <c r="C109" s="199"/>
      <c r="D109" s="200" t="s">
        <v>172</v>
      </c>
      <c r="E109" s="201" t="s">
        <v>18</v>
      </c>
      <c r="F109" s="202" t="s">
        <v>3530</v>
      </c>
      <c r="G109" s="199"/>
      <c r="H109" s="201" t="s">
        <v>18</v>
      </c>
      <c r="I109" s="203"/>
      <c r="J109" s="199"/>
      <c r="K109" s="199"/>
      <c r="L109" s="204"/>
      <c r="M109" s="205"/>
      <c r="N109" s="206"/>
      <c r="O109" s="206"/>
      <c r="P109" s="206"/>
      <c r="Q109" s="206"/>
      <c r="R109" s="206"/>
      <c r="S109" s="206"/>
      <c r="T109" s="207"/>
      <c r="AT109" s="208" t="s">
        <v>172</v>
      </c>
      <c r="AU109" s="208" t="s">
        <v>81</v>
      </c>
      <c r="AV109" s="13" t="s">
        <v>79</v>
      </c>
      <c r="AW109" s="13" t="s">
        <v>34</v>
      </c>
      <c r="AX109" s="13" t="s">
        <v>72</v>
      </c>
      <c r="AY109" s="208" t="s">
        <v>160</v>
      </c>
    </row>
    <row r="110" spans="1:65" s="13" customFormat="1">
      <c r="B110" s="198"/>
      <c r="C110" s="199"/>
      <c r="D110" s="200" t="s">
        <v>172</v>
      </c>
      <c r="E110" s="201" t="s">
        <v>18</v>
      </c>
      <c r="F110" s="202" t="s">
        <v>3531</v>
      </c>
      <c r="G110" s="199"/>
      <c r="H110" s="201" t="s">
        <v>18</v>
      </c>
      <c r="I110" s="203"/>
      <c r="J110" s="199"/>
      <c r="K110" s="199"/>
      <c r="L110" s="204"/>
      <c r="M110" s="205"/>
      <c r="N110" s="206"/>
      <c r="O110" s="206"/>
      <c r="P110" s="206"/>
      <c r="Q110" s="206"/>
      <c r="R110" s="206"/>
      <c r="S110" s="206"/>
      <c r="T110" s="207"/>
      <c r="AT110" s="208" t="s">
        <v>172</v>
      </c>
      <c r="AU110" s="208" t="s">
        <v>81</v>
      </c>
      <c r="AV110" s="13" t="s">
        <v>79</v>
      </c>
      <c r="AW110" s="13" t="s">
        <v>34</v>
      </c>
      <c r="AX110" s="13" t="s">
        <v>72</v>
      </c>
      <c r="AY110" s="208" t="s">
        <v>160</v>
      </c>
    </row>
    <row r="111" spans="1:65" s="13" customFormat="1">
      <c r="B111" s="198"/>
      <c r="C111" s="199"/>
      <c r="D111" s="200" t="s">
        <v>172</v>
      </c>
      <c r="E111" s="201" t="s">
        <v>18</v>
      </c>
      <c r="F111" s="202" t="s">
        <v>3532</v>
      </c>
      <c r="G111" s="199"/>
      <c r="H111" s="201" t="s">
        <v>18</v>
      </c>
      <c r="I111" s="203"/>
      <c r="J111" s="199"/>
      <c r="K111" s="199"/>
      <c r="L111" s="204"/>
      <c r="M111" s="205"/>
      <c r="N111" s="206"/>
      <c r="O111" s="206"/>
      <c r="P111" s="206"/>
      <c r="Q111" s="206"/>
      <c r="R111" s="206"/>
      <c r="S111" s="206"/>
      <c r="T111" s="207"/>
      <c r="AT111" s="208" t="s">
        <v>172</v>
      </c>
      <c r="AU111" s="208" t="s">
        <v>81</v>
      </c>
      <c r="AV111" s="13" t="s">
        <v>79</v>
      </c>
      <c r="AW111" s="13" t="s">
        <v>34</v>
      </c>
      <c r="AX111" s="13" t="s">
        <v>72</v>
      </c>
      <c r="AY111" s="208" t="s">
        <v>160</v>
      </c>
    </row>
    <row r="112" spans="1:65" s="13" customFormat="1">
      <c r="B112" s="198"/>
      <c r="C112" s="199"/>
      <c r="D112" s="200" t="s">
        <v>172</v>
      </c>
      <c r="E112" s="201" t="s">
        <v>18</v>
      </c>
      <c r="F112" s="202" t="s">
        <v>3533</v>
      </c>
      <c r="G112" s="199"/>
      <c r="H112" s="201" t="s">
        <v>18</v>
      </c>
      <c r="I112" s="203"/>
      <c r="J112" s="199"/>
      <c r="K112" s="199"/>
      <c r="L112" s="204"/>
      <c r="M112" s="205"/>
      <c r="N112" s="206"/>
      <c r="O112" s="206"/>
      <c r="P112" s="206"/>
      <c r="Q112" s="206"/>
      <c r="R112" s="206"/>
      <c r="S112" s="206"/>
      <c r="T112" s="207"/>
      <c r="AT112" s="208" t="s">
        <v>172</v>
      </c>
      <c r="AU112" s="208" t="s">
        <v>81</v>
      </c>
      <c r="AV112" s="13" t="s">
        <v>79</v>
      </c>
      <c r="AW112" s="13" t="s">
        <v>34</v>
      </c>
      <c r="AX112" s="13" t="s">
        <v>72</v>
      </c>
      <c r="AY112" s="208" t="s">
        <v>160</v>
      </c>
    </row>
    <row r="113" spans="1:65" s="14" customFormat="1">
      <c r="B113" s="209"/>
      <c r="C113" s="210"/>
      <c r="D113" s="200" t="s">
        <v>172</v>
      </c>
      <c r="E113" s="211" t="s">
        <v>18</v>
      </c>
      <c r="F113" s="212" t="s">
        <v>1014</v>
      </c>
      <c r="G113" s="210"/>
      <c r="H113" s="213">
        <v>1</v>
      </c>
      <c r="I113" s="214"/>
      <c r="J113" s="210"/>
      <c r="K113" s="210"/>
      <c r="L113" s="215"/>
      <c r="M113" s="216"/>
      <c r="N113" s="217"/>
      <c r="O113" s="217"/>
      <c r="P113" s="217"/>
      <c r="Q113" s="217"/>
      <c r="R113" s="217"/>
      <c r="S113" s="217"/>
      <c r="T113" s="218"/>
      <c r="AT113" s="219" t="s">
        <v>172</v>
      </c>
      <c r="AU113" s="219" t="s">
        <v>81</v>
      </c>
      <c r="AV113" s="14" t="s">
        <v>81</v>
      </c>
      <c r="AW113" s="14" t="s">
        <v>34</v>
      </c>
      <c r="AX113" s="14" t="s">
        <v>79</v>
      </c>
      <c r="AY113" s="219" t="s">
        <v>160</v>
      </c>
    </row>
    <row r="114" spans="1:65" s="12" customFormat="1" ht="22.8" customHeight="1">
      <c r="B114" s="165"/>
      <c r="C114" s="166"/>
      <c r="D114" s="167" t="s">
        <v>71</v>
      </c>
      <c r="E114" s="179" t="s">
        <v>3534</v>
      </c>
      <c r="F114" s="179" t="s">
        <v>3535</v>
      </c>
      <c r="G114" s="166"/>
      <c r="H114" s="166"/>
      <c r="I114" s="169"/>
      <c r="J114" s="180">
        <f>BK114</f>
        <v>0</v>
      </c>
      <c r="K114" s="166"/>
      <c r="L114" s="171"/>
      <c r="M114" s="172"/>
      <c r="N114" s="173"/>
      <c r="O114" s="173"/>
      <c r="P114" s="174">
        <f>SUM(P115:P116)</f>
        <v>0</v>
      </c>
      <c r="Q114" s="173"/>
      <c r="R114" s="174">
        <f>SUM(R115:R116)</f>
        <v>0</v>
      </c>
      <c r="S114" s="173"/>
      <c r="T114" s="175">
        <f>SUM(T115:T116)</f>
        <v>0</v>
      </c>
      <c r="AR114" s="176" t="s">
        <v>198</v>
      </c>
      <c r="AT114" s="177" t="s">
        <v>71</v>
      </c>
      <c r="AU114" s="177" t="s">
        <v>79</v>
      </c>
      <c r="AY114" s="176" t="s">
        <v>160</v>
      </c>
      <c r="BK114" s="178">
        <f>SUM(BK115:BK116)</f>
        <v>0</v>
      </c>
    </row>
    <row r="115" spans="1:65" s="2" customFormat="1" ht="14.4" customHeight="1">
      <c r="A115" s="37"/>
      <c r="B115" s="38"/>
      <c r="C115" s="181" t="s">
        <v>316</v>
      </c>
      <c r="D115" s="181" t="s">
        <v>163</v>
      </c>
      <c r="E115" s="182" t="s">
        <v>3536</v>
      </c>
      <c r="F115" s="183" t="s">
        <v>3537</v>
      </c>
      <c r="G115" s="184" t="s">
        <v>1278</v>
      </c>
      <c r="H115" s="185">
        <v>1</v>
      </c>
      <c r="I115" s="186"/>
      <c r="J115" s="185">
        <f>ROUND(I115*H115,2)</f>
        <v>0</v>
      </c>
      <c r="K115" s="183" t="s">
        <v>18</v>
      </c>
      <c r="L115" s="42"/>
      <c r="M115" s="187" t="s">
        <v>18</v>
      </c>
      <c r="N115" s="188" t="s">
        <v>43</v>
      </c>
      <c r="O115" s="67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91" t="s">
        <v>3488</v>
      </c>
      <c r="AT115" s="191" t="s">
        <v>163</v>
      </c>
      <c r="AU115" s="191" t="s">
        <v>81</v>
      </c>
      <c r="AY115" s="20" t="s">
        <v>160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20" t="s">
        <v>79</v>
      </c>
      <c r="BK115" s="192">
        <f>ROUND(I115*H115,2)</f>
        <v>0</v>
      </c>
      <c r="BL115" s="20" t="s">
        <v>3488</v>
      </c>
      <c r="BM115" s="191" t="s">
        <v>3538</v>
      </c>
    </row>
    <row r="116" spans="1:65" s="14" customFormat="1">
      <c r="B116" s="209"/>
      <c r="C116" s="210"/>
      <c r="D116" s="200" t="s">
        <v>172</v>
      </c>
      <c r="E116" s="211" t="s">
        <v>18</v>
      </c>
      <c r="F116" s="212" t="s">
        <v>3539</v>
      </c>
      <c r="G116" s="210"/>
      <c r="H116" s="213">
        <v>1</v>
      </c>
      <c r="I116" s="214"/>
      <c r="J116" s="210"/>
      <c r="K116" s="210"/>
      <c r="L116" s="215"/>
      <c r="M116" s="216"/>
      <c r="N116" s="217"/>
      <c r="O116" s="217"/>
      <c r="P116" s="217"/>
      <c r="Q116" s="217"/>
      <c r="R116" s="217"/>
      <c r="S116" s="217"/>
      <c r="T116" s="218"/>
      <c r="AT116" s="219" t="s">
        <v>172</v>
      </c>
      <c r="AU116" s="219" t="s">
        <v>81</v>
      </c>
      <c r="AV116" s="14" t="s">
        <v>81</v>
      </c>
      <c r="AW116" s="14" t="s">
        <v>34</v>
      </c>
      <c r="AX116" s="14" t="s">
        <v>79</v>
      </c>
      <c r="AY116" s="219" t="s">
        <v>160</v>
      </c>
    </row>
    <row r="117" spans="1:65" s="12" customFormat="1" ht="22.8" customHeight="1">
      <c r="B117" s="165"/>
      <c r="C117" s="166"/>
      <c r="D117" s="167" t="s">
        <v>71</v>
      </c>
      <c r="E117" s="179" t="s">
        <v>3540</v>
      </c>
      <c r="F117" s="179" t="s">
        <v>3541</v>
      </c>
      <c r="G117" s="166"/>
      <c r="H117" s="166"/>
      <c r="I117" s="169"/>
      <c r="J117" s="180">
        <f>BK117</f>
        <v>0</v>
      </c>
      <c r="K117" s="166"/>
      <c r="L117" s="171"/>
      <c r="M117" s="172"/>
      <c r="N117" s="173"/>
      <c r="O117" s="173"/>
      <c r="P117" s="174">
        <f>SUM(P118:P123)</f>
        <v>0</v>
      </c>
      <c r="Q117" s="173"/>
      <c r="R117" s="174">
        <f>SUM(R118:R123)</f>
        <v>0</v>
      </c>
      <c r="S117" s="173"/>
      <c r="T117" s="175">
        <f>SUM(T118:T123)</f>
        <v>0</v>
      </c>
      <c r="AR117" s="176" t="s">
        <v>198</v>
      </c>
      <c r="AT117" s="177" t="s">
        <v>71</v>
      </c>
      <c r="AU117" s="177" t="s">
        <v>79</v>
      </c>
      <c r="AY117" s="176" t="s">
        <v>160</v>
      </c>
      <c r="BK117" s="178">
        <f>SUM(BK118:BK123)</f>
        <v>0</v>
      </c>
    </row>
    <row r="118" spans="1:65" s="2" customFormat="1" ht="22.2" customHeight="1">
      <c r="A118" s="37"/>
      <c r="B118" s="38"/>
      <c r="C118" s="181" t="s">
        <v>322</v>
      </c>
      <c r="D118" s="181" t="s">
        <v>163</v>
      </c>
      <c r="E118" s="182" t="s">
        <v>3542</v>
      </c>
      <c r="F118" s="183" t="s">
        <v>3543</v>
      </c>
      <c r="G118" s="184" t="s">
        <v>1278</v>
      </c>
      <c r="H118" s="185">
        <v>1</v>
      </c>
      <c r="I118" s="186"/>
      <c r="J118" s="185">
        <f t="shared" ref="J118:J123" si="10">ROUND(I118*H118,2)</f>
        <v>0</v>
      </c>
      <c r="K118" s="183" t="s">
        <v>18</v>
      </c>
      <c r="L118" s="42"/>
      <c r="M118" s="187" t="s">
        <v>18</v>
      </c>
      <c r="N118" s="188" t="s">
        <v>43</v>
      </c>
      <c r="O118" s="67"/>
      <c r="P118" s="189">
        <f t="shared" ref="P118:P123" si="11">O118*H118</f>
        <v>0</v>
      </c>
      <c r="Q118" s="189">
        <v>0</v>
      </c>
      <c r="R118" s="189">
        <f t="shared" ref="R118:R123" si="12">Q118*H118</f>
        <v>0</v>
      </c>
      <c r="S118" s="189">
        <v>0</v>
      </c>
      <c r="T118" s="190">
        <f t="shared" ref="T118:T123" si="13"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91" t="s">
        <v>3488</v>
      </c>
      <c r="AT118" s="191" t="s">
        <v>163</v>
      </c>
      <c r="AU118" s="191" t="s">
        <v>81</v>
      </c>
      <c r="AY118" s="20" t="s">
        <v>160</v>
      </c>
      <c r="BE118" s="192">
        <f t="shared" ref="BE118:BE123" si="14">IF(N118="základní",J118,0)</f>
        <v>0</v>
      </c>
      <c r="BF118" s="192">
        <f t="shared" ref="BF118:BF123" si="15">IF(N118="snížená",J118,0)</f>
        <v>0</v>
      </c>
      <c r="BG118" s="192">
        <f t="shared" ref="BG118:BG123" si="16">IF(N118="zákl. přenesená",J118,0)</f>
        <v>0</v>
      </c>
      <c r="BH118" s="192">
        <f t="shared" ref="BH118:BH123" si="17">IF(N118="sníž. přenesená",J118,0)</f>
        <v>0</v>
      </c>
      <c r="BI118" s="192">
        <f t="shared" ref="BI118:BI123" si="18">IF(N118="nulová",J118,0)</f>
        <v>0</v>
      </c>
      <c r="BJ118" s="20" t="s">
        <v>79</v>
      </c>
      <c r="BK118" s="192">
        <f t="shared" ref="BK118:BK123" si="19">ROUND(I118*H118,2)</f>
        <v>0</v>
      </c>
      <c r="BL118" s="20" t="s">
        <v>3488</v>
      </c>
      <c r="BM118" s="191" t="s">
        <v>3544</v>
      </c>
    </row>
    <row r="119" spans="1:65" s="2" customFormat="1" ht="14.4" customHeight="1">
      <c r="A119" s="37"/>
      <c r="B119" s="38"/>
      <c r="C119" s="181" t="s">
        <v>327</v>
      </c>
      <c r="D119" s="181" t="s">
        <v>163</v>
      </c>
      <c r="E119" s="182" t="s">
        <v>3545</v>
      </c>
      <c r="F119" s="183" t="s">
        <v>3546</v>
      </c>
      <c r="G119" s="184" t="s">
        <v>1278</v>
      </c>
      <c r="H119" s="185">
        <v>1</v>
      </c>
      <c r="I119" s="186"/>
      <c r="J119" s="185">
        <f t="shared" si="10"/>
        <v>0</v>
      </c>
      <c r="K119" s="183" t="s">
        <v>18</v>
      </c>
      <c r="L119" s="42"/>
      <c r="M119" s="187" t="s">
        <v>18</v>
      </c>
      <c r="N119" s="188" t="s">
        <v>43</v>
      </c>
      <c r="O119" s="67"/>
      <c r="P119" s="189">
        <f t="shared" si="11"/>
        <v>0</v>
      </c>
      <c r="Q119" s="189">
        <v>0</v>
      </c>
      <c r="R119" s="189">
        <f t="shared" si="12"/>
        <v>0</v>
      </c>
      <c r="S119" s="189">
        <v>0</v>
      </c>
      <c r="T119" s="190">
        <f t="shared" si="13"/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91" t="s">
        <v>3488</v>
      </c>
      <c r="AT119" s="191" t="s">
        <v>163</v>
      </c>
      <c r="AU119" s="191" t="s">
        <v>81</v>
      </c>
      <c r="AY119" s="20" t="s">
        <v>160</v>
      </c>
      <c r="BE119" s="192">
        <f t="shared" si="14"/>
        <v>0</v>
      </c>
      <c r="BF119" s="192">
        <f t="shared" si="15"/>
        <v>0</v>
      </c>
      <c r="BG119" s="192">
        <f t="shared" si="16"/>
        <v>0</v>
      </c>
      <c r="BH119" s="192">
        <f t="shared" si="17"/>
        <v>0</v>
      </c>
      <c r="BI119" s="192">
        <f t="shared" si="18"/>
        <v>0</v>
      </c>
      <c r="BJ119" s="20" t="s">
        <v>79</v>
      </c>
      <c r="BK119" s="192">
        <f t="shared" si="19"/>
        <v>0</v>
      </c>
      <c r="BL119" s="20" t="s">
        <v>3488</v>
      </c>
      <c r="BM119" s="191" t="s">
        <v>3547</v>
      </c>
    </row>
    <row r="120" spans="1:65" s="2" customFormat="1" ht="14.4" customHeight="1">
      <c r="A120" s="37"/>
      <c r="B120" s="38"/>
      <c r="C120" s="181" t="s">
        <v>7</v>
      </c>
      <c r="D120" s="181" t="s">
        <v>163</v>
      </c>
      <c r="E120" s="182" t="s">
        <v>3548</v>
      </c>
      <c r="F120" s="183" t="s">
        <v>3549</v>
      </c>
      <c r="G120" s="184" t="s">
        <v>1278</v>
      </c>
      <c r="H120" s="185">
        <v>1</v>
      </c>
      <c r="I120" s="186"/>
      <c r="J120" s="185">
        <f t="shared" si="10"/>
        <v>0</v>
      </c>
      <c r="K120" s="183" t="s">
        <v>18</v>
      </c>
      <c r="L120" s="42"/>
      <c r="M120" s="187" t="s">
        <v>18</v>
      </c>
      <c r="N120" s="188" t="s">
        <v>43</v>
      </c>
      <c r="O120" s="67"/>
      <c r="P120" s="189">
        <f t="shared" si="11"/>
        <v>0</v>
      </c>
      <c r="Q120" s="189">
        <v>0</v>
      </c>
      <c r="R120" s="189">
        <f t="shared" si="12"/>
        <v>0</v>
      </c>
      <c r="S120" s="189">
        <v>0</v>
      </c>
      <c r="T120" s="190">
        <f t="shared" si="13"/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91" t="s">
        <v>3488</v>
      </c>
      <c r="AT120" s="191" t="s">
        <v>163</v>
      </c>
      <c r="AU120" s="191" t="s">
        <v>81</v>
      </c>
      <c r="AY120" s="20" t="s">
        <v>160</v>
      </c>
      <c r="BE120" s="192">
        <f t="shared" si="14"/>
        <v>0</v>
      </c>
      <c r="BF120" s="192">
        <f t="shared" si="15"/>
        <v>0</v>
      </c>
      <c r="BG120" s="192">
        <f t="shared" si="16"/>
        <v>0</v>
      </c>
      <c r="BH120" s="192">
        <f t="shared" si="17"/>
        <v>0</v>
      </c>
      <c r="BI120" s="192">
        <f t="shared" si="18"/>
        <v>0</v>
      </c>
      <c r="BJ120" s="20" t="s">
        <v>79</v>
      </c>
      <c r="BK120" s="192">
        <f t="shared" si="19"/>
        <v>0</v>
      </c>
      <c r="BL120" s="20" t="s">
        <v>3488</v>
      </c>
      <c r="BM120" s="191" t="s">
        <v>3550</v>
      </c>
    </row>
    <row r="121" spans="1:65" s="2" customFormat="1" ht="14.4" customHeight="1">
      <c r="A121" s="37"/>
      <c r="B121" s="38"/>
      <c r="C121" s="181" t="s">
        <v>338</v>
      </c>
      <c r="D121" s="181" t="s">
        <v>163</v>
      </c>
      <c r="E121" s="182" t="s">
        <v>3551</v>
      </c>
      <c r="F121" s="183" t="s">
        <v>3552</v>
      </c>
      <c r="G121" s="184" t="s">
        <v>1278</v>
      </c>
      <c r="H121" s="185">
        <v>1</v>
      </c>
      <c r="I121" s="186"/>
      <c r="J121" s="185">
        <f t="shared" si="10"/>
        <v>0</v>
      </c>
      <c r="K121" s="183" t="s">
        <v>18</v>
      </c>
      <c r="L121" s="42"/>
      <c r="M121" s="187" t="s">
        <v>18</v>
      </c>
      <c r="N121" s="188" t="s">
        <v>43</v>
      </c>
      <c r="O121" s="67"/>
      <c r="P121" s="189">
        <f t="shared" si="11"/>
        <v>0</v>
      </c>
      <c r="Q121" s="189">
        <v>0</v>
      </c>
      <c r="R121" s="189">
        <f t="shared" si="12"/>
        <v>0</v>
      </c>
      <c r="S121" s="189">
        <v>0</v>
      </c>
      <c r="T121" s="190">
        <f t="shared" si="13"/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91" t="s">
        <v>3488</v>
      </c>
      <c r="AT121" s="191" t="s">
        <v>163</v>
      </c>
      <c r="AU121" s="191" t="s">
        <v>81</v>
      </c>
      <c r="AY121" s="20" t="s">
        <v>160</v>
      </c>
      <c r="BE121" s="192">
        <f t="shared" si="14"/>
        <v>0</v>
      </c>
      <c r="BF121" s="192">
        <f t="shared" si="15"/>
        <v>0</v>
      </c>
      <c r="BG121" s="192">
        <f t="shared" si="16"/>
        <v>0</v>
      </c>
      <c r="BH121" s="192">
        <f t="shared" si="17"/>
        <v>0</v>
      </c>
      <c r="BI121" s="192">
        <f t="shared" si="18"/>
        <v>0</v>
      </c>
      <c r="BJ121" s="20" t="s">
        <v>79</v>
      </c>
      <c r="BK121" s="192">
        <f t="shared" si="19"/>
        <v>0</v>
      </c>
      <c r="BL121" s="20" t="s">
        <v>3488</v>
      </c>
      <c r="BM121" s="191" t="s">
        <v>3553</v>
      </c>
    </row>
    <row r="122" spans="1:65" s="2" customFormat="1" ht="14.4" customHeight="1">
      <c r="A122" s="37"/>
      <c r="B122" s="38"/>
      <c r="C122" s="181" t="s">
        <v>344</v>
      </c>
      <c r="D122" s="181" t="s">
        <v>163</v>
      </c>
      <c r="E122" s="182" t="s">
        <v>3554</v>
      </c>
      <c r="F122" s="183" t="s">
        <v>3555</v>
      </c>
      <c r="G122" s="184" t="s">
        <v>18</v>
      </c>
      <c r="H122" s="185">
        <v>1</v>
      </c>
      <c r="I122" s="186"/>
      <c r="J122" s="185">
        <f t="shared" si="10"/>
        <v>0</v>
      </c>
      <c r="K122" s="183" t="s">
        <v>18</v>
      </c>
      <c r="L122" s="42"/>
      <c r="M122" s="187" t="s">
        <v>18</v>
      </c>
      <c r="N122" s="188" t="s">
        <v>43</v>
      </c>
      <c r="O122" s="67"/>
      <c r="P122" s="189">
        <f t="shared" si="11"/>
        <v>0</v>
      </c>
      <c r="Q122" s="189">
        <v>0</v>
      </c>
      <c r="R122" s="189">
        <f t="shared" si="12"/>
        <v>0</v>
      </c>
      <c r="S122" s="189">
        <v>0</v>
      </c>
      <c r="T122" s="190">
        <f t="shared" si="13"/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91" t="s">
        <v>168</v>
      </c>
      <c r="AT122" s="191" t="s">
        <v>163</v>
      </c>
      <c r="AU122" s="191" t="s">
        <v>81</v>
      </c>
      <c r="AY122" s="20" t="s">
        <v>160</v>
      </c>
      <c r="BE122" s="192">
        <f t="shared" si="14"/>
        <v>0</v>
      </c>
      <c r="BF122" s="192">
        <f t="shared" si="15"/>
        <v>0</v>
      </c>
      <c r="BG122" s="192">
        <f t="shared" si="16"/>
        <v>0</v>
      </c>
      <c r="BH122" s="192">
        <f t="shared" si="17"/>
        <v>0</v>
      </c>
      <c r="BI122" s="192">
        <f t="shared" si="18"/>
        <v>0</v>
      </c>
      <c r="BJ122" s="20" t="s">
        <v>79</v>
      </c>
      <c r="BK122" s="192">
        <f t="shared" si="19"/>
        <v>0</v>
      </c>
      <c r="BL122" s="20" t="s">
        <v>168</v>
      </c>
      <c r="BM122" s="191" t="s">
        <v>3556</v>
      </c>
    </row>
    <row r="123" spans="1:65" s="2" customFormat="1" ht="22.2" customHeight="1">
      <c r="A123" s="37"/>
      <c r="B123" s="38"/>
      <c r="C123" s="181" t="s">
        <v>350</v>
      </c>
      <c r="D123" s="181" t="s">
        <v>163</v>
      </c>
      <c r="E123" s="182" t="s">
        <v>3557</v>
      </c>
      <c r="F123" s="183" t="s">
        <v>3558</v>
      </c>
      <c r="G123" s="184" t="s">
        <v>439</v>
      </c>
      <c r="H123" s="185">
        <v>1</v>
      </c>
      <c r="I123" s="186"/>
      <c r="J123" s="185">
        <f t="shared" si="10"/>
        <v>0</v>
      </c>
      <c r="K123" s="183" t="s">
        <v>18</v>
      </c>
      <c r="L123" s="42"/>
      <c r="M123" s="254" t="s">
        <v>18</v>
      </c>
      <c r="N123" s="255" t="s">
        <v>43</v>
      </c>
      <c r="O123" s="256"/>
      <c r="P123" s="257">
        <f t="shared" si="11"/>
        <v>0</v>
      </c>
      <c r="Q123" s="257">
        <v>0</v>
      </c>
      <c r="R123" s="257">
        <f t="shared" si="12"/>
        <v>0</v>
      </c>
      <c r="S123" s="257">
        <v>0</v>
      </c>
      <c r="T123" s="258">
        <f t="shared" si="13"/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91" t="s">
        <v>168</v>
      </c>
      <c r="AT123" s="191" t="s">
        <v>163</v>
      </c>
      <c r="AU123" s="191" t="s">
        <v>81</v>
      </c>
      <c r="AY123" s="20" t="s">
        <v>160</v>
      </c>
      <c r="BE123" s="192">
        <f t="shared" si="14"/>
        <v>0</v>
      </c>
      <c r="BF123" s="192">
        <f t="shared" si="15"/>
        <v>0</v>
      </c>
      <c r="BG123" s="192">
        <f t="shared" si="16"/>
        <v>0</v>
      </c>
      <c r="BH123" s="192">
        <f t="shared" si="17"/>
        <v>0</v>
      </c>
      <c r="BI123" s="192">
        <f t="shared" si="18"/>
        <v>0</v>
      </c>
      <c r="BJ123" s="20" t="s">
        <v>79</v>
      </c>
      <c r="BK123" s="192">
        <f t="shared" si="19"/>
        <v>0</v>
      </c>
      <c r="BL123" s="20" t="s">
        <v>168</v>
      </c>
      <c r="BM123" s="191" t="s">
        <v>3559</v>
      </c>
    </row>
    <row r="124" spans="1:65" s="2" customFormat="1" ht="6.9" customHeight="1">
      <c r="A124" s="37"/>
      <c r="B124" s="50"/>
      <c r="C124" s="51"/>
      <c r="D124" s="51"/>
      <c r="E124" s="51"/>
      <c r="F124" s="51"/>
      <c r="G124" s="51"/>
      <c r="H124" s="51"/>
      <c r="I124" s="51"/>
      <c r="J124" s="51"/>
      <c r="K124" s="51"/>
      <c r="L124" s="42"/>
      <c r="M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</sheetData>
  <sheetProtection algorithmName="SHA-512" hashValue="HQqjezPMByC+x+W+6o7sZKndaV+4Ub/KmYlXJmE4Z0e77auaoLXQ9pzzO7enNVpT+Z3WJCtXzLpv7IAPItt5Yg==" saltValue="5F+QDJW8wt4JW+wMQI/GzoZ+i3NeCgyUEQYNmKGR419A1zaDRJ/roNRW0C3tai4SnxAe+JWgBswrZkBwKFOQ1A==" spinCount="100000" sheet="1" objects="1" scenarios="1" formatColumns="0" formatRows="0" autoFilter="0"/>
  <autoFilter ref="C84:K123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topLeftCell="A58" zoomScale="110" zoomScaleNormal="110" workbookViewId="0"/>
  </sheetViews>
  <sheetFormatPr defaultRowHeight="10.199999999999999"/>
  <cols>
    <col min="1" max="1" width="8.28515625" style="262" customWidth="1"/>
    <col min="2" max="2" width="1.7109375" style="262" customWidth="1"/>
    <col min="3" max="4" width="5" style="262" customWidth="1"/>
    <col min="5" max="5" width="11.7109375" style="262" customWidth="1"/>
    <col min="6" max="6" width="9.140625" style="262" customWidth="1"/>
    <col min="7" max="7" width="5" style="262" customWidth="1"/>
    <col min="8" max="8" width="77.85546875" style="262" customWidth="1"/>
    <col min="9" max="10" width="20" style="262" customWidth="1"/>
    <col min="11" max="11" width="1.7109375" style="262" customWidth="1"/>
  </cols>
  <sheetData>
    <row r="1" spans="2:11" s="1" customFormat="1" ht="37.5" customHeight="1"/>
    <row r="2" spans="2:11" s="1" customFormat="1" ht="7.5" customHeight="1">
      <c r="B2" s="263"/>
      <c r="C2" s="264"/>
      <c r="D2" s="264"/>
      <c r="E2" s="264"/>
      <c r="F2" s="264"/>
      <c r="G2" s="264"/>
      <c r="H2" s="264"/>
      <c r="I2" s="264"/>
      <c r="J2" s="264"/>
      <c r="K2" s="265"/>
    </row>
    <row r="3" spans="2:11" s="17" customFormat="1" ht="45" customHeight="1">
      <c r="B3" s="266"/>
      <c r="C3" s="405" t="s">
        <v>3560</v>
      </c>
      <c r="D3" s="405"/>
      <c r="E3" s="405"/>
      <c r="F3" s="405"/>
      <c r="G3" s="405"/>
      <c r="H3" s="405"/>
      <c r="I3" s="405"/>
      <c r="J3" s="405"/>
      <c r="K3" s="267"/>
    </row>
    <row r="4" spans="2:11" s="1" customFormat="1" ht="25.5" customHeight="1">
      <c r="B4" s="268"/>
      <c r="C4" s="410" t="s">
        <v>3561</v>
      </c>
      <c r="D4" s="410"/>
      <c r="E4" s="410"/>
      <c r="F4" s="410"/>
      <c r="G4" s="410"/>
      <c r="H4" s="410"/>
      <c r="I4" s="410"/>
      <c r="J4" s="410"/>
      <c r="K4" s="269"/>
    </row>
    <row r="5" spans="2:11" s="1" customFormat="1" ht="5.25" customHeight="1">
      <c r="B5" s="268"/>
      <c r="C5" s="270"/>
      <c r="D5" s="270"/>
      <c r="E5" s="270"/>
      <c r="F5" s="270"/>
      <c r="G5" s="270"/>
      <c r="H5" s="270"/>
      <c r="I5" s="270"/>
      <c r="J5" s="270"/>
      <c r="K5" s="269"/>
    </row>
    <row r="6" spans="2:11" s="1" customFormat="1" ht="15" customHeight="1">
      <c r="B6" s="268"/>
      <c r="C6" s="409" t="s">
        <v>3562</v>
      </c>
      <c r="D6" s="409"/>
      <c r="E6" s="409"/>
      <c r="F6" s="409"/>
      <c r="G6" s="409"/>
      <c r="H6" s="409"/>
      <c r="I6" s="409"/>
      <c r="J6" s="409"/>
      <c r="K6" s="269"/>
    </row>
    <row r="7" spans="2:11" s="1" customFormat="1" ht="15" customHeight="1">
      <c r="B7" s="272"/>
      <c r="C7" s="409" t="s">
        <v>3563</v>
      </c>
      <c r="D7" s="409"/>
      <c r="E7" s="409"/>
      <c r="F7" s="409"/>
      <c r="G7" s="409"/>
      <c r="H7" s="409"/>
      <c r="I7" s="409"/>
      <c r="J7" s="409"/>
      <c r="K7" s="269"/>
    </row>
    <row r="8" spans="2:11" s="1" customFormat="1" ht="12.75" customHeight="1">
      <c r="B8" s="272"/>
      <c r="C8" s="271"/>
      <c r="D8" s="271"/>
      <c r="E8" s="271"/>
      <c r="F8" s="271"/>
      <c r="G8" s="271"/>
      <c r="H8" s="271"/>
      <c r="I8" s="271"/>
      <c r="J8" s="271"/>
      <c r="K8" s="269"/>
    </row>
    <row r="9" spans="2:11" s="1" customFormat="1" ht="15" customHeight="1">
      <c r="B9" s="272"/>
      <c r="C9" s="409" t="s">
        <v>3564</v>
      </c>
      <c r="D9" s="409"/>
      <c r="E9" s="409"/>
      <c r="F9" s="409"/>
      <c r="G9" s="409"/>
      <c r="H9" s="409"/>
      <c r="I9" s="409"/>
      <c r="J9" s="409"/>
      <c r="K9" s="269"/>
    </row>
    <row r="10" spans="2:11" s="1" customFormat="1" ht="15" customHeight="1">
      <c r="B10" s="272"/>
      <c r="C10" s="271"/>
      <c r="D10" s="409" t="s">
        <v>3565</v>
      </c>
      <c r="E10" s="409"/>
      <c r="F10" s="409"/>
      <c r="G10" s="409"/>
      <c r="H10" s="409"/>
      <c r="I10" s="409"/>
      <c r="J10" s="409"/>
      <c r="K10" s="269"/>
    </row>
    <row r="11" spans="2:11" s="1" customFormat="1" ht="15" customHeight="1">
      <c r="B11" s="272"/>
      <c r="C11" s="273"/>
      <c r="D11" s="409" t="s">
        <v>3566</v>
      </c>
      <c r="E11" s="409"/>
      <c r="F11" s="409"/>
      <c r="G11" s="409"/>
      <c r="H11" s="409"/>
      <c r="I11" s="409"/>
      <c r="J11" s="409"/>
      <c r="K11" s="269"/>
    </row>
    <row r="12" spans="2:11" s="1" customFormat="1" ht="15" customHeight="1">
      <c r="B12" s="272"/>
      <c r="C12" s="273"/>
      <c r="D12" s="271"/>
      <c r="E12" s="271"/>
      <c r="F12" s="271"/>
      <c r="G12" s="271"/>
      <c r="H12" s="271"/>
      <c r="I12" s="271"/>
      <c r="J12" s="271"/>
      <c r="K12" s="269"/>
    </row>
    <row r="13" spans="2:11" s="1" customFormat="1" ht="15" customHeight="1">
      <c r="B13" s="272"/>
      <c r="C13" s="273"/>
      <c r="D13" s="274" t="s">
        <v>3567</v>
      </c>
      <c r="E13" s="271"/>
      <c r="F13" s="271"/>
      <c r="G13" s="271"/>
      <c r="H13" s="271"/>
      <c r="I13" s="271"/>
      <c r="J13" s="271"/>
      <c r="K13" s="269"/>
    </row>
    <row r="14" spans="2:11" s="1" customFormat="1" ht="12.75" customHeight="1">
      <c r="B14" s="272"/>
      <c r="C14" s="273"/>
      <c r="D14" s="273"/>
      <c r="E14" s="273"/>
      <c r="F14" s="273"/>
      <c r="G14" s="273"/>
      <c r="H14" s="273"/>
      <c r="I14" s="273"/>
      <c r="J14" s="273"/>
      <c r="K14" s="269"/>
    </row>
    <row r="15" spans="2:11" s="1" customFormat="1" ht="15" customHeight="1">
      <c r="B15" s="272"/>
      <c r="C15" s="273"/>
      <c r="D15" s="409" t="s">
        <v>3568</v>
      </c>
      <c r="E15" s="409"/>
      <c r="F15" s="409"/>
      <c r="G15" s="409"/>
      <c r="H15" s="409"/>
      <c r="I15" s="409"/>
      <c r="J15" s="409"/>
      <c r="K15" s="269"/>
    </row>
    <row r="16" spans="2:11" s="1" customFormat="1" ht="15" customHeight="1">
      <c r="B16" s="272"/>
      <c r="C16" s="273"/>
      <c r="D16" s="409" t="s">
        <v>3569</v>
      </c>
      <c r="E16" s="409"/>
      <c r="F16" s="409"/>
      <c r="G16" s="409"/>
      <c r="H16" s="409"/>
      <c r="I16" s="409"/>
      <c r="J16" s="409"/>
      <c r="K16" s="269"/>
    </row>
    <row r="17" spans="2:11" s="1" customFormat="1" ht="15" customHeight="1">
      <c r="B17" s="272"/>
      <c r="C17" s="273"/>
      <c r="D17" s="409" t="s">
        <v>3570</v>
      </c>
      <c r="E17" s="409"/>
      <c r="F17" s="409"/>
      <c r="G17" s="409"/>
      <c r="H17" s="409"/>
      <c r="I17" s="409"/>
      <c r="J17" s="409"/>
      <c r="K17" s="269"/>
    </row>
    <row r="18" spans="2:11" s="1" customFormat="1" ht="15" customHeight="1">
      <c r="B18" s="272"/>
      <c r="C18" s="273"/>
      <c r="D18" s="273"/>
      <c r="E18" s="275" t="s">
        <v>78</v>
      </c>
      <c r="F18" s="409" t="s">
        <v>3571</v>
      </c>
      <c r="G18" s="409"/>
      <c r="H18" s="409"/>
      <c r="I18" s="409"/>
      <c r="J18" s="409"/>
      <c r="K18" s="269"/>
    </row>
    <row r="19" spans="2:11" s="1" customFormat="1" ht="15" customHeight="1">
      <c r="B19" s="272"/>
      <c r="C19" s="273"/>
      <c r="D19" s="273"/>
      <c r="E19" s="275" t="s">
        <v>3572</v>
      </c>
      <c r="F19" s="409" t="s">
        <v>3573</v>
      </c>
      <c r="G19" s="409"/>
      <c r="H19" s="409"/>
      <c r="I19" s="409"/>
      <c r="J19" s="409"/>
      <c r="K19" s="269"/>
    </row>
    <row r="20" spans="2:11" s="1" customFormat="1" ht="15" customHeight="1">
      <c r="B20" s="272"/>
      <c r="C20" s="273"/>
      <c r="D20" s="273"/>
      <c r="E20" s="275" t="s">
        <v>106</v>
      </c>
      <c r="F20" s="409" t="s">
        <v>3574</v>
      </c>
      <c r="G20" s="409"/>
      <c r="H20" s="409"/>
      <c r="I20" s="409"/>
      <c r="J20" s="409"/>
      <c r="K20" s="269"/>
    </row>
    <row r="21" spans="2:11" s="1" customFormat="1" ht="15" customHeight="1">
      <c r="B21" s="272"/>
      <c r="C21" s="273"/>
      <c r="D21" s="273"/>
      <c r="E21" s="275" t="s">
        <v>121</v>
      </c>
      <c r="F21" s="409" t="s">
        <v>122</v>
      </c>
      <c r="G21" s="409"/>
      <c r="H21" s="409"/>
      <c r="I21" s="409"/>
      <c r="J21" s="409"/>
      <c r="K21" s="269"/>
    </row>
    <row r="22" spans="2:11" s="1" customFormat="1" ht="15" customHeight="1">
      <c r="B22" s="272"/>
      <c r="C22" s="273"/>
      <c r="D22" s="273"/>
      <c r="E22" s="275" t="s">
        <v>3575</v>
      </c>
      <c r="F22" s="409" t="s">
        <v>3576</v>
      </c>
      <c r="G22" s="409"/>
      <c r="H22" s="409"/>
      <c r="I22" s="409"/>
      <c r="J22" s="409"/>
      <c r="K22" s="269"/>
    </row>
    <row r="23" spans="2:11" s="1" customFormat="1" ht="15" customHeight="1">
      <c r="B23" s="272"/>
      <c r="C23" s="273"/>
      <c r="D23" s="273"/>
      <c r="E23" s="275" t="s">
        <v>85</v>
      </c>
      <c r="F23" s="409" t="s">
        <v>3577</v>
      </c>
      <c r="G23" s="409"/>
      <c r="H23" s="409"/>
      <c r="I23" s="409"/>
      <c r="J23" s="409"/>
      <c r="K23" s="269"/>
    </row>
    <row r="24" spans="2:11" s="1" customFormat="1" ht="12.75" customHeight="1">
      <c r="B24" s="272"/>
      <c r="C24" s="273"/>
      <c r="D24" s="273"/>
      <c r="E24" s="273"/>
      <c r="F24" s="273"/>
      <c r="G24" s="273"/>
      <c r="H24" s="273"/>
      <c r="I24" s="273"/>
      <c r="J24" s="273"/>
      <c r="K24" s="269"/>
    </row>
    <row r="25" spans="2:11" s="1" customFormat="1" ht="15" customHeight="1">
      <c r="B25" s="272"/>
      <c r="C25" s="409" t="s">
        <v>3578</v>
      </c>
      <c r="D25" s="409"/>
      <c r="E25" s="409"/>
      <c r="F25" s="409"/>
      <c r="G25" s="409"/>
      <c r="H25" s="409"/>
      <c r="I25" s="409"/>
      <c r="J25" s="409"/>
      <c r="K25" s="269"/>
    </row>
    <row r="26" spans="2:11" s="1" customFormat="1" ht="15" customHeight="1">
      <c r="B26" s="272"/>
      <c r="C26" s="409" t="s">
        <v>3579</v>
      </c>
      <c r="D26" s="409"/>
      <c r="E26" s="409"/>
      <c r="F26" s="409"/>
      <c r="G26" s="409"/>
      <c r="H26" s="409"/>
      <c r="I26" s="409"/>
      <c r="J26" s="409"/>
      <c r="K26" s="269"/>
    </row>
    <row r="27" spans="2:11" s="1" customFormat="1" ht="15" customHeight="1">
      <c r="B27" s="272"/>
      <c r="C27" s="271"/>
      <c r="D27" s="409" t="s">
        <v>3580</v>
      </c>
      <c r="E27" s="409"/>
      <c r="F27" s="409"/>
      <c r="G27" s="409"/>
      <c r="H27" s="409"/>
      <c r="I27" s="409"/>
      <c r="J27" s="409"/>
      <c r="K27" s="269"/>
    </row>
    <row r="28" spans="2:11" s="1" customFormat="1" ht="15" customHeight="1">
      <c r="B28" s="272"/>
      <c r="C28" s="273"/>
      <c r="D28" s="409" t="s">
        <v>3581</v>
      </c>
      <c r="E28" s="409"/>
      <c r="F28" s="409"/>
      <c r="G28" s="409"/>
      <c r="H28" s="409"/>
      <c r="I28" s="409"/>
      <c r="J28" s="409"/>
      <c r="K28" s="269"/>
    </row>
    <row r="29" spans="2:11" s="1" customFormat="1" ht="12.75" customHeight="1">
      <c r="B29" s="272"/>
      <c r="C29" s="273"/>
      <c r="D29" s="273"/>
      <c r="E29" s="273"/>
      <c r="F29" s="273"/>
      <c r="G29" s="273"/>
      <c r="H29" s="273"/>
      <c r="I29" s="273"/>
      <c r="J29" s="273"/>
      <c r="K29" s="269"/>
    </row>
    <row r="30" spans="2:11" s="1" customFormat="1" ht="15" customHeight="1">
      <c r="B30" s="272"/>
      <c r="C30" s="273"/>
      <c r="D30" s="409" t="s">
        <v>3582</v>
      </c>
      <c r="E30" s="409"/>
      <c r="F30" s="409"/>
      <c r="G30" s="409"/>
      <c r="H30" s="409"/>
      <c r="I30" s="409"/>
      <c r="J30" s="409"/>
      <c r="K30" s="269"/>
    </row>
    <row r="31" spans="2:11" s="1" customFormat="1" ht="15" customHeight="1">
      <c r="B31" s="272"/>
      <c r="C31" s="273"/>
      <c r="D31" s="409" t="s">
        <v>3583</v>
      </c>
      <c r="E31" s="409"/>
      <c r="F31" s="409"/>
      <c r="G31" s="409"/>
      <c r="H31" s="409"/>
      <c r="I31" s="409"/>
      <c r="J31" s="409"/>
      <c r="K31" s="269"/>
    </row>
    <row r="32" spans="2:11" s="1" customFormat="1" ht="12.75" customHeight="1">
      <c r="B32" s="272"/>
      <c r="C32" s="273"/>
      <c r="D32" s="273"/>
      <c r="E32" s="273"/>
      <c r="F32" s="273"/>
      <c r="G32" s="273"/>
      <c r="H32" s="273"/>
      <c r="I32" s="273"/>
      <c r="J32" s="273"/>
      <c r="K32" s="269"/>
    </row>
    <row r="33" spans="2:11" s="1" customFormat="1" ht="15" customHeight="1">
      <c r="B33" s="272"/>
      <c r="C33" s="273"/>
      <c r="D33" s="409" t="s">
        <v>3584</v>
      </c>
      <c r="E33" s="409"/>
      <c r="F33" s="409"/>
      <c r="G33" s="409"/>
      <c r="H33" s="409"/>
      <c r="I33" s="409"/>
      <c r="J33" s="409"/>
      <c r="K33" s="269"/>
    </row>
    <row r="34" spans="2:11" s="1" customFormat="1" ht="15" customHeight="1">
      <c r="B34" s="272"/>
      <c r="C34" s="273"/>
      <c r="D34" s="409" t="s">
        <v>3585</v>
      </c>
      <c r="E34" s="409"/>
      <c r="F34" s="409"/>
      <c r="G34" s="409"/>
      <c r="H34" s="409"/>
      <c r="I34" s="409"/>
      <c r="J34" s="409"/>
      <c r="K34" s="269"/>
    </row>
    <row r="35" spans="2:11" s="1" customFormat="1" ht="15" customHeight="1">
      <c r="B35" s="272"/>
      <c r="C35" s="273"/>
      <c r="D35" s="409" t="s">
        <v>3586</v>
      </c>
      <c r="E35" s="409"/>
      <c r="F35" s="409"/>
      <c r="G35" s="409"/>
      <c r="H35" s="409"/>
      <c r="I35" s="409"/>
      <c r="J35" s="409"/>
      <c r="K35" s="269"/>
    </row>
    <row r="36" spans="2:11" s="1" customFormat="1" ht="15" customHeight="1">
      <c r="B36" s="272"/>
      <c r="C36" s="273"/>
      <c r="D36" s="271"/>
      <c r="E36" s="274" t="s">
        <v>146</v>
      </c>
      <c r="F36" s="271"/>
      <c r="G36" s="409" t="s">
        <v>3587</v>
      </c>
      <c r="H36" s="409"/>
      <c r="I36" s="409"/>
      <c r="J36" s="409"/>
      <c r="K36" s="269"/>
    </row>
    <row r="37" spans="2:11" s="1" customFormat="1" ht="30.75" customHeight="1">
      <c r="B37" s="272"/>
      <c r="C37" s="273"/>
      <c r="D37" s="271"/>
      <c r="E37" s="274" t="s">
        <v>3588</v>
      </c>
      <c r="F37" s="271"/>
      <c r="G37" s="409" t="s">
        <v>3589</v>
      </c>
      <c r="H37" s="409"/>
      <c r="I37" s="409"/>
      <c r="J37" s="409"/>
      <c r="K37" s="269"/>
    </row>
    <row r="38" spans="2:11" s="1" customFormat="1" ht="15" customHeight="1">
      <c r="B38" s="272"/>
      <c r="C38" s="273"/>
      <c r="D38" s="271"/>
      <c r="E38" s="274" t="s">
        <v>53</v>
      </c>
      <c r="F38" s="271"/>
      <c r="G38" s="409" t="s">
        <v>3590</v>
      </c>
      <c r="H38" s="409"/>
      <c r="I38" s="409"/>
      <c r="J38" s="409"/>
      <c r="K38" s="269"/>
    </row>
    <row r="39" spans="2:11" s="1" customFormat="1" ht="15" customHeight="1">
      <c r="B39" s="272"/>
      <c r="C39" s="273"/>
      <c r="D39" s="271"/>
      <c r="E39" s="274" t="s">
        <v>54</v>
      </c>
      <c r="F39" s="271"/>
      <c r="G39" s="409" t="s">
        <v>3591</v>
      </c>
      <c r="H39" s="409"/>
      <c r="I39" s="409"/>
      <c r="J39" s="409"/>
      <c r="K39" s="269"/>
    </row>
    <row r="40" spans="2:11" s="1" customFormat="1" ht="15" customHeight="1">
      <c r="B40" s="272"/>
      <c r="C40" s="273"/>
      <c r="D40" s="271"/>
      <c r="E40" s="274" t="s">
        <v>147</v>
      </c>
      <c r="F40" s="271"/>
      <c r="G40" s="409" t="s">
        <v>3592</v>
      </c>
      <c r="H40" s="409"/>
      <c r="I40" s="409"/>
      <c r="J40" s="409"/>
      <c r="K40" s="269"/>
    </row>
    <row r="41" spans="2:11" s="1" customFormat="1" ht="15" customHeight="1">
      <c r="B41" s="272"/>
      <c r="C41" s="273"/>
      <c r="D41" s="271"/>
      <c r="E41" s="274" t="s">
        <v>148</v>
      </c>
      <c r="F41" s="271"/>
      <c r="G41" s="409" t="s">
        <v>3593</v>
      </c>
      <c r="H41" s="409"/>
      <c r="I41" s="409"/>
      <c r="J41" s="409"/>
      <c r="K41" s="269"/>
    </row>
    <row r="42" spans="2:11" s="1" customFormat="1" ht="15" customHeight="1">
      <c r="B42" s="272"/>
      <c r="C42" s="273"/>
      <c r="D42" s="271"/>
      <c r="E42" s="274" t="s">
        <v>3594</v>
      </c>
      <c r="F42" s="271"/>
      <c r="G42" s="409" t="s">
        <v>3595</v>
      </c>
      <c r="H42" s="409"/>
      <c r="I42" s="409"/>
      <c r="J42" s="409"/>
      <c r="K42" s="269"/>
    </row>
    <row r="43" spans="2:11" s="1" customFormat="1" ht="15" customHeight="1">
      <c r="B43" s="272"/>
      <c r="C43" s="273"/>
      <c r="D43" s="271"/>
      <c r="E43" s="274"/>
      <c r="F43" s="271"/>
      <c r="G43" s="409" t="s">
        <v>3596</v>
      </c>
      <c r="H43" s="409"/>
      <c r="I43" s="409"/>
      <c r="J43" s="409"/>
      <c r="K43" s="269"/>
    </row>
    <row r="44" spans="2:11" s="1" customFormat="1" ht="15" customHeight="1">
      <c r="B44" s="272"/>
      <c r="C44" s="273"/>
      <c r="D44" s="271"/>
      <c r="E44" s="274" t="s">
        <v>3597</v>
      </c>
      <c r="F44" s="271"/>
      <c r="G44" s="409" t="s">
        <v>3598</v>
      </c>
      <c r="H44" s="409"/>
      <c r="I44" s="409"/>
      <c r="J44" s="409"/>
      <c r="K44" s="269"/>
    </row>
    <row r="45" spans="2:11" s="1" customFormat="1" ht="15" customHeight="1">
      <c r="B45" s="272"/>
      <c r="C45" s="273"/>
      <c r="D45" s="271"/>
      <c r="E45" s="274" t="s">
        <v>150</v>
      </c>
      <c r="F45" s="271"/>
      <c r="G45" s="409" t="s">
        <v>3599</v>
      </c>
      <c r="H45" s="409"/>
      <c r="I45" s="409"/>
      <c r="J45" s="409"/>
      <c r="K45" s="269"/>
    </row>
    <row r="46" spans="2:11" s="1" customFormat="1" ht="12.75" customHeight="1">
      <c r="B46" s="272"/>
      <c r="C46" s="273"/>
      <c r="D46" s="271"/>
      <c r="E46" s="271"/>
      <c r="F46" s="271"/>
      <c r="G46" s="271"/>
      <c r="H46" s="271"/>
      <c r="I46" s="271"/>
      <c r="J46" s="271"/>
      <c r="K46" s="269"/>
    </row>
    <row r="47" spans="2:11" s="1" customFormat="1" ht="15" customHeight="1">
      <c r="B47" s="272"/>
      <c r="C47" s="273"/>
      <c r="D47" s="409" t="s">
        <v>3600</v>
      </c>
      <c r="E47" s="409"/>
      <c r="F47" s="409"/>
      <c r="G47" s="409"/>
      <c r="H47" s="409"/>
      <c r="I47" s="409"/>
      <c r="J47" s="409"/>
      <c r="K47" s="269"/>
    </row>
    <row r="48" spans="2:11" s="1" customFormat="1" ht="15" customHeight="1">
      <c r="B48" s="272"/>
      <c r="C48" s="273"/>
      <c r="D48" s="273"/>
      <c r="E48" s="409" t="s">
        <v>3601</v>
      </c>
      <c r="F48" s="409"/>
      <c r="G48" s="409"/>
      <c r="H48" s="409"/>
      <c r="I48" s="409"/>
      <c r="J48" s="409"/>
      <c r="K48" s="269"/>
    </row>
    <row r="49" spans="2:11" s="1" customFormat="1" ht="15" customHeight="1">
      <c r="B49" s="272"/>
      <c r="C49" s="273"/>
      <c r="D49" s="273"/>
      <c r="E49" s="409" t="s">
        <v>3602</v>
      </c>
      <c r="F49" s="409"/>
      <c r="G49" s="409"/>
      <c r="H49" s="409"/>
      <c r="I49" s="409"/>
      <c r="J49" s="409"/>
      <c r="K49" s="269"/>
    </row>
    <row r="50" spans="2:11" s="1" customFormat="1" ht="15" customHeight="1">
      <c r="B50" s="272"/>
      <c r="C50" s="273"/>
      <c r="D50" s="273"/>
      <c r="E50" s="409" t="s">
        <v>3603</v>
      </c>
      <c r="F50" s="409"/>
      <c r="G50" s="409"/>
      <c r="H50" s="409"/>
      <c r="I50" s="409"/>
      <c r="J50" s="409"/>
      <c r="K50" s="269"/>
    </row>
    <row r="51" spans="2:11" s="1" customFormat="1" ht="15" customHeight="1">
      <c r="B51" s="272"/>
      <c r="C51" s="273"/>
      <c r="D51" s="409" t="s">
        <v>3604</v>
      </c>
      <c r="E51" s="409"/>
      <c r="F51" s="409"/>
      <c r="G51" s="409"/>
      <c r="H51" s="409"/>
      <c r="I51" s="409"/>
      <c r="J51" s="409"/>
      <c r="K51" s="269"/>
    </row>
    <row r="52" spans="2:11" s="1" customFormat="1" ht="25.5" customHeight="1">
      <c r="B52" s="268"/>
      <c r="C52" s="410" t="s">
        <v>3605</v>
      </c>
      <c r="D52" s="410"/>
      <c r="E52" s="410"/>
      <c r="F52" s="410"/>
      <c r="G52" s="410"/>
      <c r="H52" s="410"/>
      <c r="I52" s="410"/>
      <c r="J52" s="410"/>
      <c r="K52" s="269"/>
    </row>
    <row r="53" spans="2:11" s="1" customFormat="1" ht="5.25" customHeight="1">
      <c r="B53" s="268"/>
      <c r="C53" s="270"/>
      <c r="D53" s="270"/>
      <c r="E53" s="270"/>
      <c r="F53" s="270"/>
      <c r="G53" s="270"/>
      <c r="H53" s="270"/>
      <c r="I53" s="270"/>
      <c r="J53" s="270"/>
      <c r="K53" s="269"/>
    </row>
    <row r="54" spans="2:11" s="1" customFormat="1" ht="15" customHeight="1">
      <c r="B54" s="268"/>
      <c r="C54" s="409" t="s">
        <v>3606</v>
      </c>
      <c r="D54" s="409"/>
      <c r="E54" s="409"/>
      <c r="F54" s="409"/>
      <c r="G54" s="409"/>
      <c r="H54" s="409"/>
      <c r="I54" s="409"/>
      <c r="J54" s="409"/>
      <c r="K54" s="269"/>
    </row>
    <row r="55" spans="2:11" s="1" customFormat="1" ht="15" customHeight="1">
      <c r="B55" s="268"/>
      <c r="C55" s="409" t="s">
        <v>3607</v>
      </c>
      <c r="D55" s="409"/>
      <c r="E55" s="409"/>
      <c r="F55" s="409"/>
      <c r="G55" s="409"/>
      <c r="H55" s="409"/>
      <c r="I55" s="409"/>
      <c r="J55" s="409"/>
      <c r="K55" s="269"/>
    </row>
    <row r="56" spans="2:11" s="1" customFormat="1" ht="12.75" customHeight="1">
      <c r="B56" s="268"/>
      <c r="C56" s="271"/>
      <c r="D56" s="271"/>
      <c r="E56" s="271"/>
      <c r="F56" s="271"/>
      <c r="G56" s="271"/>
      <c r="H56" s="271"/>
      <c r="I56" s="271"/>
      <c r="J56" s="271"/>
      <c r="K56" s="269"/>
    </row>
    <row r="57" spans="2:11" s="1" customFormat="1" ht="15" customHeight="1">
      <c r="B57" s="268"/>
      <c r="C57" s="409" t="s">
        <v>3608</v>
      </c>
      <c r="D57" s="409"/>
      <c r="E57" s="409"/>
      <c r="F57" s="409"/>
      <c r="G57" s="409"/>
      <c r="H57" s="409"/>
      <c r="I57" s="409"/>
      <c r="J57" s="409"/>
      <c r="K57" s="269"/>
    </row>
    <row r="58" spans="2:11" s="1" customFormat="1" ht="15" customHeight="1">
      <c r="B58" s="268"/>
      <c r="C58" s="273"/>
      <c r="D58" s="409" t="s">
        <v>3609</v>
      </c>
      <c r="E58" s="409"/>
      <c r="F58" s="409"/>
      <c r="G58" s="409"/>
      <c r="H58" s="409"/>
      <c r="I58" s="409"/>
      <c r="J58" s="409"/>
      <c r="K58" s="269"/>
    </row>
    <row r="59" spans="2:11" s="1" customFormat="1" ht="15" customHeight="1">
      <c r="B59" s="268"/>
      <c r="C59" s="273"/>
      <c r="D59" s="409" t="s">
        <v>3610</v>
      </c>
      <c r="E59" s="409"/>
      <c r="F59" s="409"/>
      <c r="G59" s="409"/>
      <c r="H59" s="409"/>
      <c r="I59" s="409"/>
      <c r="J59" s="409"/>
      <c r="K59" s="269"/>
    </row>
    <row r="60" spans="2:11" s="1" customFormat="1" ht="15" customHeight="1">
      <c r="B60" s="268"/>
      <c r="C60" s="273"/>
      <c r="D60" s="409" t="s">
        <v>3611</v>
      </c>
      <c r="E60" s="409"/>
      <c r="F60" s="409"/>
      <c r="G60" s="409"/>
      <c r="H60" s="409"/>
      <c r="I60" s="409"/>
      <c r="J60" s="409"/>
      <c r="K60" s="269"/>
    </row>
    <row r="61" spans="2:11" s="1" customFormat="1" ht="15" customHeight="1">
      <c r="B61" s="268"/>
      <c r="C61" s="273"/>
      <c r="D61" s="409" t="s">
        <v>3612</v>
      </c>
      <c r="E61" s="409"/>
      <c r="F61" s="409"/>
      <c r="G61" s="409"/>
      <c r="H61" s="409"/>
      <c r="I61" s="409"/>
      <c r="J61" s="409"/>
      <c r="K61" s="269"/>
    </row>
    <row r="62" spans="2:11" s="1" customFormat="1" ht="15" customHeight="1">
      <c r="B62" s="268"/>
      <c r="C62" s="273"/>
      <c r="D62" s="408" t="s">
        <v>3613</v>
      </c>
      <c r="E62" s="408"/>
      <c r="F62" s="408"/>
      <c r="G62" s="408"/>
      <c r="H62" s="408"/>
      <c r="I62" s="408"/>
      <c r="J62" s="408"/>
      <c r="K62" s="269"/>
    </row>
    <row r="63" spans="2:11" s="1" customFormat="1" ht="15" customHeight="1">
      <c r="B63" s="268"/>
      <c r="C63" s="273"/>
      <c r="D63" s="409" t="s">
        <v>3614</v>
      </c>
      <c r="E63" s="409"/>
      <c r="F63" s="409"/>
      <c r="G63" s="409"/>
      <c r="H63" s="409"/>
      <c r="I63" s="409"/>
      <c r="J63" s="409"/>
      <c r="K63" s="269"/>
    </row>
    <row r="64" spans="2:11" s="1" customFormat="1" ht="12.75" customHeight="1">
      <c r="B64" s="268"/>
      <c r="C64" s="273"/>
      <c r="D64" s="273"/>
      <c r="E64" s="276"/>
      <c r="F64" s="273"/>
      <c r="G64" s="273"/>
      <c r="H64" s="273"/>
      <c r="I64" s="273"/>
      <c r="J64" s="273"/>
      <c r="K64" s="269"/>
    </row>
    <row r="65" spans="2:11" s="1" customFormat="1" ht="15" customHeight="1">
      <c r="B65" s="268"/>
      <c r="C65" s="273"/>
      <c r="D65" s="409" t="s">
        <v>3615</v>
      </c>
      <c r="E65" s="409"/>
      <c r="F65" s="409"/>
      <c r="G65" s="409"/>
      <c r="H65" s="409"/>
      <c r="I65" s="409"/>
      <c r="J65" s="409"/>
      <c r="K65" s="269"/>
    </row>
    <row r="66" spans="2:11" s="1" customFormat="1" ht="15" customHeight="1">
      <c r="B66" s="268"/>
      <c r="C66" s="273"/>
      <c r="D66" s="408" t="s">
        <v>3616</v>
      </c>
      <c r="E66" s="408"/>
      <c r="F66" s="408"/>
      <c r="G66" s="408"/>
      <c r="H66" s="408"/>
      <c r="I66" s="408"/>
      <c r="J66" s="408"/>
      <c r="K66" s="269"/>
    </row>
    <row r="67" spans="2:11" s="1" customFormat="1" ht="15" customHeight="1">
      <c r="B67" s="268"/>
      <c r="C67" s="273"/>
      <c r="D67" s="409" t="s">
        <v>3617</v>
      </c>
      <c r="E67" s="409"/>
      <c r="F67" s="409"/>
      <c r="G67" s="409"/>
      <c r="H67" s="409"/>
      <c r="I67" s="409"/>
      <c r="J67" s="409"/>
      <c r="K67" s="269"/>
    </row>
    <row r="68" spans="2:11" s="1" customFormat="1" ht="15" customHeight="1">
      <c r="B68" s="268"/>
      <c r="C68" s="273"/>
      <c r="D68" s="409" t="s">
        <v>3618</v>
      </c>
      <c r="E68" s="409"/>
      <c r="F68" s="409"/>
      <c r="G68" s="409"/>
      <c r="H68" s="409"/>
      <c r="I68" s="409"/>
      <c r="J68" s="409"/>
      <c r="K68" s="269"/>
    </row>
    <row r="69" spans="2:11" s="1" customFormat="1" ht="15" customHeight="1">
      <c r="B69" s="268"/>
      <c r="C69" s="273"/>
      <c r="D69" s="409" t="s">
        <v>3619</v>
      </c>
      <c r="E69" s="409"/>
      <c r="F69" s="409"/>
      <c r="G69" s="409"/>
      <c r="H69" s="409"/>
      <c r="I69" s="409"/>
      <c r="J69" s="409"/>
      <c r="K69" s="269"/>
    </row>
    <row r="70" spans="2:11" s="1" customFormat="1" ht="15" customHeight="1">
      <c r="B70" s="268"/>
      <c r="C70" s="273"/>
      <c r="D70" s="409" t="s">
        <v>3620</v>
      </c>
      <c r="E70" s="409"/>
      <c r="F70" s="409"/>
      <c r="G70" s="409"/>
      <c r="H70" s="409"/>
      <c r="I70" s="409"/>
      <c r="J70" s="409"/>
      <c r="K70" s="269"/>
    </row>
    <row r="71" spans="2:11" s="1" customFormat="1" ht="12.75" customHeight="1">
      <c r="B71" s="277"/>
      <c r="C71" s="278"/>
      <c r="D71" s="278"/>
      <c r="E71" s="278"/>
      <c r="F71" s="278"/>
      <c r="G71" s="278"/>
      <c r="H71" s="278"/>
      <c r="I71" s="278"/>
      <c r="J71" s="278"/>
      <c r="K71" s="279"/>
    </row>
    <row r="72" spans="2:11" s="1" customFormat="1" ht="18.75" customHeight="1">
      <c r="B72" s="280"/>
      <c r="C72" s="280"/>
      <c r="D72" s="280"/>
      <c r="E72" s="280"/>
      <c r="F72" s="280"/>
      <c r="G72" s="280"/>
      <c r="H72" s="280"/>
      <c r="I72" s="280"/>
      <c r="J72" s="280"/>
      <c r="K72" s="281"/>
    </row>
    <row r="73" spans="2:11" s="1" customFormat="1" ht="18.75" customHeight="1">
      <c r="B73" s="281"/>
      <c r="C73" s="281"/>
      <c r="D73" s="281"/>
      <c r="E73" s="281"/>
      <c r="F73" s="281"/>
      <c r="G73" s="281"/>
      <c r="H73" s="281"/>
      <c r="I73" s="281"/>
      <c r="J73" s="281"/>
      <c r="K73" s="281"/>
    </row>
    <row r="74" spans="2:11" s="1" customFormat="1" ht="7.5" customHeight="1">
      <c r="B74" s="282"/>
      <c r="C74" s="283"/>
      <c r="D74" s="283"/>
      <c r="E74" s="283"/>
      <c r="F74" s="283"/>
      <c r="G74" s="283"/>
      <c r="H74" s="283"/>
      <c r="I74" s="283"/>
      <c r="J74" s="283"/>
      <c r="K74" s="284"/>
    </row>
    <row r="75" spans="2:11" s="1" customFormat="1" ht="45" customHeight="1">
      <c r="B75" s="285"/>
      <c r="C75" s="407" t="s">
        <v>3621</v>
      </c>
      <c r="D75" s="407"/>
      <c r="E75" s="407"/>
      <c r="F75" s="407"/>
      <c r="G75" s="407"/>
      <c r="H75" s="407"/>
      <c r="I75" s="407"/>
      <c r="J75" s="407"/>
      <c r="K75" s="286"/>
    </row>
    <row r="76" spans="2:11" s="1" customFormat="1" ht="17.25" customHeight="1">
      <c r="B76" s="285"/>
      <c r="C76" s="287" t="s">
        <v>3622</v>
      </c>
      <c r="D76" s="287"/>
      <c r="E76" s="287"/>
      <c r="F76" s="287" t="s">
        <v>3623</v>
      </c>
      <c r="G76" s="288"/>
      <c r="H76" s="287" t="s">
        <v>54</v>
      </c>
      <c r="I76" s="287" t="s">
        <v>57</v>
      </c>
      <c r="J76" s="287" t="s">
        <v>3624</v>
      </c>
      <c r="K76" s="286"/>
    </row>
    <row r="77" spans="2:11" s="1" customFormat="1" ht="17.25" customHeight="1">
      <c r="B77" s="285"/>
      <c r="C77" s="289" t="s">
        <v>3625</v>
      </c>
      <c r="D77" s="289"/>
      <c r="E77" s="289"/>
      <c r="F77" s="290" t="s">
        <v>3626</v>
      </c>
      <c r="G77" s="291"/>
      <c r="H77" s="289"/>
      <c r="I77" s="289"/>
      <c r="J77" s="289" t="s">
        <v>3627</v>
      </c>
      <c r="K77" s="286"/>
    </row>
    <row r="78" spans="2:11" s="1" customFormat="1" ht="5.25" customHeight="1">
      <c r="B78" s="285"/>
      <c r="C78" s="292"/>
      <c r="D78" s="292"/>
      <c r="E78" s="292"/>
      <c r="F78" s="292"/>
      <c r="G78" s="293"/>
      <c r="H78" s="292"/>
      <c r="I78" s="292"/>
      <c r="J78" s="292"/>
      <c r="K78" s="286"/>
    </row>
    <row r="79" spans="2:11" s="1" customFormat="1" ht="15" customHeight="1">
      <c r="B79" s="285"/>
      <c r="C79" s="274" t="s">
        <v>53</v>
      </c>
      <c r="D79" s="294"/>
      <c r="E79" s="294"/>
      <c r="F79" s="295" t="s">
        <v>3628</v>
      </c>
      <c r="G79" s="296"/>
      <c r="H79" s="274" t="s">
        <v>3629</v>
      </c>
      <c r="I79" s="274" t="s">
        <v>3630</v>
      </c>
      <c r="J79" s="274">
        <v>20</v>
      </c>
      <c r="K79" s="286"/>
    </row>
    <row r="80" spans="2:11" s="1" customFormat="1" ht="15" customHeight="1">
      <c r="B80" s="285"/>
      <c r="C80" s="274" t="s">
        <v>3631</v>
      </c>
      <c r="D80" s="274"/>
      <c r="E80" s="274"/>
      <c r="F80" s="295" t="s">
        <v>3628</v>
      </c>
      <c r="G80" s="296"/>
      <c r="H80" s="274" t="s">
        <v>3632</v>
      </c>
      <c r="I80" s="274" t="s">
        <v>3630</v>
      </c>
      <c r="J80" s="274">
        <v>120</v>
      </c>
      <c r="K80" s="286"/>
    </row>
    <row r="81" spans="2:11" s="1" customFormat="1" ht="15" customHeight="1">
      <c r="B81" s="297"/>
      <c r="C81" s="274" t="s">
        <v>3633</v>
      </c>
      <c r="D81" s="274"/>
      <c r="E81" s="274"/>
      <c r="F81" s="295" t="s">
        <v>3634</v>
      </c>
      <c r="G81" s="296"/>
      <c r="H81" s="274" t="s">
        <v>3635</v>
      </c>
      <c r="I81" s="274" t="s">
        <v>3630</v>
      </c>
      <c r="J81" s="274">
        <v>50</v>
      </c>
      <c r="K81" s="286"/>
    </row>
    <row r="82" spans="2:11" s="1" customFormat="1" ht="15" customHeight="1">
      <c r="B82" s="297"/>
      <c r="C82" s="274" t="s">
        <v>3636</v>
      </c>
      <c r="D82" s="274"/>
      <c r="E82" s="274"/>
      <c r="F82" s="295" t="s">
        <v>3628</v>
      </c>
      <c r="G82" s="296"/>
      <c r="H82" s="274" t="s">
        <v>3637</v>
      </c>
      <c r="I82" s="274" t="s">
        <v>3638</v>
      </c>
      <c r="J82" s="274"/>
      <c r="K82" s="286"/>
    </row>
    <row r="83" spans="2:11" s="1" customFormat="1" ht="15" customHeight="1">
      <c r="B83" s="297"/>
      <c r="C83" s="298" t="s">
        <v>3639</v>
      </c>
      <c r="D83" s="298"/>
      <c r="E83" s="298"/>
      <c r="F83" s="299" t="s">
        <v>3634</v>
      </c>
      <c r="G83" s="298"/>
      <c r="H83" s="298" t="s">
        <v>3640</v>
      </c>
      <c r="I83" s="298" t="s">
        <v>3630</v>
      </c>
      <c r="J83" s="298">
        <v>15</v>
      </c>
      <c r="K83" s="286"/>
    </row>
    <row r="84" spans="2:11" s="1" customFormat="1" ht="15" customHeight="1">
      <c r="B84" s="297"/>
      <c r="C84" s="298" t="s">
        <v>3641</v>
      </c>
      <c r="D84" s="298"/>
      <c r="E84" s="298"/>
      <c r="F84" s="299" t="s">
        <v>3634</v>
      </c>
      <c r="G84" s="298"/>
      <c r="H84" s="298" t="s">
        <v>3642</v>
      </c>
      <c r="I84" s="298" t="s">
        <v>3630</v>
      </c>
      <c r="J84" s="298">
        <v>15</v>
      </c>
      <c r="K84" s="286"/>
    </row>
    <row r="85" spans="2:11" s="1" customFormat="1" ht="15" customHeight="1">
      <c r="B85" s="297"/>
      <c r="C85" s="298" t="s">
        <v>3643</v>
      </c>
      <c r="D85" s="298"/>
      <c r="E85" s="298"/>
      <c r="F85" s="299" t="s">
        <v>3634</v>
      </c>
      <c r="G85" s="298"/>
      <c r="H85" s="298" t="s">
        <v>3644</v>
      </c>
      <c r="I85" s="298" t="s">
        <v>3630</v>
      </c>
      <c r="J85" s="298">
        <v>20</v>
      </c>
      <c r="K85" s="286"/>
    </row>
    <row r="86" spans="2:11" s="1" customFormat="1" ht="15" customHeight="1">
      <c r="B86" s="297"/>
      <c r="C86" s="298" t="s">
        <v>3645</v>
      </c>
      <c r="D86" s="298"/>
      <c r="E86" s="298"/>
      <c r="F86" s="299" t="s">
        <v>3634</v>
      </c>
      <c r="G86" s="298"/>
      <c r="H86" s="298" t="s">
        <v>3646</v>
      </c>
      <c r="I86" s="298" t="s">
        <v>3630</v>
      </c>
      <c r="J86" s="298">
        <v>20</v>
      </c>
      <c r="K86" s="286"/>
    </row>
    <row r="87" spans="2:11" s="1" customFormat="1" ht="15" customHeight="1">
      <c r="B87" s="297"/>
      <c r="C87" s="274" t="s">
        <v>3647</v>
      </c>
      <c r="D87" s="274"/>
      <c r="E87" s="274"/>
      <c r="F87" s="295" t="s">
        <v>3634</v>
      </c>
      <c r="G87" s="296"/>
      <c r="H87" s="274" t="s">
        <v>3648</v>
      </c>
      <c r="I87" s="274" t="s">
        <v>3630</v>
      </c>
      <c r="J87" s="274">
        <v>50</v>
      </c>
      <c r="K87" s="286"/>
    </row>
    <row r="88" spans="2:11" s="1" customFormat="1" ht="15" customHeight="1">
      <c r="B88" s="297"/>
      <c r="C88" s="274" t="s">
        <v>3649</v>
      </c>
      <c r="D88" s="274"/>
      <c r="E88" s="274"/>
      <c r="F88" s="295" t="s">
        <v>3634</v>
      </c>
      <c r="G88" s="296"/>
      <c r="H88" s="274" t="s">
        <v>3650</v>
      </c>
      <c r="I88" s="274" t="s">
        <v>3630</v>
      </c>
      <c r="J88" s="274">
        <v>20</v>
      </c>
      <c r="K88" s="286"/>
    </row>
    <row r="89" spans="2:11" s="1" customFormat="1" ht="15" customHeight="1">
      <c r="B89" s="297"/>
      <c r="C89" s="274" t="s">
        <v>3651</v>
      </c>
      <c r="D89" s="274"/>
      <c r="E89" s="274"/>
      <c r="F89" s="295" t="s">
        <v>3634</v>
      </c>
      <c r="G89" s="296"/>
      <c r="H89" s="274" t="s">
        <v>3652</v>
      </c>
      <c r="I89" s="274" t="s">
        <v>3630</v>
      </c>
      <c r="J89" s="274">
        <v>20</v>
      </c>
      <c r="K89" s="286"/>
    </row>
    <row r="90" spans="2:11" s="1" customFormat="1" ht="15" customHeight="1">
      <c r="B90" s="297"/>
      <c r="C90" s="274" t="s">
        <v>3653</v>
      </c>
      <c r="D90" s="274"/>
      <c r="E90" s="274"/>
      <c r="F90" s="295" t="s">
        <v>3634</v>
      </c>
      <c r="G90" s="296"/>
      <c r="H90" s="274" t="s">
        <v>3654</v>
      </c>
      <c r="I90" s="274" t="s">
        <v>3630</v>
      </c>
      <c r="J90" s="274">
        <v>50</v>
      </c>
      <c r="K90" s="286"/>
    </row>
    <row r="91" spans="2:11" s="1" customFormat="1" ht="15" customHeight="1">
      <c r="B91" s="297"/>
      <c r="C91" s="274" t="s">
        <v>3655</v>
      </c>
      <c r="D91" s="274"/>
      <c r="E91" s="274"/>
      <c r="F91" s="295" t="s">
        <v>3634</v>
      </c>
      <c r="G91" s="296"/>
      <c r="H91" s="274" t="s">
        <v>3655</v>
      </c>
      <c r="I91" s="274" t="s">
        <v>3630</v>
      </c>
      <c r="J91" s="274">
        <v>50</v>
      </c>
      <c r="K91" s="286"/>
    </row>
    <row r="92" spans="2:11" s="1" customFormat="1" ht="15" customHeight="1">
      <c r="B92" s="297"/>
      <c r="C92" s="274" t="s">
        <v>3656</v>
      </c>
      <c r="D92" s="274"/>
      <c r="E92" s="274"/>
      <c r="F92" s="295" t="s">
        <v>3634</v>
      </c>
      <c r="G92" s="296"/>
      <c r="H92" s="274" t="s">
        <v>3657</v>
      </c>
      <c r="I92" s="274" t="s">
        <v>3630</v>
      </c>
      <c r="J92" s="274">
        <v>255</v>
      </c>
      <c r="K92" s="286"/>
    </row>
    <row r="93" spans="2:11" s="1" customFormat="1" ht="15" customHeight="1">
      <c r="B93" s="297"/>
      <c r="C93" s="274" t="s">
        <v>3658</v>
      </c>
      <c r="D93" s="274"/>
      <c r="E93" s="274"/>
      <c r="F93" s="295" t="s">
        <v>3628</v>
      </c>
      <c r="G93" s="296"/>
      <c r="H93" s="274" t="s">
        <v>3659</v>
      </c>
      <c r="I93" s="274" t="s">
        <v>3660</v>
      </c>
      <c r="J93" s="274"/>
      <c r="K93" s="286"/>
    </row>
    <row r="94" spans="2:11" s="1" customFormat="1" ht="15" customHeight="1">
      <c r="B94" s="297"/>
      <c r="C94" s="274" t="s">
        <v>3661</v>
      </c>
      <c r="D94" s="274"/>
      <c r="E94" s="274"/>
      <c r="F94" s="295" t="s">
        <v>3628</v>
      </c>
      <c r="G94" s="296"/>
      <c r="H94" s="274" t="s">
        <v>3662</v>
      </c>
      <c r="I94" s="274" t="s">
        <v>3663</v>
      </c>
      <c r="J94" s="274"/>
      <c r="K94" s="286"/>
    </row>
    <row r="95" spans="2:11" s="1" customFormat="1" ht="15" customHeight="1">
      <c r="B95" s="297"/>
      <c r="C95" s="274" t="s">
        <v>3664</v>
      </c>
      <c r="D95" s="274"/>
      <c r="E95" s="274"/>
      <c r="F95" s="295" t="s">
        <v>3628</v>
      </c>
      <c r="G95" s="296"/>
      <c r="H95" s="274" t="s">
        <v>3664</v>
      </c>
      <c r="I95" s="274" t="s">
        <v>3663</v>
      </c>
      <c r="J95" s="274"/>
      <c r="K95" s="286"/>
    </row>
    <row r="96" spans="2:11" s="1" customFormat="1" ht="15" customHeight="1">
      <c r="B96" s="297"/>
      <c r="C96" s="274" t="s">
        <v>38</v>
      </c>
      <c r="D96" s="274"/>
      <c r="E96" s="274"/>
      <c r="F96" s="295" t="s">
        <v>3628</v>
      </c>
      <c r="G96" s="296"/>
      <c r="H96" s="274" t="s">
        <v>3665</v>
      </c>
      <c r="I96" s="274" t="s">
        <v>3663</v>
      </c>
      <c r="J96" s="274"/>
      <c r="K96" s="286"/>
    </row>
    <row r="97" spans="2:11" s="1" customFormat="1" ht="15" customHeight="1">
      <c r="B97" s="297"/>
      <c r="C97" s="274" t="s">
        <v>48</v>
      </c>
      <c r="D97" s="274"/>
      <c r="E97" s="274"/>
      <c r="F97" s="295" t="s">
        <v>3628</v>
      </c>
      <c r="G97" s="296"/>
      <c r="H97" s="274" t="s">
        <v>3666</v>
      </c>
      <c r="I97" s="274" t="s">
        <v>3663</v>
      </c>
      <c r="J97" s="274"/>
      <c r="K97" s="286"/>
    </row>
    <row r="98" spans="2:11" s="1" customFormat="1" ht="15" customHeight="1">
      <c r="B98" s="300"/>
      <c r="C98" s="301"/>
      <c r="D98" s="301"/>
      <c r="E98" s="301"/>
      <c r="F98" s="301"/>
      <c r="G98" s="301"/>
      <c r="H98" s="301"/>
      <c r="I98" s="301"/>
      <c r="J98" s="301"/>
      <c r="K98" s="302"/>
    </row>
    <row r="99" spans="2:11" s="1" customFormat="1" ht="18.75" customHeight="1">
      <c r="B99" s="303"/>
      <c r="C99" s="304"/>
      <c r="D99" s="304"/>
      <c r="E99" s="304"/>
      <c r="F99" s="304"/>
      <c r="G99" s="304"/>
      <c r="H99" s="304"/>
      <c r="I99" s="304"/>
      <c r="J99" s="304"/>
      <c r="K99" s="303"/>
    </row>
    <row r="100" spans="2:11" s="1" customFormat="1" ht="18.75" customHeight="1">
      <c r="B100" s="281"/>
      <c r="C100" s="281"/>
      <c r="D100" s="281"/>
      <c r="E100" s="281"/>
      <c r="F100" s="281"/>
      <c r="G100" s="281"/>
      <c r="H100" s="281"/>
      <c r="I100" s="281"/>
      <c r="J100" s="281"/>
      <c r="K100" s="281"/>
    </row>
    <row r="101" spans="2:11" s="1" customFormat="1" ht="7.5" customHeight="1">
      <c r="B101" s="282"/>
      <c r="C101" s="283"/>
      <c r="D101" s="283"/>
      <c r="E101" s="283"/>
      <c r="F101" s="283"/>
      <c r="G101" s="283"/>
      <c r="H101" s="283"/>
      <c r="I101" s="283"/>
      <c r="J101" s="283"/>
      <c r="K101" s="284"/>
    </row>
    <row r="102" spans="2:11" s="1" customFormat="1" ht="45" customHeight="1">
      <c r="B102" s="285"/>
      <c r="C102" s="407" t="s">
        <v>3667</v>
      </c>
      <c r="D102" s="407"/>
      <c r="E102" s="407"/>
      <c r="F102" s="407"/>
      <c r="G102" s="407"/>
      <c r="H102" s="407"/>
      <c r="I102" s="407"/>
      <c r="J102" s="407"/>
      <c r="K102" s="286"/>
    </row>
    <row r="103" spans="2:11" s="1" customFormat="1" ht="17.25" customHeight="1">
      <c r="B103" s="285"/>
      <c r="C103" s="287" t="s">
        <v>3622</v>
      </c>
      <c r="D103" s="287"/>
      <c r="E103" s="287"/>
      <c r="F103" s="287" t="s">
        <v>3623</v>
      </c>
      <c r="G103" s="288"/>
      <c r="H103" s="287" t="s">
        <v>54</v>
      </c>
      <c r="I103" s="287" t="s">
        <v>57</v>
      </c>
      <c r="J103" s="287" t="s">
        <v>3624</v>
      </c>
      <c r="K103" s="286"/>
    </row>
    <row r="104" spans="2:11" s="1" customFormat="1" ht="17.25" customHeight="1">
      <c r="B104" s="285"/>
      <c r="C104" s="289" t="s">
        <v>3625</v>
      </c>
      <c r="D104" s="289"/>
      <c r="E104" s="289"/>
      <c r="F104" s="290" t="s">
        <v>3626</v>
      </c>
      <c r="G104" s="291"/>
      <c r="H104" s="289"/>
      <c r="I104" s="289"/>
      <c r="J104" s="289" t="s">
        <v>3627</v>
      </c>
      <c r="K104" s="286"/>
    </row>
    <row r="105" spans="2:11" s="1" customFormat="1" ht="5.25" customHeight="1">
      <c r="B105" s="285"/>
      <c r="C105" s="287"/>
      <c r="D105" s="287"/>
      <c r="E105" s="287"/>
      <c r="F105" s="287"/>
      <c r="G105" s="305"/>
      <c r="H105" s="287"/>
      <c r="I105" s="287"/>
      <c r="J105" s="287"/>
      <c r="K105" s="286"/>
    </row>
    <row r="106" spans="2:11" s="1" customFormat="1" ht="15" customHeight="1">
      <c r="B106" s="285"/>
      <c r="C106" s="274" t="s">
        <v>53</v>
      </c>
      <c r="D106" s="294"/>
      <c r="E106" s="294"/>
      <c r="F106" s="295" t="s">
        <v>3628</v>
      </c>
      <c r="G106" s="274"/>
      <c r="H106" s="274" t="s">
        <v>3668</v>
      </c>
      <c r="I106" s="274" t="s">
        <v>3630</v>
      </c>
      <c r="J106" s="274">
        <v>20</v>
      </c>
      <c r="K106" s="286"/>
    </row>
    <row r="107" spans="2:11" s="1" customFormat="1" ht="15" customHeight="1">
      <c r="B107" s="285"/>
      <c r="C107" s="274" t="s">
        <v>3631</v>
      </c>
      <c r="D107" s="274"/>
      <c r="E107" s="274"/>
      <c r="F107" s="295" t="s">
        <v>3628</v>
      </c>
      <c r="G107" s="274"/>
      <c r="H107" s="274" t="s">
        <v>3668</v>
      </c>
      <c r="I107" s="274" t="s">
        <v>3630</v>
      </c>
      <c r="J107" s="274">
        <v>120</v>
      </c>
      <c r="K107" s="286"/>
    </row>
    <row r="108" spans="2:11" s="1" customFormat="1" ht="15" customHeight="1">
      <c r="B108" s="297"/>
      <c r="C108" s="274" t="s">
        <v>3633</v>
      </c>
      <c r="D108" s="274"/>
      <c r="E108" s="274"/>
      <c r="F108" s="295" t="s">
        <v>3634</v>
      </c>
      <c r="G108" s="274"/>
      <c r="H108" s="274" t="s">
        <v>3668</v>
      </c>
      <c r="I108" s="274" t="s">
        <v>3630</v>
      </c>
      <c r="J108" s="274">
        <v>50</v>
      </c>
      <c r="K108" s="286"/>
    </row>
    <row r="109" spans="2:11" s="1" customFormat="1" ht="15" customHeight="1">
      <c r="B109" s="297"/>
      <c r="C109" s="274" t="s">
        <v>3636</v>
      </c>
      <c r="D109" s="274"/>
      <c r="E109" s="274"/>
      <c r="F109" s="295" t="s">
        <v>3628</v>
      </c>
      <c r="G109" s="274"/>
      <c r="H109" s="274" t="s">
        <v>3668</v>
      </c>
      <c r="I109" s="274" t="s">
        <v>3638</v>
      </c>
      <c r="J109" s="274"/>
      <c r="K109" s="286"/>
    </row>
    <row r="110" spans="2:11" s="1" customFormat="1" ht="15" customHeight="1">
      <c r="B110" s="297"/>
      <c r="C110" s="274" t="s">
        <v>3647</v>
      </c>
      <c r="D110" s="274"/>
      <c r="E110" s="274"/>
      <c r="F110" s="295" t="s">
        <v>3634</v>
      </c>
      <c r="G110" s="274"/>
      <c r="H110" s="274" t="s">
        <v>3668</v>
      </c>
      <c r="I110" s="274" t="s">
        <v>3630</v>
      </c>
      <c r="J110" s="274">
        <v>50</v>
      </c>
      <c r="K110" s="286"/>
    </row>
    <row r="111" spans="2:11" s="1" customFormat="1" ht="15" customHeight="1">
      <c r="B111" s="297"/>
      <c r="C111" s="274" t="s">
        <v>3655</v>
      </c>
      <c r="D111" s="274"/>
      <c r="E111" s="274"/>
      <c r="F111" s="295" t="s">
        <v>3634</v>
      </c>
      <c r="G111" s="274"/>
      <c r="H111" s="274" t="s">
        <v>3668</v>
      </c>
      <c r="I111" s="274" t="s">
        <v>3630</v>
      </c>
      <c r="J111" s="274">
        <v>50</v>
      </c>
      <c r="K111" s="286"/>
    </row>
    <row r="112" spans="2:11" s="1" customFormat="1" ht="15" customHeight="1">
      <c r="B112" s="297"/>
      <c r="C112" s="274" t="s">
        <v>3653</v>
      </c>
      <c r="D112" s="274"/>
      <c r="E112" s="274"/>
      <c r="F112" s="295" t="s">
        <v>3634</v>
      </c>
      <c r="G112" s="274"/>
      <c r="H112" s="274" t="s">
        <v>3668</v>
      </c>
      <c r="I112" s="274" t="s">
        <v>3630</v>
      </c>
      <c r="J112" s="274">
        <v>50</v>
      </c>
      <c r="K112" s="286"/>
    </row>
    <row r="113" spans="2:11" s="1" customFormat="1" ht="15" customHeight="1">
      <c r="B113" s="297"/>
      <c r="C113" s="274" t="s">
        <v>53</v>
      </c>
      <c r="D113" s="274"/>
      <c r="E113" s="274"/>
      <c r="F113" s="295" t="s">
        <v>3628</v>
      </c>
      <c r="G113" s="274"/>
      <c r="H113" s="274" t="s">
        <v>3669</v>
      </c>
      <c r="I113" s="274" t="s">
        <v>3630</v>
      </c>
      <c r="J113" s="274">
        <v>20</v>
      </c>
      <c r="K113" s="286"/>
    </row>
    <row r="114" spans="2:11" s="1" customFormat="1" ht="15" customHeight="1">
      <c r="B114" s="297"/>
      <c r="C114" s="274" t="s">
        <v>3670</v>
      </c>
      <c r="D114" s="274"/>
      <c r="E114" s="274"/>
      <c r="F114" s="295" t="s">
        <v>3628</v>
      </c>
      <c r="G114" s="274"/>
      <c r="H114" s="274" t="s">
        <v>3671</v>
      </c>
      <c r="I114" s="274" t="s">
        <v>3630</v>
      </c>
      <c r="J114" s="274">
        <v>120</v>
      </c>
      <c r="K114" s="286"/>
    </row>
    <row r="115" spans="2:11" s="1" customFormat="1" ht="15" customHeight="1">
      <c r="B115" s="297"/>
      <c r="C115" s="274" t="s">
        <v>38</v>
      </c>
      <c r="D115" s="274"/>
      <c r="E115" s="274"/>
      <c r="F115" s="295" t="s">
        <v>3628</v>
      </c>
      <c r="G115" s="274"/>
      <c r="H115" s="274" t="s">
        <v>3672</v>
      </c>
      <c r="I115" s="274" t="s">
        <v>3663</v>
      </c>
      <c r="J115" s="274"/>
      <c r="K115" s="286"/>
    </row>
    <row r="116" spans="2:11" s="1" customFormat="1" ht="15" customHeight="1">
      <c r="B116" s="297"/>
      <c r="C116" s="274" t="s">
        <v>48</v>
      </c>
      <c r="D116" s="274"/>
      <c r="E116" s="274"/>
      <c r="F116" s="295" t="s">
        <v>3628</v>
      </c>
      <c r="G116" s="274"/>
      <c r="H116" s="274" t="s">
        <v>3673</v>
      </c>
      <c r="I116" s="274" t="s">
        <v>3663</v>
      </c>
      <c r="J116" s="274"/>
      <c r="K116" s="286"/>
    </row>
    <row r="117" spans="2:11" s="1" customFormat="1" ht="15" customHeight="1">
      <c r="B117" s="297"/>
      <c r="C117" s="274" t="s">
        <v>57</v>
      </c>
      <c r="D117" s="274"/>
      <c r="E117" s="274"/>
      <c r="F117" s="295" t="s">
        <v>3628</v>
      </c>
      <c r="G117" s="274"/>
      <c r="H117" s="274" t="s">
        <v>3674</v>
      </c>
      <c r="I117" s="274" t="s">
        <v>3675</v>
      </c>
      <c r="J117" s="274"/>
      <c r="K117" s="286"/>
    </row>
    <row r="118" spans="2:11" s="1" customFormat="1" ht="15" customHeight="1">
      <c r="B118" s="300"/>
      <c r="C118" s="306"/>
      <c r="D118" s="306"/>
      <c r="E118" s="306"/>
      <c r="F118" s="306"/>
      <c r="G118" s="306"/>
      <c r="H118" s="306"/>
      <c r="I118" s="306"/>
      <c r="J118" s="306"/>
      <c r="K118" s="302"/>
    </row>
    <row r="119" spans="2:11" s="1" customFormat="1" ht="18.75" customHeight="1">
      <c r="B119" s="307"/>
      <c r="C119" s="308"/>
      <c r="D119" s="308"/>
      <c r="E119" s="308"/>
      <c r="F119" s="309"/>
      <c r="G119" s="308"/>
      <c r="H119" s="308"/>
      <c r="I119" s="308"/>
      <c r="J119" s="308"/>
      <c r="K119" s="307"/>
    </row>
    <row r="120" spans="2:11" s="1" customFormat="1" ht="18.75" customHeight="1">
      <c r="B120" s="281"/>
      <c r="C120" s="281"/>
      <c r="D120" s="281"/>
      <c r="E120" s="281"/>
      <c r="F120" s="281"/>
      <c r="G120" s="281"/>
      <c r="H120" s="281"/>
      <c r="I120" s="281"/>
      <c r="J120" s="281"/>
      <c r="K120" s="281"/>
    </row>
    <row r="121" spans="2:11" s="1" customFormat="1" ht="7.5" customHeight="1">
      <c r="B121" s="310"/>
      <c r="C121" s="311"/>
      <c r="D121" s="311"/>
      <c r="E121" s="311"/>
      <c r="F121" s="311"/>
      <c r="G121" s="311"/>
      <c r="H121" s="311"/>
      <c r="I121" s="311"/>
      <c r="J121" s="311"/>
      <c r="K121" s="312"/>
    </row>
    <row r="122" spans="2:11" s="1" customFormat="1" ht="45" customHeight="1">
      <c r="B122" s="313"/>
      <c r="C122" s="405" t="s">
        <v>3676</v>
      </c>
      <c r="D122" s="405"/>
      <c r="E122" s="405"/>
      <c r="F122" s="405"/>
      <c r="G122" s="405"/>
      <c r="H122" s="405"/>
      <c r="I122" s="405"/>
      <c r="J122" s="405"/>
      <c r="K122" s="314"/>
    </row>
    <row r="123" spans="2:11" s="1" customFormat="1" ht="17.25" customHeight="1">
      <c r="B123" s="315"/>
      <c r="C123" s="287" t="s">
        <v>3622</v>
      </c>
      <c r="D123" s="287"/>
      <c r="E123" s="287"/>
      <c r="F123" s="287" t="s">
        <v>3623</v>
      </c>
      <c r="G123" s="288"/>
      <c r="H123" s="287" t="s">
        <v>54</v>
      </c>
      <c r="I123" s="287" t="s">
        <v>57</v>
      </c>
      <c r="J123" s="287" t="s">
        <v>3624</v>
      </c>
      <c r="K123" s="316"/>
    </row>
    <row r="124" spans="2:11" s="1" customFormat="1" ht="17.25" customHeight="1">
      <c r="B124" s="315"/>
      <c r="C124" s="289" t="s">
        <v>3625</v>
      </c>
      <c r="D124" s="289"/>
      <c r="E124" s="289"/>
      <c r="F124" s="290" t="s">
        <v>3626</v>
      </c>
      <c r="G124" s="291"/>
      <c r="H124" s="289"/>
      <c r="I124" s="289"/>
      <c r="J124" s="289" t="s">
        <v>3627</v>
      </c>
      <c r="K124" s="316"/>
    </row>
    <row r="125" spans="2:11" s="1" customFormat="1" ht="5.25" customHeight="1">
      <c r="B125" s="317"/>
      <c r="C125" s="292"/>
      <c r="D125" s="292"/>
      <c r="E125" s="292"/>
      <c r="F125" s="292"/>
      <c r="G125" s="318"/>
      <c r="H125" s="292"/>
      <c r="I125" s="292"/>
      <c r="J125" s="292"/>
      <c r="K125" s="319"/>
    </row>
    <row r="126" spans="2:11" s="1" customFormat="1" ht="15" customHeight="1">
      <c r="B126" s="317"/>
      <c r="C126" s="274" t="s">
        <v>3631</v>
      </c>
      <c r="D126" s="294"/>
      <c r="E126" s="294"/>
      <c r="F126" s="295" t="s">
        <v>3628</v>
      </c>
      <c r="G126" s="274"/>
      <c r="H126" s="274" t="s">
        <v>3668</v>
      </c>
      <c r="I126" s="274" t="s">
        <v>3630</v>
      </c>
      <c r="J126" s="274">
        <v>120</v>
      </c>
      <c r="K126" s="320"/>
    </row>
    <row r="127" spans="2:11" s="1" customFormat="1" ht="15" customHeight="1">
      <c r="B127" s="317"/>
      <c r="C127" s="274" t="s">
        <v>3677</v>
      </c>
      <c r="D127" s="274"/>
      <c r="E127" s="274"/>
      <c r="F127" s="295" t="s">
        <v>3628</v>
      </c>
      <c r="G127" s="274"/>
      <c r="H127" s="274" t="s">
        <v>3678</v>
      </c>
      <c r="I127" s="274" t="s">
        <v>3630</v>
      </c>
      <c r="J127" s="274" t="s">
        <v>3679</v>
      </c>
      <c r="K127" s="320"/>
    </row>
    <row r="128" spans="2:11" s="1" customFormat="1" ht="15" customHeight="1">
      <c r="B128" s="317"/>
      <c r="C128" s="274" t="s">
        <v>85</v>
      </c>
      <c r="D128" s="274"/>
      <c r="E128" s="274"/>
      <c r="F128" s="295" t="s">
        <v>3628</v>
      </c>
      <c r="G128" s="274"/>
      <c r="H128" s="274" t="s">
        <v>3680</v>
      </c>
      <c r="I128" s="274" t="s">
        <v>3630</v>
      </c>
      <c r="J128" s="274" t="s">
        <v>3679</v>
      </c>
      <c r="K128" s="320"/>
    </row>
    <row r="129" spans="2:11" s="1" customFormat="1" ht="15" customHeight="1">
      <c r="B129" s="317"/>
      <c r="C129" s="274" t="s">
        <v>3639</v>
      </c>
      <c r="D129" s="274"/>
      <c r="E129" s="274"/>
      <c r="F129" s="295" t="s">
        <v>3634</v>
      </c>
      <c r="G129" s="274"/>
      <c r="H129" s="274" t="s">
        <v>3640</v>
      </c>
      <c r="I129" s="274" t="s">
        <v>3630</v>
      </c>
      <c r="J129" s="274">
        <v>15</v>
      </c>
      <c r="K129" s="320"/>
    </row>
    <row r="130" spans="2:11" s="1" customFormat="1" ht="15" customHeight="1">
      <c r="B130" s="317"/>
      <c r="C130" s="298" t="s">
        <v>3641</v>
      </c>
      <c r="D130" s="298"/>
      <c r="E130" s="298"/>
      <c r="F130" s="299" t="s">
        <v>3634</v>
      </c>
      <c r="G130" s="298"/>
      <c r="H130" s="298" t="s">
        <v>3642</v>
      </c>
      <c r="I130" s="298" t="s">
        <v>3630</v>
      </c>
      <c r="J130" s="298">
        <v>15</v>
      </c>
      <c r="K130" s="320"/>
    </row>
    <row r="131" spans="2:11" s="1" customFormat="1" ht="15" customHeight="1">
      <c r="B131" s="317"/>
      <c r="C131" s="298" t="s">
        <v>3643</v>
      </c>
      <c r="D131" s="298"/>
      <c r="E131" s="298"/>
      <c r="F131" s="299" t="s">
        <v>3634</v>
      </c>
      <c r="G131" s="298"/>
      <c r="H131" s="298" t="s">
        <v>3644</v>
      </c>
      <c r="I131" s="298" t="s">
        <v>3630</v>
      </c>
      <c r="J131" s="298">
        <v>20</v>
      </c>
      <c r="K131" s="320"/>
    </row>
    <row r="132" spans="2:11" s="1" customFormat="1" ht="15" customHeight="1">
      <c r="B132" s="317"/>
      <c r="C132" s="298" t="s">
        <v>3645</v>
      </c>
      <c r="D132" s="298"/>
      <c r="E132" s="298"/>
      <c r="F132" s="299" t="s">
        <v>3634</v>
      </c>
      <c r="G132" s="298"/>
      <c r="H132" s="298" t="s">
        <v>3646</v>
      </c>
      <c r="I132" s="298" t="s">
        <v>3630</v>
      </c>
      <c r="J132" s="298">
        <v>20</v>
      </c>
      <c r="K132" s="320"/>
    </row>
    <row r="133" spans="2:11" s="1" customFormat="1" ht="15" customHeight="1">
      <c r="B133" s="317"/>
      <c r="C133" s="274" t="s">
        <v>3633</v>
      </c>
      <c r="D133" s="274"/>
      <c r="E133" s="274"/>
      <c r="F133" s="295" t="s">
        <v>3634</v>
      </c>
      <c r="G133" s="274"/>
      <c r="H133" s="274" t="s">
        <v>3668</v>
      </c>
      <c r="I133" s="274" t="s">
        <v>3630</v>
      </c>
      <c r="J133" s="274">
        <v>50</v>
      </c>
      <c r="K133" s="320"/>
    </row>
    <row r="134" spans="2:11" s="1" customFormat="1" ht="15" customHeight="1">
      <c r="B134" s="317"/>
      <c r="C134" s="274" t="s">
        <v>3647</v>
      </c>
      <c r="D134" s="274"/>
      <c r="E134" s="274"/>
      <c r="F134" s="295" t="s">
        <v>3634</v>
      </c>
      <c r="G134" s="274"/>
      <c r="H134" s="274" t="s">
        <v>3668</v>
      </c>
      <c r="I134" s="274" t="s">
        <v>3630</v>
      </c>
      <c r="J134" s="274">
        <v>50</v>
      </c>
      <c r="K134" s="320"/>
    </row>
    <row r="135" spans="2:11" s="1" customFormat="1" ht="15" customHeight="1">
      <c r="B135" s="317"/>
      <c r="C135" s="274" t="s">
        <v>3653</v>
      </c>
      <c r="D135" s="274"/>
      <c r="E135" s="274"/>
      <c r="F135" s="295" t="s">
        <v>3634</v>
      </c>
      <c r="G135" s="274"/>
      <c r="H135" s="274" t="s">
        <v>3668</v>
      </c>
      <c r="I135" s="274" t="s">
        <v>3630</v>
      </c>
      <c r="J135" s="274">
        <v>50</v>
      </c>
      <c r="K135" s="320"/>
    </row>
    <row r="136" spans="2:11" s="1" customFormat="1" ht="15" customHeight="1">
      <c r="B136" s="317"/>
      <c r="C136" s="274" t="s">
        <v>3655</v>
      </c>
      <c r="D136" s="274"/>
      <c r="E136" s="274"/>
      <c r="F136" s="295" t="s">
        <v>3634</v>
      </c>
      <c r="G136" s="274"/>
      <c r="H136" s="274" t="s">
        <v>3668</v>
      </c>
      <c r="I136" s="274" t="s">
        <v>3630</v>
      </c>
      <c r="J136" s="274">
        <v>50</v>
      </c>
      <c r="K136" s="320"/>
    </row>
    <row r="137" spans="2:11" s="1" customFormat="1" ht="15" customHeight="1">
      <c r="B137" s="317"/>
      <c r="C137" s="274" t="s">
        <v>3656</v>
      </c>
      <c r="D137" s="274"/>
      <c r="E137" s="274"/>
      <c r="F137" s="295" t="s">
        <v>3634</v>
      </c>
      <c r="G137" s="274"/>
      <c r="H137" s="274" t="s">
        <v>3681</v>
      </c>
      <c r="I137" s="274" t="s">
        <v>3630</v>
      </c>
      <c r="J137" s="274">
        <v>255</v>
      </c>
      <c r="K137" s="320"/>
    </row>
    <row r="138" spans="2:11" s="1" customFormat="1" ht="15" customHeight="1">
      <c r="B138" s="317"/>
      <c r="C138" s="274" t="s">
        <v>3658</v>
      </c>
      <c r="D138" s="274"/>
      <c r="E138" s="274"/>
      <c r="F138" s="295" t="s">
        <v>3628</v>
      </c>
      <c r="G138" s="274"/>
      <c r="H138" s="274" t="s">
        <v>3682</v>
      </c>
      <c r="I138" s="274" t="s">
        <v>3660</v>
      </c>
      <c r="J138" s="274"/>
      <c r="K138" s="320"/>
    </row>
    <row r="139" spans="2:11" s="1" customFormat="1" ht="15" customHeight="1">
      <c r="B139" s="317"/>
      <c r="C139" s="274" t="s">
        <v>3661</v>
      </c>
      <c r="D139" s="274"/>
      <c r="E139" s="274"/>
      <c r="F139" s="295" t="s">
        <v>3628</v>
      </c>
      <c r="G139" s="274"/>
      <c r="H139" s="274" t="s">
        <v>3683</v>
      </c>
      <c r="I139" s="274" t="s">
        <v>3663</v>
      </c>
      <c r="J139" s="274"/>
      <c r="K139" s="320"/>
    </row>
    <row r="140" spans="2:11" s="1" customFormat="1" ht="15" customHeight="1">
      <c r="B140" s="317"/>
      <c r="C140" s="274" t="s">
        <v>3664</v>
      </c>
      <c r="D140" s="274"/>
      <c r="E140" s="274"/>
      <c r="F140" s="295" t="s">
        <v>3628</v>
      </c>
      <c r="G140" s="274"/>
      <c r="H140" s="274" t="s">
        <v>3664</v>
      </c>
      <c r="I140" s="274" t="s">
        <v>3663</v>
      </c>
      <c r="J140" s="274"/>
      <c r="K140" s="320"/>
    </row>
    <row r="141" spans="2:11" s="1" customFormat="1" ht="15" customHeight="1">
      <c r="B141" s="317"/>
      <c r="C141" s="274" t="s">
        <v>38</v>
      </c>
      <c r="D141" s="274"/>
      <c r="E141" s="274"/>
      <c r="F141" s="295" t="s">
        <v>3628</v>
      </c>
      <c r="G141" s="274"/>
      <c r="H141" s="274" t="s">
        <v>3684</v>
      </c>
      <c r="I141" s="274" t="s">
        <v>3663</v>
      </c>
      <c r="J141" s="274"/>
      <c r="K141" s="320"/>
    </row>
    <row r="142" spans="2:11" s="1" customFormat="1" ht="15" customHeight="1">
      <c r="B142" s="317"/>
      <c r="C142" s="274" t="s">
        <v>3685</v>
      </c>
      <c r="D142" s="274"/>
      <c r="E142" s="274"/>
      <c r="F142" s="295" t="s">
        <v>3628</v>
      </c>
      <c r="G142" s="274"/>
      <c r="H142" s="274" t="s">
        <v>3686</v>
      </c>
      <c r="I142" s="274" t="s">
        <v>3663</v>
      </c>
      <c r="J142" s="274"/>
      <c r="K142" s="320"/>
    </row>
    <row r="143" spans="2:11" s="1" customFormat="1" ht="15" customHeight="1">
      <c r="B143" s="321"/>
      <c r="C143" s="322"/>
      <c r="D143" s="322"/>
      <c r="E143" s="322"/>
      <c r="F143" s="322"/>
      <c r="G143" s="322"/>
      <c r="H143" s="322"/>
      <c r="I143" s="322"/>
      <c r="J143" s="322"/>
      <c r="K143" s="323"/>
    </row>
    <row r="144" spans="2:11" s="1" customFormat="1" ht="18.75" customHeight="1">
      <c r="B144" s="308"/>
      <c r="C144" s="308"/>
      <c r="D144" s="308"/>
      <c r="E144" s="308"/>
      <c r="F144" s="309"/>
      <c r="G144" s="308"/>
      <c r="H144" s="308"/>
      <c r="I144" s="308"/>
      <c r="J144" s="308"/>
      <c r="K144" s="308"/>
    </row>
    <row r="145" spans="2:11" s="1" customFormat="1" ht="18.75" customHeight="1">
      <c r="B145" s="281"/>
      <c r="C145" s="281"/>
      <c r="D145" s="281"/>
      <c r="E145" s="281"/>
      <c r="F145" s="281"/>
      <c r="G145" s="281"/>
      <c r="H145" s="281"/>
      <c r="I145" s="281"/>
      <c r="J145" s="281"/>
      <c r="K145" s="281"/>
    </row>
    <row r="146" spans="2:11" s="1" customFormat="1" ht="7.5" customHeight="1">
      <c r="B146" s="282"/>
      <c r="C146" s="283"/>
      <c r="D146" s="283"/>
      <c r="E146" s="283"/>
      <c r="F146" s="283"/>
      <c r="G146" s="283"/>
      <c r="H146" s="283"/>
      <c r="I146" s="283"/>
      <c r="J146" s="283"/>
      <c r="K146" s="284"/>
    </row>
    <row r="147" spans="2:11" s="1" customFormat="1" ht="45" customHeight="1">
      <c r="B147" s="285"/>
      <c r="C147" s="407" t="s">
        <v>3687</v>
      </c>
      <c r="D147" s="407"/>
      <c r="E147" s="407"/>
      <c r="F147" s="407"/>
      <c r="G147" s="407"/>
      <c r="H147" s="407"/>
      <c r="I147" s="407"/>
      <c r="J147" s="407"/>
      <c r="K147" s="286"/>
    </row>
    <row r="148" spans="2:11" s="1" customFormat="1" ht="17.25" customHeight="1">
      <c r="B148" s="285"/>
      <c r="C148" s="287" t="s">
        <v>3622</v>
      </c>
      <c r="D148" s="287"/>
      <c r="E148" s="287"/>
      <c r="F148" s="287" t="s">
        <v>3623</v>
      </c>
      <c r="G148" s="288"/>
      <c r="H148" s="287" t="s">
        <v>54</v>
      </c>
      <c r="I148" s="287" t="s">
        <v>57</v>
      </c>
      <c r="J148" s="287" t="s">
        <v>3624</v>
      </c>
      <c r="K148" s="286"/>
    </row>
    <row r="149" spans="2:11" s="1" customFormat="1" ht="17.25" customHeight="1">
      <c r="B149" s="285"/>
      <c r="C149" s="289" t="s">
        <v>3625</v>
      </c>
      <c r="D149" s="289"/>
      <c r="E149" s="289"/>
      <c r="F149" s="290" t="s">
        <v>3626</v>
      </c>
      <c r="G149" s="291"/>
      <c r="H149" s="289"/>
      <c r="I149" s="289"/>
      <c r="J149" s="289" t="s">
        <v>3627</v>
      </c>
      <c r="K149" s="286"/>
    </row>
    <row r="150" spans="2:11" s="1" customFormat="1" ht="5.25" customHeight="1">
      <c r="B150" s="297"/>
      <c r="C150" s="292"/>
      <c r="D150" s="292"/>
      <c r="E150" s="292"/>
      <c r="F150" s="292"/>
      <c r="G150" s="293"/>
      <c r="H150" s="292"/>
      <c r="I150" s="292"/>
      <c r="J150" s="292"/>
      <c r="K150" s="320"/>
    </row>
    <row r="151" spans="2:11" s="1" customFormat="1" ht="15" customHeight="1">
      <c r="B151" s="297"/>
      <c r="C151" s="324" t="s">
        <v>3631</v>
      </c>
      <c r="D151" s="274"/>
      <c r="E151" s="274"/>
      <c r="F151" s="325" t="s">
        <v>3628</v>
      </c>
      <c r="G151" s="274"/>
      <c r="H151" s="324" t="s">
        <v>3668</v>
      </c>
      <c r="I151" s="324" t="s">
        <v>3630</v>
      </c>
      <c r="J151" s="324">
        <v>120</v>
      </c>
      <c r="K151" s="320"/>
    </row>
    <row r="152" spans="2:11" s="1" customFormat="1" ht="15" customHeight="1">
      <c r="B152" s="297"/>
      <c r="C152" s="324" t="s">
        <v>3677</v>
      </c>
      <c r="D152" s="274"/>
      <c r="E152" s="274"/>
      <c r="F152" s="325" t="s">
        <v>3628</v>
      </c>
      <c r="G152" s="274"/>
      <c r="H152" s="324" t="s">
        <v>3688</v>
      </c>
      <c r="I152" s="324" t="s">
        <v>3630</v>
      </c>
      <c r="J152" s="324" t="s">
        <v>3679</v>
      </c>
      <c r="K152" s="320"/>
    </row>
    <row r="153" spans="2:11" s="1" customFormat="1" ht="15" customHeight="1">
      <c r="B153" s="297"/>
      <c r="C153" s="324" t="s">
        <v>85</v>
      </c>
      <c r="D153" s="274"/>
      <c r="E153" s="274"/>
      <c r="F153" s="325" t="s">
        <v>3628</v>
      </c>
      <c r="G153" s="274"/>
      <c r="H153" s="324" t="s">
        <v>3689</v>
      </c>
      <c r="I153" s="324" t="s">
        <v>3630</v>
      </c>
      <c r="J153" s="324" t="s">
        <v>3679</v>
      </c>
      <c r="K153" s="320"/>
    </row>
    <row r="154" spans="2:11" s="1" customFormat="1" ht="15" customHeight="1">
      <c r="B154" s="297"/>
      <c r="C154" s="324" t="s">
        <v>3633</v>
      </c>
      <c r="D154" s="274"/>
      <c r="E154" s="274"/>
      <c r="F154" s="325" t="s">
        <v>3634</v>
      </c>
      <c r="G154" s="274"/>
      <c r="H154" s="324" t="s">
        <v>3668</v>
      </c>
      <c r="I154" s="324" t="s">
        <v>3630</v>
      </c>
      <c r="J154" s="324">
        <v>50</v>
      </c>
      <c r="K154" s="320"/>
    </row>
    <row r="155" spans="2:11" s="1" customFormat="1" ht="15" customHeight="1">
      <c r="B155" s="297"/>
      <c r="C155" s="324" t="s">
        <v>3636</v>
      </c>
      <c r="D155" s="274"/>
      <c r="E155" s="274"/>
      <c r="F155" s="325" t="s">
        <v>3628</v>
      </c>
      <c r="G155" s="274"/>
      <c r="H155" s="324" t="s">
        <v>3668</v>
      </c>
      <c r="I155" s="324" t="s">
        <v>3638</v>
      </c>
      <c r="J155" s="324"/>
      <c r="K155" s="320"/>
    </row>
    <row r="156" spans="2:11" s="1" customFormat="1" ht="15" customHeight="1">
      <c r="B156" s="297"/>
      <c r="C156" s="324" t="s">
        <v>3647</v>
      </c>
      <c r="D156" s="274"/>
      <c r="E156" s="274"/>
      <c r="F156" s="325" t="s">
        <v>3634</v>
      </c>
      <c r="G156" s="274"/>
      <c r="H156" s="324" t="s">
        <v>3668</v>
      </c>
      <c r="I156" s="324" t="s">
        <v>3630</v>
      </c>
      <c r="J156" s="324">
        <v>50</v>
      </c>
      <c r="K156" s="320"/>
    </row>
    <row r="157" spans="2:11" s="1" customFormat="1" ht="15" customHeight="1">
      <c r="B157" s="297"/>
      <c r="C157" s="324" t="s">
        <v>3655</v>
      </c>
      <c r="D157" s="274"/>
      <c r="E157" s="274"/>
      <c r="F157" s="325" t="s">
        <v>3634</v>
      </c>
      <c r="G157" s="274"/>
      <c r="H157" s="324" t="s">
        <v>3668</v>
      </c>
      <c r="I157" s="324" t="s">
        <v>3630</v>
      </c>
      <c r="J157" s="324">
        <v>50</v>
      </c>
      <c r="K157" s="320"/>
    </row>
    <row r="158" spans="2:11" s="1" customFormat="1" ht="15" customHeight="1">
      <c r="B158" s="297"/>
      <c r="C158" s="324" t="s">
        <v>3653</v>
      </c>
      <c r="D158" s="274"/>
      <c r="E158" s="274"/>
      <c r="F158" s="325" t="s">
        <v>3634</v>
      </c>
      <c r="G158" s="274"/>
      <c r="H158" s="324" t="s">
        <v>3668</v>
      </c>
      <c r="I158" s="324" t="s">
        <v>3630</v>
      </c>
      <c r="J158" s="324">
        <v>50</v>
      </c>
      <c r="K158" s="320"/>
    </row>
    <row r="159" spans="2:11" s="1" customFormat="1" ht="15" customHeight="1">
      <c r="B159" s="297"/>
      <c r="C159" s="324" t="s">
        <v>131</v>
      </c>
      <c r="D159" s="274"/>
      <c r="E159" s="274"/>
      <c r="F159" s="325" t="s">
        <v>3628</v>
      </c>
      <c r="G159" s="274"/>
      <c r="H159" s="324" t="s">
        <v>3690</v>
      </c>
      <c r="I159" s="324" t="s">
        <v>3630</v>
      </c>
      <c r="J159" s="324" t="s">
        <v>3691</v>
      </c>
      <c r="K159" s="320"/>
    </row>
    <row r="160" spans="2:11" s="1" customFormat="1" ht="15" customHeight="1">
      <c r="B160" s="297"/>
      <c r="C160" s="324" t="s">
        <v>3692</v>
      </c>
      <c r="D160" s="274"/>
      <c r="E160" s="274"/>
      <c r="F160" s="325" t="s">
        <v>3628</v>
      </c>
      <c r="G160" s="274"/>
      <c r="H160" s="324" t="s">
        <v>3693</v>
      </c>
      <c r="I160" s="324" t="s">
        <v>3663</v>
      </c>
      <c r="J160" s="324"/>
      <c r="K160" s="320"/>
    </row>
    <row r="161" spans="2:11" s="1" customFormat="1" ht="15" customHeight="1">
      <c r="B161" s="326"/>
      <c r="C161" s="306"/>
      <c r="D161" s="306"/>
      <c r="E161" s="306"/>
      <c r="F161" s="306"/>
      <c r="G161" s="306"/>
      <c r="H161" s="306"/>
      <c r="I161" s="306"/>
      <c r="J161" s="306"/>
      <c r="K161" s="327"/>
    </row>
    <row r="162" spans="2:11" s="1" customFormat="1" ht="18.75" customHeight="1">
      <c r="B162" s="308"/>
      <c r="C162" s="318"/>
      <c r="D162" s="318"/>
      <c r="E162" s="318"/>
      <c r="F162" s="328"/>
      <c r="G162" s="318"/>
      <c r="H162" s="318"/>
      <c r="I162" s="318"/>
      <c r="J162" s="318"/>
      <c r="K162" s="308"/>
    </row>
    <row r="163" spans="2:11" s="1" customFormat="1" ht="18.75" customHeight="1">
      <c r="B163" s="281"/>
      <c r="C163" s="281"/>
      <c r="D163" s="281"/>
      <c r="E163" s="281"/>
      <c r="F163" s="281"/>
      <c r="G163" s="281"/>
      <c r="H163" s="281"/>
      <c r="I163" s="281"/>
      <c r="J163" s="281"/>
      <c r="K163" s="281"/>
    </row>
    <row r="164" spans="2:11" s="1" customFormat="1" ht="7.5" customHeight="1">
      <c r="B164" s="263"/>
      <c r="C164" s="264"/>
      <c r="D164" s="264"/>
      <c r="E164" s="264"/>
      <c r="F164" s="264"/>
      <c r="G164" s="264"/>
      <c r="H164" s="264"/>
      <c r="I164" s="264"/>
      <c r="J164" s="264"/>
      <c r="K164" s="265"/>
    </row>
    <row r="165" spans="2:11" s="1" customFormat="1" ht="45" customHeight="1">
      <c r="B165" s="266"/>
      <c r="C165" s="405" t="s">
        <v>3694</v>
      </c>
      <c r="D165" s="405"/>
      <c r="E165" s="405"/>
      <c r="F165" s="405"/>
      <c r="G165" s="405"/>
      <c r="H165" s="405"/>
      <c r="I165" s="405"/>
      <c r="J165" s="405"/>
      <c r="K165" s="267"/>
    </row>
    <row r="166" spans="2:11" s="1" customFormat="1" ht="17.25" customHeight="1">
      <c r="B166" s="266"/>
      <c r="C166" s="287" t="s">
        <v>3622</v>
      </c>
      <c r="D166" s="287"/>
      <c r="E166" s="287"/>
      <c r="F166" s="287" t="s">
        <v>3623</v>
      </c>
      <c r="G166" s="329"/>
      <c r="H166" s="330" t="s">
        <v>54</v>
      </c>
      <c r="I166" s="330" t="s">
        <v>57</v>
      </c>
      <c r="J166" s="287" t="s">
        <v>3624</v>
      </c>
      <c r="K166" s="267"/>
    </row>
    <row r="167" spans="2:11" s="1" customFormat="1" ht="17.25" customHeight="1">
      <c r="B167" s="268"/>
      <c r="C167" s="289" t="s">
        <v>3625</v>
      </c>
      <c r="D167" s="289"/>
      <c r="E167" s="289"/>
      <c r="F167" s="290" t="s">
        <v>3626</v>
      </c>
      <c r="G167" s="331"/>
      <c r="H167" s="332"/>
      <c r="I167" s="332"/>
      <c r="J167" s="289" t="s">
        <v>3627</v>
      </c>
      <c r="K167" s="269"/>
    </row>
    <row r="168" spans="2:11" s="1" customFormat="1" ht="5.25" customHeight="1">
      <c r="B168" s="297"/>
      <c r="C168" s="292"/>
      <c r="D168" s="292"/>
      <c r="E168" s="292"/>
      <c r="F168" s="292"/>
      <c r="G168" s="293"/>
      <c r="H168" s="292"/>
      <c r="I168" s="292"/>
      <c r="J168" s="292"/>
      <c r="K168" s="320"/>
    </row>
    <row r="169" spans="2:11" s="1" customFormat="1" ht="15" customHeight="1">
      <c r="B169" s="297"/>
      <c r="C169" s="274" t="s">
        <v>3631</v>
      </c>
      <c r="D169" s="274"/>
      <c r="E169" s="274"/>
      <c r="F169" s="295" t="s">
        <v>3628</v>
      </c>
      <c r="G169" s="274"/>
      <c r="H169" s="274" t="s">
        <v>3668</v>
      </c>
      <c r="I169" s="274" t="s">
        <v>3630</v>
      </c>
      <c r="J169" s="274">
        <v>120</v>
      </c>
      <c r="K169" s="320"/>
    </row>
    <row r="170" spans="2:11" s="1" customFormat="1" ht="15" customHeight="1">
      <c r="B170" s="297"/>
      <c r="C170" s="274" t="s">
        <v>3677</v>
      </c>
      <c r="D170" s="274"/>
      <c r="E170" s="274"/>
      <c r="F170" s="295" t="s">
        <v>3628</v>
      </c>
      <c r="G170" s="274"/>
      <c r="H170" s="274" t="s">
        <v>3678</v>
      </c>
      <c r="I170" s="274" t="s">
        <v>3630</v>
      </c>
      <c r="J170" s="274" t="s">
        <v>3679</v>
      </c>
      <c r="K170" s="320"/>
    </row>
    <row r="171" spans="2:11" s="1" customFormat="1" ht="15" customHeight="1">
      <c r="B171" s="297"/>
      <c r="C171" s="274" t="s">
        <v>85</v>
      </c>
      <c r="D171" s="274"/>
      <c r="E171" s="274"/>
      <c r="F171" s="295" t="s">
        <v>3628</v>
      </c>
      <c r="G171" s="274"/>
      <c r="H171" s="274" t="s">
        <v>3695</v>
      </c>
      <c r="I171" s="274" t="s">
        <v>3630</v>
      </c>
      <c r="J171" s="274" t="s">
        <v>3679</v>
      </c>
      <c r="K171" s="320"/>
    </row>
    <row r="172" spans="2:11" s="1" customFormat="1" ht="15" customHeight="1">
      <c r="B172" s="297"/>
      <c r="C172" s="274" t="s">
        <v>3633</v>
      </c>
      <c r="D172" s="274"/>
      <c r="E172" s="274"/>
      <c r="F172" s="295" t="s">
        <v>3634</v>
      </c>
      <c r="G172" s="274"/>
      <c r="H172" s="274" t="s">
        <v>3695</v>
      </c>
      <c r="I172" s="274" t="s">
        <v>3630</v>
      </c>
      <c r="J172" s="274">
        <v>50</v>
      </c>
      <c r="K172" s="320"/>
    </row>
    <row r="173" spans="2:11" s="1" customFormat="1" ht="15" customHeight="1">
      <c r="B173" s="297"/>
      <c r="C173" s="274" t="s">
        <v>3636</v>
      </c>
      <c r="D173" s="274"/>
      <c r="E173" s="274"/>
      <c r="F173" s="295" t="s">
        <v>3628</v>
      </c>
      <c r="G173" s="274"/>
      <c r="H173" s="274" t="s">
        <v>3695</v>
      </c>
      <c r="I173" s="274" t="s">
        <v>3638</v>
      </c>
      <c r="J173" s="274"/>
      <c r="K173" s="320"/>
    </row>
    <row r="174" spans="2:11" s="1" customFormat="1" ht="15" customHeight="1">
      <c r="B174" s="297"/>
      <c r="C174" s="274" t="s">
        <v>3647</v>
      </c>
      <c r="D174" s="274"/>
      <c r="E174" s="274"/>
      <c r="F174" s="295" t="s">
        <v>3634</v>
      </c>
      <c r="G174" s="274"/>
      <c r="H174" s="274" t="s">
        <v>3695</v>
      </c>
      <c r="I174" s="274" t="s">
        <v>3630</v>
      </c>
      <c r="J174" s="274">
        <v>50</v>
      </c>
      <c r="K174" s="320"/>
    </row>
    <row r="175" spans="2:11" s="1" customFormat="1" ht="15" customHeight="1">
      <c r="B175" s="297"/>
      <c r="C175" s="274" t="s">
        <v>3655</v>
      </c>
      <c r="D175" s="274"/>
      <c r="E175" s="274"/>
      <c r="F175" s="295" t="s">
        <v>3634</v>
      </c>
      <c r="G175" s="274"/>
      <c r="H175" s="274" t="s">
        <v>3695</v>
      </c>
      <c r="I175" s="274" t="s">
        <v>3630</v>
      </c>
      <c r="J175" s="274">
        <v>50</v>
      </c>
      <c r="K175" s="320"/>
    </row>
    <row r="176" spans="2:11" s="1" customFormat="1" ht="15" customHeight="1">
      <c r="B176" s="297"/>
      <c r="C176" s="274" t="s">
        <v>3653</v>
      </c>
      <c r="D176" s="274"/>
      <c r="E176" s="274"/>
      <c r="F176" s="295" t="s">
        <v>3634</v>
      </c>
      <c r="G176" s="274"/>
      <c r="H176" s="274" t="s">
        <v>3695</v>
      </c>
      <c r="I176" s="274" t="s">
        <v>3630</v>
      </c>
      <c r="J176" s="274">
        <v>50</v>
      </c>
      <c r="K176" s="320"/>
    </row>
    <row r="177" spans="2:11" s="1" customFormat="1" ht="15" customHeight="1">
      <c r="B177" s="297"/>
      <c r="C177" s="274" t="s">
        <v>146</v>
      </c>
      <c r="D177" s="274"/>
      <c r="E177" s="274"/>
      <c r="F177" s="295" t="s">
        <v>3628</v>
      </c>
      <c r="G177" s="274"/>
      <c r="H177" s="274" t="s">
        <v>3696</v>
      </c>
      <c r="I177" s="274" t="s">
        <v>3697</v>
      </c>
      <c r="J177" s="274"/>
      <c r="K177" s="320"/>
    </row>
    <row r="178" spans="2:11" s="1" customFormat="1" ht="15" customHeight="1">
      <c r="B178" s="297"/>
      <c r="C178" s="274" t="s">
        <v>57</v>
      </c>
      <c r="D178" s="274"/>
      <c r="E178" s="274"/>
      <c r="F178" s="295" t="s">
        <v>3628</v>
      </c>
      <c r="G178" s="274"/>
      <c r="H178" s="274" t="s">
        <v>3698</v>
      </c>
      <c r="I178" s="274" t="s">
        <v>3699</v>
      </c>
      <c r="J178" s="274">
        <v>1</v>
      </c>
      <c r="K178" s="320"/>
    </row>
    <row r="179" spans="2:11" s="1" customFormat="1" ht="15" customHeight="1">
      <c r="B179" s="297"/>
      <c r="C179" s="274" t="s">
        <v>53</v>
      </c>
      <c r="D179" s="274"/>
      <c r="E179" s="274"/>
      <c r="F179" s="295" t="s">
        <v>3628</v>
      </c>
      <c r="G179" s="274"/>
      <c r="H179" s="274" t="s">
        <v>3700</v>
      </c>
      <c r="I179" s="274" t="s">
        <v>3630</v>
      </c>
      <c r="J179" s="274">
        <v>20</v>
      </c>
      <c r="K179" s="320"/>
    </row>
    <row r="180" spans="2:11" s="1" customFormat="1" ht="15" customHeight="1">
      <c r="B180" s="297"/>
      <c r="C180" s="274" t="s">
        <v>54</v>
      </c>
      <c r="D180" s="274"/>
      <c r="E180" s="274"/>
      <c r="F180" s="295" t="s">
        <v>3628</v>
      </c>
      <c r="G180" s="274"/>
      <c r="H180" s="274" t="s">
        <v>3701</v>
      </c>
      <c r="I180" s="274" t="s">
        <v>3630</v>
      </c>
      <c r="J180" s="274">
        <v>255</v>
      </c>
      <c r="K180" s="320"/>
    </row>
    <row r="181" spans="2:11" s="1" customFormat="1" ht="15" customHeight="1">
      <c r="B181" s="297"/>
      <c r="C181" s="274" t="s">
        <v>147</v>
      </c>
      <c r="D181" s="274"/>
      <c r="E181" s="274"/>
      <c r="F181" s="295" t="s">
        <v>3628</v>
      </c>
      <c r="G181" s="274"/>
      <c r="H181" s="274" t="s">
        <v>3592</v>
      </c>
      <c r="I181" s="274" t="s">
        <v>3630</v>
      </c>
      <c r="J181" s="274">
        <v>10</v>
      </c>
      <c r="K181" s="320"/>
    </row>
    <row r="182" spans="2:11" s="1" customFormat="1" ht="15" customHeight="1">
      <c r="B182" s="297"/>
      <c r="C182" s="274" t="s">
        <v>148</v>
      </c>
      <c r="D182" s="274"/>
      <c r="E182" s="274"/>
      <c r="F182" s="295" t="s">
        <v>3628</v>
      </c>
      <c r="G182" s="274"/>
      <c r="H182" s="274" t="s">
        <v>3702</v>
      </c>
      <c r="I182" s="274" t="s">
        <v>3663</v>
      </c>
      <c r="J182" s="274"/>
      <c r="K182" s="320"/>
    </row>
    <row r="183" spans="2:11" s="1" customFormat="1" ht="15" customHeight="1">
      <c r="B183" s="297"/>
      <c r="C183" s="274" t="s">
        <v>3703</v>
      </c>
      <c r="D183" s="274"/>
      <c r="E183" s="274"/>
      <c r="F183" s="295" t="s">
        <v>3628</v>
      </c>
      <c r="G183" s="274"/>
      <c r="H183" s="274" t="s">
        <v>3704</v>
      </c>
      <c r="I183" s="274" t="s">
        <v>3663</v>
      </c>
      <c r="J183" s="274"/>
      <c r="K183" s="320"/>
    </row>
    <row r="184" spans="2:11" s="1" customFormat="1" ht="15" customHeight="1">
      <c r="B184" s="297"/>
      <c r="C184" s="274" t="s">
        <v>3692</v>
      </c>
      <c r="D184" s="274"/>
      <c r="E184" s="274"/>
      <c r="F184" s="295" t="s">
        <v>3628</v>
      </c>
      <c r="G184" s="274"/>
      <c r="H184" s="274" t="s">
        <v>3705</v>
      </c>
      <c r="I184" s="274" t="s">
        <v>3663</v>
      </c>
      <c r="J184" s="274"/>
      <c r="K184" s="320"/>
    </row>
    <row r="185" spans="2:11" s="1" customFormat="1" ht="15" customHeight="1">
      <c r="B185" s="297"/>
      <c r="C185" s="274" t="s">
        <v>150</v>
      </c>
      <c r="D185" s="274"/>
      <c r="E185" s="274"/>
      <c r="F185" s="295" t="s">
        <v>3634</v>
      </c>
      <c r="G185" s="274"/>
      <c r="H185" s="274" t="s">
        <v>3706</v>
      </c>
      <c r="I185" s="274" t="s">
        <v>3630</v>
      </c>
      <c r="J185" s="274">
        <v>50</v>
      </c>
      <c r="K185" s="320"/>
    </row>
    <row r="186" spans="2:11" s="1" customFormat="1" ht="15" customHeight="1">
      <c r="B186" s="297"/>
      <c r="C186" s="274" t="s">
        <v>3707</v>
      </c>
      <c r="D186" s="274"/>
      <c r="E186" s="274"/>
      <c r="F186" s="295" t="s">
        <v>3634</v>
      </c>
      <c r="G186" s="274"/>
      <c r="H186" s="274" t="s">
        <v>3708</v>
      </c>
      <c r="I186" s="274" t="s">
        <v>3709</v>
      </c>
      <c r="J186" s="274"/>
      <c r="K186" s="320"/>
    </row>
    <row r="187" spans="2:11" s="1" customFormat="1" ht="15" customHeight="1">
      <c r="B187" s="297"/>
      <c r="C187" s="274" t="s">
        <v>3710</v>
      </c>
      <c r="D187" s="274"/>
      <c r="E187" s="274"/>
      <c r="F187" s="295" t="s">
        <v>3634</v>
      </c>
      <c r="G187" s="274"/>
      <c r="H187" s="274" t="s">
        <v>3711</v>
      </c>
      <c r="I187" s="274" t="s">
        <v>3709</v>
      </c>
      <c r="J187" s="274"/>
      <c r="K187" s="320"/>
    </row>
    <row r="188" spans="2:11" s="1" customFormat="1" ht="15" customHeight="1">
      <c r="B188" s="297"/>
      <c r="C188" s="274" t="s">
        <v>3712</v>
      </c>
      <c r="D188" s="274"/>
      <c r="E188" s="274"/>
      <c r="F188" s="295" t="s">
        <v>3634</v>
      </c>
      <c r="G188" s="274"/>
      <c r="H188" s="274" t="s">
        <v>3713</v>
      </c>
      <c r="I188" s="274" t="s">
        <v>3709</v>
      </c>
      <c r="J188" s="274"/>
      <c r="K188" s="320"/>
    </row>
    <row r="189" spans="2:11" s="1" customFormat="1" ht="15" customHeight="1">
      <c r="B189" s="297"/>
      <c r="C189" s="333" t="s">
        <v>3714</v>
      </c>
      <c r="D189" s="274"/>
      <c r="E189" s="274"/>
      <c r="F189" s="295" t="s">
        <v>3634</v>
      </c>
      <c r="G189" s="274"/>
      <c r="H189" s="274" t="s">
        <v>3715</v>
      </c>
      <c r="I189" s="274" t="s">
        <v>3716</v>
      </c>
      <c r="J189" s="334" t="s">
        <v>3717</v>
      </c>
      <c r="K189" s="320"/>
    </row>
    <row r="190" spans="2:11" s="18" customFormat="1" ht="15" customHeight="1">
      <c r="B190" s="335"/>
      <c r="C190" s="336" t="s">
        <v>3718</v>
      </c>
      <c r="D190" s="337"/>
      <c r="E190" s="337"/>
      <c r="F190" s="338" t="s">
        <v>3634</v>
      </c>
      <c r="G190" s="337"/>
      <c r="H190" s="337" t="s">
        <v>3719</v>
      </c>
      <c r="I190" s="337" t="s">
        <v>3716</v>
      </c>
      <c r="J190" s="339" t="s">
        <v>3717</v>
      </c>
      <c r="K190" s="340"/>
    </row>
    <row r="191" spans="2:11" s="1" customFormat="1" ht="15" customHeight="1">
      <c r="B191" s="297"/>
      <c r="C191" s="333" t="s">
        <v>42</v>
      </c>
      <c r="D191" s="274"/>
      <c r="E191" s="274"/>
      <c r="F191" s="295" t="s">
        <v>3628</v>
      </c>
      <c r="G191" s="274"/>
      <c r="H191" s="271" t="s">
        <v>3720</v>
      </c>
      <c r="I191" s="274" t="s">
        <v>3721</v>
      </c>
      <c r="J191" s="274"/>
      <c r="K191" s="320"/>
    </row>
    <row r="192" spans="2:11" s="1" customFormat="1" ht="15" customHeight="1">
      <c r="B192" s="297"/>
      <c r="C192" s="333" t="s">
        <v>3722</v>
      </c>
      <c r="D192" s="274"/>
      <c r="E192" s="274"/>
      <c r="F192" s="295" t="s">
        <v>3628</v>
      </c>
      <c r="G192" s="274"/>
      <c r="H192" s="274" t="s">
        <v>3723</v>
      </c>
      <c r="I192" s="274" t="s">
        <v>3663</v>
      </c>
      <c r="J192" s="274"/>
      <c r="K192" s="320"/>
    </row>
    <row r="193" spans="2:11" s="1" customFormat="1" ht="15" customHeight="1">
      <c r="B193" s="297"/>
      <c r="C193" s="333" t="s">
        <v>3724</v>
      </c>
      <c r="D193" s="274"/>
      <c r="E193" s="274"/>
      <c r="F193" s="295" t="s">
        <v>3628</v>
      </c>
      <c r="G193" s="274"/>
      <c r="H193" s="274" t="s">
        <v>3725</v>
      </c>
      <c r="I193" s="274" t="s">
        <v>3663</v>
      </c>
      <c r="J193" s="274"/>
      <c r="K193" s="320"/>
    </row>
    <row r="194" spans="2:11" s="1" customFormat="1" ht="15" customHeight="1">
      <c r="B194" s="297"/>
      <c r="C194" s="333" t="s">
        <v>3726</v>
      </c>
      <c r="D194" s="274"/>
      <c r="E194" s="274"/>
      <c r="F194" s="295" t="s">
        <v>3634</v>
      </c>
      <c r="G194" s="274"/>
      <c r="H194" s="274" t="s">
        <v>3727</v>
      </c>
      <c r="I194" s="274" t="s">
        <v>3663</v>
      </c>
      <c r="J194" s="274"/>
      <c r="K194" s="320"/>
    </row>
    <row r="195" spans="2:11" s="1" customFormat="1" ht="15" customHeight="1">
      <c r="B195" s="326"/>
      <c r="C195" s="341"/>
      <c r="D195" s="306"/>
      <c r="E195" s="306"/>
      <c r="F195" s="306"/>
      <c r="G195" s="306"/>
      <c r="H195" s="306"/>
      <c r="I195" s="306"/>
      <c r="J195" s="306"/>
      <c r="K195" s="327"/>
    </row>
    <row r="196" spans="2:11" s="1" customFormat="1" ht="18.75" customHeight="1">
      <c r="B196" s="308"/>
      <c r="C196" s="318"/>
      <c r="D196" s="318"/>
      <c r="E196" s="318"/>
      <c r="F196" s="328"/>
      <c r="G196" s="318"/>
      <c r="H196" s="318"/>
      <c r="I196" s="318"/>
      <c r="J196" s="318"/>
      <c r="K196" s="308"/>
    </row>
    <row r="197" spans="2:11" s="1" customFormat="1" ht="18.75" customHeight="1">
      <c r="B197" s="308"/>
      <c r="C197" s="318"/>
      <c r="D197" s="318"/>
      <c r="E197" s="318"/>
      <c r="F197" s="328"/>
      <c r="G197" s="318"/>
      <c r="H197" s="318"/>
      <c r="I197" s="318"/>
      <c r="J197" s="318"/>
      <c r="K197" s="308"/>
    </row>
    <row r="198" spans="2:11" s="1" customFormat="1" ht="18.75" customHeight="1">
      <c r="B198" s="281"/>
      <c r="C198" s="281"/>
      <c r="D198" s="281"/>
      <c r="E198" s="281"/>
      <c r="F198" s="281"/>
      <c r="G198" s="281"/>
      <c r="H198" s="281"/>
      <c r="I198" s="281"/>
      <c r="J198" s="281"/>
      <c r="K198" s="281"/>
    </row>
    <row r="199" spans="2:11" s="1" customFormat="1" ht="12">
      <c r="B199" s="263"/>
      <c r="C199" s="264"/>
      <c r="D199" s="264"/>
      <c r="E199" s="264"/>
      <c r="F199" s="264"/>
      <c r="G199" s="264"/>
      <c r="H199" s="264"/>
      <c r="I199" s="264"/>
      <c r="J199" s="264"/>
      <c r="K199" s="265"/>
    </row>
    <row r="200" spans="2:11" s="1" customFormat="1" ht="22.2">
      <c r="B200" s="266"/>
      <c r="C200" s="405" t="s">
        <v>3728</v>
      </c>
      <c r="D200" s="405"/>
      <c r="E200" s="405"/>
      <c r="F200" s="405"/>
      <c r="G200" s="405"/>
      <c r="H200" s="405"/>
      <c r="I200" s="405"/>
      <c r="J200" s="405"/>
      <c r="K200" s="267"/>
    </row>
    <row r="201" spans="2:11" s="1" customFormat="1" ht="25.5" customHeight="1">
      <c r="B201" s="266"/>
      <c r="C201" s="342" t="s">
        <v>3729</v>
      </c>
      <c r="D201" s="342"/>
      <c r="E201" s="342"/>
      <c r="F201" s="342" t="s">
        <v>3730</v>
      </c>
      <c r="G201" s="343"/>
      <c r="H201" s="406" t="s">
        <v>3731</v>
      </c>
      <c r="I201" s="406"/>
      <c r="J201" s="406"/>
      <c r="K201" s="267"/>
    </row>
    <row r="202" spans="2:11" s="1" customFormat="1" ht="5.25" customHeight="1">
      <c r="B202" s="297"/>
      <c r="C202" s="292"/>
      <c r="D202" s="292"/>
      <c r="E202" s="292"/>
      <c r="F202" s="292"/>
      <c r="G202" s="318"/>
      <c r="H202" s="292"/>
      <c r="I202" s="292"/>
      <c r="J202" s="292"/>
      <c r="K202" s="320"/>
    </row>
    <row r="203" spans="2:11" s="1" customFormat="1" ht="15" customHeight="1">
      <c r="B203" s="297"/>
      <c r="C203" s="274" t="s">
        <v>3721</v>
      </c>
      <c r="D203" s="274"/>
      <c r="E203" s="274"/>
      <c r="F203" s="295" t="s">
        <v>43</v>
      </c>
      <c r="G203" s="274"/>
      <c r="H203" s="404" t="s">
        <v>3732</v>
      </c>
      <c r="I203" s="404"/>
      <c r="J203" s="404"/>
      <c r="K203" s="320"/>
    </row>
    <row r="204" spans="2:11" s="1" customFormat="1" ht="15" customHeight="1">
      <c r="B204" s="297"/>
      <c r="C204" s="274"/>
      <c r="D204" s="274"/>
      <c r="E204" s="274"/>
      <c r="F204" s="295" t="s">
        <v>44</v>
      </c>
      <c r="G204" s="274"/>
      <c r="H204" s="404" t="s">
        <v>3733</v>
      </c>
      <c r="I204" s="404"/>
      <c r="J204" s="404"/>
      <c r="K204" s="320"/>
    </row>
    <row r="205" spans="2:11" s="1" customFormat="1" ht="15" customHeight="1">
      <c r="B205" s="297"/>
      <c r="C205" s="274"/>
      <c r="D205" s="274"/>
      <c r="E205" s="274"/>
      <c r="F205" s="295" t="s">
        <v>47</v>
      </c>
      <c r="G205" s="274"/>
      <c r="H205" s="404" t="s">
        <v>3734</v>
      </c>
      <c r="I205" s="404"/>
      <c r="J205" s="404"/>
      <c r="K205" s="320"/>
    </row>
    <row r="206" spans="2:11" s="1" customFormat="1" ht="15" customHeight="1">
      <c r="B206" s="297"/>
      <c r="C206" s="274"/>
      <c r="D206" s="274"/>
      <c r="E206" s="274"/>
      <c r="F206" s="295" t="s">
        <v>45</v>
      </c>
      <c r="G206" s="274"/>
      <c r="H206" s="404" t="s">
        <v>3735</v>
      </c>
      <c r="I206" s="404"/>
      <c r="J206" s="404"/>
      <c r="K206" s="320"/>
    </row>
    <row r="207" spans="2:11" s="1" customFormat="1" ht="15" customHeight="1">
      <c r="B207" s="297"/>
      <c r="C207" s="274"/>
      <c r="D207" s="274"/>
      <c r="E207" s="274"/>
      <c r="F207" s="295" t="s">
        <v>46</v>
      </c>
      <c r="G207" s="274"/>
      <c r="H207" s="404" t="s">
        <v>3736</v>
      </c>
      <c r="I207" s="404"/>
      <c r="J207" s="404"/>
      <c r="K207" s="320"/>
    </row>
    <row r="208" spans="2:11" s="1" customFormat="1" ht="15" customHeight="1">
      <c r="B208" s="297"/>
      <c r="C208" s="274"/>
      <c r="D208" s="274"/>
      <c r="E208" s="274"/>
      <c r="F208" s="295"/>
      <c r="G208" s="274"/>
      <c r="H208" s="274"/>
      <c r="I208" s="274"/>
      <c r="J208" s="274"/>
      <c r="K208" s="320"/>
    </row>
    <row r="209" spans="2:11" s="1" customFormat="1" ht="15" customHeight="1">
      <c r="B209" s="297"/>
      <c r="C209" s="274" t="s">
        <v>3675</v>
      </c>
      <c r="D209" s="274"/>
      <c r="E209" s="274"/>
      <c r="F209" s="295" t="s">
        <v>78</v>
      </c>
      <c r="G209" s="274"/>
      <c r="H209" s="404" t="s">
        <v>3737</v>
      </c>
      <c r="I209" s="404"/>
      <c r="J209" s="404"/>
      <c r="K209" s="320"/>
    </row>
    <row r="210" spans="2:11" s="1" customFormat="1" ht="15" customHeight="1">
      <c r="B210" s="297"/>
      <c r="C210" s="274"/>
      <c r="D210" s="274"/>
      <c r="E210" s="274"/>
      <c r="F210" s="295" t="s">
        <v>106</v>
      </c>
      <c r="G210" s="274"/>
      <c r="H210" s="404" t="s">
        <v>3574</v>
      </c>
      <c r="I210" s="404"/>
      <c r="J210" s="404"/>
      <c r="K210" s="320"/>
    </row>
    <row r="211" spans="2:11" s="1" customFormat="1" ht="15" customHeight="1">
      <c r="B211" s="297"/>
      <c r="C211" s="274"/>
      <c r="D211" s="274"/>
      <c r="E211" s="274"/>
      <c r="F211" s="295" t="s">
        <v>3572</v>
      </c>
      <c r="G211" s="274"/>
      <c r="H211" s="404" t="s">
        <v>3738</v>
      </c>
      <c r="I211" s="404"/>
      <c r="J211" s="404"/>
      <c r="K211" s="320"/>
    </row>
    <row r="212" spans="2:11" s="1" customFormat="1" ht="15" customHeight="1">
      <c r="B212" s="344"/>
      <c r="C212" s="274"/>
      <c r="D212" s="274"/>
      <c r="E212" s="274"/>
      <c r="F212" s="295" t="s">
        <v>121</v>
      </c>
      <c r="G212" s="333"/>
      <c r="H212" s="403" t="s">
        <v>122</v>
      </c>
      <c r="I212" s="403"/>
      <c r="J212" s="403"/>
      <c r="K212" s="345"/>
    </row>
    <row r="213" spans="2:11" s="1" customFormat="1" ht="15" customHeight="1">
      <c r="B213" s="344"/>
      <c r="C213" s="274"/>
      <c r="D213" s="274"/>
      <c r="E213" s="274"/>
      <c r="F213" s="295" t="s">
        <v>3575</v>
      </c>
      <c r="G213" s="333"/>
      <c r="H213" s="403" t="s">
        <v>3541</v>
      </c>
      <c r="I213" s="403"/>
      <c r="J213" s="403"/>
      <c r="K213" s="345"/>
    </row>
    <row r="214" spans="2:11" s="1" customFormat="1" ht="15" customHeight="1">
      <c r="B214" s="344"/>
      <c r="C214" s="274"/>
      <c r="D214" s="274"/>
      <c r="E214" s="274"/>
      <c r="F214" s="295"/>
      <c r="G214" s="333"/>
      <c r="H214" s="324"/>
      <c r="I214" s="324"/>
      <c r="J214" s="324"/>
      <c r="K214" s="345"/>
    </row>
    <row r="215" spans="2:11" s="1" customFormat="1" ht="15" customHeight="1">
      <c r="B215" s="344"/>
      <c r="C215" s="274" t="s">
        <v>3699</v>
      </c>
      <c r="D215" s="274"/>
      <c r="E215" s="274"/>
      <c r="F215" s="295">
        <v>1</v>
      </c>
      <c r="G215" s="333"/>
      <c r="H215" s="403" t="s">
        <v>3739</v>
      </c>
      <c r="I215" s="403"/>
      <c r="J215" s="403"/>
      <c r="K215" s="345"/>
    </row>
    <row r="216" spans="2:11" s="1" customFormat="1" ht="15" customHeight="1">
      <c r="B216" s="344"/>
      <c r="C216" s="274"/>
      <c r="D216" s="274"/>
      <c r="E216" s="274"/>
      <c r="F216" s="295">
        <v>2</v>
      </c>
      <c r="G216" s="333"/>
      <c r="H216" s="403" t="s">
        <v>3740</v>
      </c>
      <c r="I216" s="403"/>
      <c r="J216" s="403"/>
      <c r="K216" s="345"/>
    </row>
    <row r="217" spans="2:11" s="1" customFormat="1" ht="15" customHeight="1">
      <c r="B217" s="344"/>
      <c r="C217" s="274"/>
      <c r="D217" s="274"/>
      <c r="E217" s="274"/>
      <c r="F217" s="295">
        <v>3</v>
      </c>
      <c r="G217" s="333"/>
      <c r="H217" s="403" t="s">
        <v>3741</v>
      </c>
      <c r="I217" s="403"/>
      <c r="J217" s="403"/>
      <c r="K217" s="345"/>
    </row>
    <row r="218" spans="2:11" s="1" customFormat="1" ht="15" customHeight="1">
      <c r="B218" s="344"/>
      <c r="C218" s="274"/>
      <c r="D218" s="274"/>
      <c r="E218" s="274"/>
      <c r="F218" s="295">
        <v>4</v>
      </c>
      <c r="G218" s="333"/>
      <c r="H218" s="403" t="s">
        <v>3742</v>
      </c>
      <c r="I218" s="403"/>
      <c r="J218" s="403"/>
      <c r="K218" s="345"/>
    </row>
    <row r="219" spans="2:11" s="1" customFormat="1" ht="12.75" customHeight="1">
      <c r="B219" s="346"/>
      <c r="C219" s="347"/>
      <c r="D219" s="347"/>
      <c r="E219" s="347"/>
      <c r="F219" s="347"/>
      <c r="G219" s="347"/>
      <c r="H219" s="347"/>
      <c r="I219" s="347"/>
      <c r="J219" s="347"/>
      <c r="K219" s="348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27</vt:i4>
      </vt:variant>
    </vt:vector>
  </HeadingPairs>
  <TitlesOfParts>
    <vt:vector size="41" baseType="lpstr">
      <vt:lpstr>Rekapitulace stavby</vt:lpstr>
      <vt:lpstr>SO 01.1 - Demoliční a dem...</vt:lpstr>
      <vt:lpstr>SO 01.2 - Stavební a sana...</vt:lpstr>
      <vt:lpstr>SO 01.3 - Vzduchotechnika</vt:lpstr>
      <vt:lpstr>SO 02 - Venkovní trubní v...</vt:lpstr>
      <vt:lpstr>SO 03 - Kanalizační přípo...</vt:lpstr>
      <vt:lpstr>SO 04 - Oplocení VDJ</vt:lpstr>
      <vt:lpstr>SO 05 - Provizorium</vt:lpstr>
      <vt:lpstr>DPS 01.1 - Strojní část</vt:lpstr>
      <vt:lpstr>DPS 01.2 - Elektromotoric...</vt:lpstr>
      <vt:lpstr>DPS 02.1 - Strojní část</vt:lpstr>
      <vt:lpstr>DPS 02.2 - Elektromotoric...</vt:lpstr>
      <vt:lpstr>VON - Vedlejší a ostatní ...</vt:lpstr>
      <vt:lpstr>Pokyny pro vyplnění</vt:lpstr>
      <vt:lpstr>'DPS 01.1 - Strojní část'!Názvy_tisku</vt:lpstr>
      <vt:lpstr>'DPS 01.2 - Elektromotoric...'!Názvy_tisku</vt:lpstr>
      <vt:lpstr>'DPS 02.1 - Strojní část'!Názvy_tisku</vt:lpstr>
      <vt:lpstr>'DPS 02.2 - Elektromotoric...'!Názvy_tisku</vt:lpstr>
      <vt:lpstr>'Rekapitulace stavby'!Názvy_tisku</vt:lpstr>
      <vt:lpstr>'SO 01.1 - Demoliční a dem...'!Názvy_tisku</vt:lpstr>
      <vt:lpstr>'SO 01.2 - Stavební a sana...'!Názvy_tisku</vt:lpstr>
      <vt:lpstr>'SO 01.3 - Vzduchotechnika'!Názvy_tisku</vt:lpstr>
      <vt:lpstr>'SO 02 - Venkovní trubní v...'!Názvy_tisku</vt:lpstr>
      <vt:lpstr>'SO 03 - Kanalizační přípo...'!Názvy_tisku</vt:lpstr>
      <vt:lpstr>'SO 04 - Oplocení VDJ'!Názvy_tisku</vt:lpstr>
      <vt:lpstr>'SO 05 - Provizorium'!Názvy_tisku</vt:lpstr>
      <vt:lpstr>'VON - Vedlejší a ostatní ...'!Názvy_tisku</vt:lpstr>
      <vt:lpstr>'DPS 01.1 - Strojní část'!Oblast_tisku</vt:lpstr>
      <vt:lpstr>'DPS 01.2 - Elektromotoric...'!Oblast_tisku</vt:lpstr>
      <vt:lpstr>'DPS 02.1 - Strojní část'!Oblast_tisku</vt:lpstr>
      <vt:lpstr>'DPS 02.2 - Elektromotoric...'!Oblast_tisku</vt:lpstr>
      <vt:lpstr>'Pokyny pro vyplnění'!Oblast_tisku</vt:lpstr>
      <vt:lpstr>'Rekapitulace stavby'!Oblast_tisku</vt:lpstr>
      <vt:lpstr>'SO 01.1 - Demoliční a dem...'!Oblast_tisku</vt:lpstr>
      <vt:lpstr>'SO 01.2 - Stavební a sana...'!Oblast_tisku</vt:lpstr>
      <vt:lpstr>'SO 01.3 - Vzduchotechnika'!Oblast_tisku</vt:lpstr>
      <vt:lpstr>'SO 02 - Venkovní trubní v...'!Oblast_tisku</vt:lpstr>
      <vt:lpstr>'SO 03 - Kanalizační přípo...'!Oblast_tisku</vt:lpstr>
      <vt:lpstr>'SO 04 - Oplocení VDJ'!Oblast_tisku</vt:lpstr>
      <vt:lpstr>'SO 05 - Provizorium'!Oblast_tisku</vt:lpstr>
      <vt:lpstr>'VON - Vedlejší a ostatní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LAPTOP-O6QSSDOL\vrana</dc:creator>
  <cp:lastModifiedBy>vrana</cp:lastModifiedBy>
  <dcterms:created xsi:type="dcterms:W3CDTF">2024-10-11T08:45:43Z</dcterms:created>
  <dcterms:modified xsi:type="dcterms:W3CDTF">2024-10-11T08:55:55Z</dcterms:modified>
</cp:coreProperties>
</file>