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firma marek\ROZPOČTY\ROK 2022\PD ZŠ Horní Benešov\"/>
    </mc:Choice>
  </mc:AlternateContent>
  <xr:revisionPtr revIDLastSave="0" documentId="13_ncr:1_{76531269-4D32-47CE-8289-4B8F6BDA63A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kapitulace stavby" sheetId="1" r:id="rId1"/>
    <sheet name="1 - Přestavba" sheetId="2" r:id="rId2"/>
    <sheet name="2 - Vedlejší rozpočtové n..." sheetId="3" r:id="rId3"/>
  </sheets>
  <definedNames>
    <definedName name="_xlnm._FilterDatabase" localSheetId="1" hidden="1">'1 - Přestavba'!$C$93:$K$187</definedName>
    <definedName name="_xlnm._FilterDatabase" localSheetId="2" hidden="1">'2 - Vedlejší rozpočtové n...'!$C$83:$K$94</definedName>
    <definedName name="_xlnm.Print_Titles" localSheetId="1">'1 - Přestavba'!$93:$93</definedName>
    <definedName name="_xlnm.Print_Titles" localSheetId="2">'2 - Vedlejší rozpočtové n...'!$83:$83</definedName>
    <definedName name="_xlnm.Print_Titles" localSheetId="0">'Rekapitulace stavby'!$52:$52</definedName>
    <definedName name="_xlnm.Print_Area" localSheetId="1">'1 - Přestavba'!$C$4:$J$39,'1 - Přestavba'!$C$45:$J$75,'1 - Přestavba'!$C$81:$K$187</definedName>
    <definedName name="_xlnm.Print_Area" localSheetId="2">'2 - Vedlejší rozpočtové n...'!$C$4:$J$39,'2 - Vedlejší rozpočtové n...'!$C$45:$J$65,'2 - Vedlejší rozpočtové n...'!$C$71:$K$94</definedName>
    <definedName name="_xlnm.Print_Area" localSheetId="0">'Rekapitulace stavby'!$D$4:$AO$36,'Rekapitulace stavby'!$C$42:$AQ$57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3" l="1"/>
  <c r="J80" i="3" s="1"/>
  <c r="E15" i="3"/>
  <c r="F54" i="3" s="1"/>
  <c r="F12" i="3"/>
  <c r="F78" i="3" s="1"/>
  <c r="E7" i="3"/>
  <c r="E74" i="3" s="1"/>
  <c r="H104" i="2"/>
  <c r="H103" i="2" s="1"/>
  <c r="J184" i="2"/>
  <c r="BE184" i="2" s="1"/>
  <c r="BK186" i="2"/>
  <c r="BK187" i="2"/>
  <c r="BI187" i="2"/>
  <c r="BH187" i="2"/>
  <c r="BG187" i="2"/>
  <c r="BF187" i="2"/>
  <c r="T187" i="2"/>
  <c r="R187" i="2"/>
  <c r="P187" i="2"/>
  <c r="J187" i="2"/>
  <c r="BE187" i="2" s="1"/>
  <c r="BI186" i="2"/>
  <c r="BH186" i="2"/>
  <c r="BG186" i="2"/>
  <c r="BF186" i="2"/>
  <c r="T186" i="2"/>
  <c r="R186" i="2"/>
  <c r="P186" i="2"/>
  <c r="BK185" i="2"/>
  <c r="BI185" i="2"/>
  <c r="BH185" i="2"/>
  <c r="BG185" i="2"/>
  <c r="BF185" i="2"/>
  <c r="T185" i="2"/>
  <c r="R185" i="2"/>
  <c r="P185" i="2"/>
  <c r="J185" i="2"/>
  <c r="BE185" i="2" s="1"/>
  <c r="BI184" i="2"/>
  <c r="BH184" i="2"/>
  <c r="BG184" i="2"/>
  <c r="BF184" i="2"/>
  <c r="T184" i="2"/>
  <c r="R184" i="2"/>
  <c r="P184" i="2"/>
  <c r="J183" i="2"/>
  <c r="BE183" i="2" s="1"/>
  <c r="P183" i="2"/>
  <c r="R183" i="2"/>
  <c r="T183" i="2"/>
  <c r="BF183" i="2"/>
  <c r="BG183" i="2"/>
  <c r="BH183" i="2"/>
  <c r="BI183" i="2"/>
  <c r="BK183" i="2"/>
  <c r="H179" i="2"/>
  <c r="H180" i="2" s="1"/>
  <c r="H178" i="2"/>
  <c r="H176" i="2" s="1"/>
  <c r="H161" i="2"/>
  <c r="T161" i="2" s="1"/>
  <c r="H158" i="2"/>
  <c r="H157" i="2" s="1"/>
  <c r="H156" i="2"/>
  <c r="H152" i="2"/>
  <c r="H153" i="2" s="1"/>
  <c r="H145" i="2"/>
  <c r="T145" i="2" s="1"/>
  <c r="H144" i="2"/>
  <c r="H143" i="2" s="1"/>
  <c r="H149" i="2"/>
  <c r="P149" i="2" s="1"/>
  <c r="H136" i="2"/>
  <c r="H135" i="2" s="1"/>
  <c r="H130" i="2"/>
  <c r="H128" i="2" s="1"/>
  <c r="H127" i="2"/>
  <c r="H125" i="2" s="1"/>
  <c r="BF128" i="2"/>
  <c r="BG128" i="2"/>
  <c r="BH128" i="2"/>
  <c r="BI128" i="2"/>
  <c r="BF125" i="2"/>
  <c r="BG125" i="2"/>
  <c r="BH125" i="2"/>
  <c r="BI125" i="2"/>
  <c r="H123" i="2"/>
  <c r="H121" i="2" s="1"/>
  <c r="H107" i="2"/>
  <c r="H109" i="2" s="1"/>
  <c r="H108" i="2" s="1"/>
  <c r="J37" i="3"/>
  <c r="J36" i="3"/>
  <c r="AY56" i="1" s="1"/>
  <c r="J35" i="3"/>
  <c r="AX56" i="1" s="1"/>
  <c r="BI94" i="3"/>
  <c r="BH94" i="3"/>
  <c r="BG94" i="3"/>
  <c r="BF94" i="3"/>
  <c r="T94" i="3"/>
  <c r="T93" i="3" s="1"/>
  <c r="R94" i="3"/>
  <c r="R93" i="3" s="1"/>
  <c r="P94" i="3"/>
  <c r="P93" i="3" s="1"/>
  <c r="BI92" i="3"/>
  <c r="BH92" i="3"/>
  <c r="BG92" i="3"/>
  <c r="BF92" i="3"/>
  <c r="T92" i="3"/>
  <c r="T91" i="3" s="1"/>
  <c r="R92" i="3"/>
  <c r="R91" i="3" s="1"/>
  <c r="P92" i="3"/>
  <c r="P91" i="3" s="1"/>
  <c r="BI90" i="3"/>
  <c r="BH90" i="3"/>
  <c r="BG90" i="3"/>
  <c r="BF90" i="3"/>
  <c r="T90" i="3"/>
  <c r="R90" i="3"/>
  <c r="P90" i="3"/>
  <c r="BI88" i="3"/>
  <c r="BH88" i="3"/>
  <c r="BG88" i="3"/>
  <c r="BF88" i="3"/>
  <c r="T88" i="3"/>
  <c r="R88" i="3"/>
  <c r="P88" i="3"/>
  <c r="BI87" i="3"/>
  <c r="BH87" i="3"/>
  <c r="BG87" i="3"/>
  <c r="BF87" i="3"/>
  <c r="T87" i="3"/>
  <c r="R87" i="3"/>
  <c r="P87" i="3"/>
  <c r="J81" i="3"/>
  <c r="E76" i="3"/>
  <c r="J55" i="3"/>
  <c r="J54" i="3"/>
  <c r="E50" i="3"/>
  <c r="J18" i="3"/>
  <c r="E18" i="3"/>
  <c r="F81" i="3" s="1"/>
  <c r="J17" i="3"/>
  <c r="J12" i="3"/>
  <c r="J52" i="3" s="1"/>
  <c r="J37" i="2"/>
  <c r="J36" i="2"/>
  <c r="AY55" i="1" s="1"/>
  <c r="J35" i="2"/>
  <c r="AX55" i="1" s="1"/>
  <c r="BI182" i="2"/>
  <c r="BH182" i="2"/>
  <c r="BG182" i="2"/>
  <c r="BF182" i="2"/>
  <c r="T182" i="2"/>
  <c r="R182" i="2"/>
  <c r="P182" i="2"/>
  <c r="BI180" i="2"/>
  <c r="BH180" i="2"/>
  <c r="BG180" i="2"/>
  <c r="BF180" i="2"/>
  <c r="BI179" i="2"/>
  <c r="BH179" i="2"/>
  <c r="BG179" i="2"/>
  <c r="BF179" i="2"/>
  <c r="T179" i="2"/>
  <c r="BI176" i="2"/>
  <c r="BH176" i="2"/>
  <c r="BG176" i="2"/>
  <c r="BF176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1" i="2"/>
  <c r="BH161" i="2"/>
  <c r="BG161" i="2"/>
  <c r="BF161" i="2"/>
  <c r="BI159" i="2"/>
  <c r="BH159" i="2"/>
  <c r="BG159" i="2"/>
  <c r="BF159" i="2"/>
  <c r="T159" i="2"/>
  <c r="R159" i="2"/>
  <c r="P159" i="2"/>
  <c r="BI157" i="2"/>
  <c r="BH157" i="2"/>
  <c r="BG157" i="2"/>
  <c r="BF157" i="2"/>
  <c r="BI155" i="2"/>
  <c r="BH155" i="2"/>
  <c r="BG155" i="2"/>
  <c r="BF155" i="2"/>
  <c r="BI154" i="2"/>
  <c r="BH154" i="2"/>
  <c r="BG154" i="2"/>
  <c r="BF154" i="2"/>
  <c r="BI153" i="2"/>
  <c r="BH153" i="2"/>
  <c r="BG153" i="2"/>
  <c r="BF153" i="2"/>
  <c r="BI151" i="2"/>
  <c r="BH151" i="2"/>
  <c r="BG151" i="2"/>
  <c r="BF151" i="2"/>
  <c r="BI149" i="2"/>
  <c r="BH149" i="2"/>
  <c r="BG149" i="2"/>
  <c r="BF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5" i="2"/>
  <c r="BH145" i="2"/>
  <c r="BG145" i="2"/>
  <c r="BF145" i="2"/>
  <c r="BI143" i="2"/>
  <c r="BH143" i="2"/>
  <c r="BG143" i="2"/>
  <c r="BF143" i="2"/>
  <c r="BI140" i="2"/>
  <c r="BH140" i="2"/>
  <c r="BG140" i="2"/>
  <c r="BF140" i="2"/>
  <c r="T140" i="2"/>
  <c r="T139" i="2" s="1"/>
  <c r="R140" i="2"/>
  <c r="R139" i="2" s="1"/>
  <c r="P140" i="2"/>
  <c r="P139" i="2" s="1"/>
  <c r="BI137" i="2"/>
  <c r="BH137" i="2"/>
  <c r="BG137" i="2"/>
  <c r="BF137" i="2"/>
  <c r="T137" i="2"/>
  <c r="R137" i="2"/>
  <c r="P137" i="2"/>
  <c r="BI135" i="2"/>
  <c r="BH135" i="2"/>
  <c r="BG135" i="2"/>
  <c r="BF135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21" i="2"/>
  <c r="BH121" i="2"/>
  <c r="BG121" i="2"/>
  <c r="BF121" i="2"/>
  <c r="BI118" i="2"/>
  <c r="BH118" i="2"/>
  <c r="BG118" i="2"/>
  <c r="BF118" i="2"/>
  <c r="T118" i="2"/>
  <c r="R118" i="2"/>
  <c r="P118" i="2"/>
  <c r="BI115" i="2"/>
  <c r="BH115" i="2"/>
  <c r="BG115" i="2"/>
  <c r="BF115" i="2"/>
  <c r="T115" i="2"/>
  <c r="R115" i="2"/>
  <c r="P115" i="2"/>
  <c r="BI113" i="2"/>
  <c r="BH113" i="2"/>
  <c r="BG113" i="2"/>
  <c r="BF113" i="2"/>
  <c r="T113" i="2"/>
  <c r="R113" i="2"/>
  <c r="P113" i="2"/>
  <c r="BI110" i="2"/>
  <c r="BH110" i="2"/>
  <c r="BG110" i="2"/>
  <c r="BF110" i="2"/>
  <c r="T110" i="2"/>
  <c r="R110" i="2"/>
  <c r="P110" i="2"/>
  <c r="BI108" i="2"/>
  <c r="BH108" i="2"/>
  <c r="BG108" i="2"/>
  <c r="BF108" i="2"/>
  <c r="BI105" i="2"/>
  <c r="BH105" i="2"/>
  <c r="BG105" i="2"/>
  <c r="BF105" i="2"/>
  <c r="BI103" i="2"/>
  <c r="BH103" i="2"/>
  <c r="BG103" i="2"/>
  <c r="BF103" i="2"/>
  <c r="BI100" i="2"/>
  <c r="BH100" i="2"/>
  <c r="BG100" i="2"/>
  <c r="BF100" i="2"/>
  <c r="T100" i="2"/>
  <c r="R100" i="2"/>
  <c r="P100" i="2"/>
  <c r="BI97" i="2"/>
  <c r="BH97" i="2"/>
  <c r="BG97" i="2"/>
  <c r="BF97" i="2"/>
  <c r="T97" i="2"/>
  <c r="T96" i="2" s="1"/>
  <c r="R97" i="2"/>
  <c r="R96" i="2" s="1"/>
  <c r="P97" i="2"/>
  <c r="P96" i="2" s="1"/>
  <c r="J91" i="2"/>
  <c r="F90" i="2"/>
  <c r="E86" i="2"/>
  <c r="J55" i="2"/>
  <c r="J54" i="2"/>
  <c r="E50" i="2"/>
  <c r="J18" i="2"/>
  <c r="E18" i="2"/>
  <c r="F91" i="2" s="1"/>
  <c r="J17" i="2"/>
  <c r="J12" i="2"/>
  <c r="J88" i="2" s="1"/>
  <c r="E84" i="2"/>
  <c r="L50" i="1"/>
  <c r="AM50" i="1"/>
  <c r="AM49" i="1"/>
  <c r="L49" i="1"/>
  <c r="AM47" i="1"/>
  <c r="L47" i="1"/>
  <c r="L44" i="1"/>
  <c r="J88" i="3"/>
  <c r="J170" i="2"/>
  <c r="BK165" i="2"/>
  <c r="J148" i="2"/>
  <c r="BK137" i="2"/>
  <c r="BK132" i="2"/>
  <c r="J113" i="2"/>
  <c r="J97" i="2"/>
  <c r="J92" i="3"/>
  <c r="J87" i="3"/>
  <c r="BK172" i="2"/>
  <c r="J163" i="2"/>
  <c r="J159" i="2"/>
  <c r="BK118" i="2"/>
  <c r="BK110" i="2"/>
  <c r="BK100" i="2"/>
  <c r="J90" i="3"/>
  <c r="BK87" i="3"/>
  <c r="J174" i="2"/>
  <c r="J168" i="2"/>
  <c r="BK163" i="2"/>
  <c r="J110" i="2"/>
  <c r="BK92" i="3"/>
  <c r="BK168" i="2"/>
  <c r="J165" i="2"/>
  <c r="AS54" i="1"/>
  <c r="BK170" i="2"/>
  <c r="BK134" i="2"/>
  <c r="BK115" i="2"/>
  <c r="BK97" i="2"/>
  <c r="J94" i="3"/>
  <c r="BK182" i="2"/>
  <c r="J182" i="2"/>
  <c r="J172" i="2"/>
  <c r="J166" i="2"/>
  <c r="BK159" i="2"/>
  <c r="J147" i="2"/>
  <c r="J140" i="2"/>
  <c r="J134" i="2"/>
  <c r="J118" i="2"/>
  <c r="J115" i="2"/>
  <c r="J100" i="2"/>
  <c r="J132" i="2"/>
  <c r="BK94" i="3"/>
  <c r="BK90" i="3"/>
  <c r="BK88" i="3"/>
  <c r="BK174" i="2"/>
  <c r="BK166" i="2"/>
  <c r="BK148" i="2"/>
  <c r="BK147" i="2"/>
  <c r="BK140" i="2"/>
  <c r="J137" i="2"/>
  <c r="BK113" i="2"/>
  <c r="J179" i="2" l="1"/>
  <c r="BE179" i="2" s="1"/>
  <c r="BK179" i="2"/>
  <c r="F80" i="3"/>
  <c r="P179" i="2"/>
  <c r="R179" i="2"/>
  <c r="F52" i="3"/>
  <c r="L45" i="1"/>
  <c r="BK184" i="2"/>
  <c r="BK181" i="2" s="1"/>
  <c r="J161" i="2"/>
  <c r="BE161" i="2" s="1"/>
  <c r="J186" i="2"/>
  <c r="BE186" i="2" s="1"/>
  <c r="J180" i="2"/>
  <c r="BE180" i="2" s="1"/>
  <c r="BK180" i="2"/>
  <c r="R180" i="2"/>
  <c r="P180" i="2"/>
  <c r="T180" i="2"/>
  <c r="T176" i="2"/>
  <c r="J176" i="2"/>
  <c r="BE176" i="2" s="1"/>
  <c r="P145" i="2"/>
  <c r="BK145" i="2"/>
  <c r="BK176" i="2"/>
  <c r="P176" i="2"/>
  <c r="R176" i="2"/>
  <c r="J145" i="2"/>
  <c r="BE145" i="2" s="1"/>
  <c r="R145" i="2"/>
  <c r="R143" i="2"/>
  <c r="T143" i="2"/>
  <c r="T142" i="2" s="1"/>
  <c r="BK143" i="2"/>
  <c r="P153" i="2"/>
  <c r="T153" i="2"/>
  <c r="R153" i="2"/>
  <c r="H154" i="2"/>
  <c r="P157" i="2"/>
  <c r="BK157" i="2"/>
  <c r="J157" i="2"/>
  <c r="BE157" i="2" s="1"/>
  <c r="T157" i="2"/>
  <c r="R157" i="2"/>
  <c r="H151" i="2"/>
  <c r="R149" i="2"/>
  <c r="R146" i="2" s="1"/>
  <c r="T149" i="2"/>
  <c r="T146" i="2" s="1"/>
  <c r="P161" i="2"/>
  <c r="R161" i="2"/>
  <c r="BK161" i="2"/>
  <c r="BK153" i="2"/>
  <c r="J153" i="2"/>
  <c r="BE153" i="2" s="1"/>
  <c r="P143" i="2"/>
  <c r="J143" i="2"/>
  <c r="BE143" i="2" s="1"/>
  <c r="BK149" i="2"/>
  <c r="BK146" i="2" s="1"/>
  <c r="J146" i="2" s="1"/>
  <c r="J70" i="2" s="1"/>
  <c r="J149" i="2"/>
  <c r="BE149" i="2" s="1"/>
  <c r="P135" i="2"/>
  <c r="P131" i="2" s="1"/>
  <c r="BK135" i="2"/>
  <c r="BK131" i="2" s="1"/>
  <c r="J131" i="2" s="1"/>
  <c r="J66" i="2" s="1"/>
  <c r="R135" i="2"/>
  <c r="R131" i="2" s="1"/>
  <c r="J135" i="2"/>
  <c r="BE135" i="2" s="1"/>
  <c r="T135" i="2"/>
  <c r="T131" i="2" s="1"/>
  <c r="J128" i="2"/>
  <c r="BE128" i="2" s="1"/>
  <c r="R128" i="2"/>
  <c r="T128" i="2"/>
  <c r="BK128" i="2"/>
  <c r="P128" i="2"/>
  <c r="J125" i="2"/>
  <c r="BE125" i="2" s="1"/>
  <c r="BK125" i="2"/>
  <c r="T125" i="2"/>
  <c r="R125" i="2"/>
  <c r="P125" i="2"/>
  <c r="J121" i="2"/>
  <c r="BE121" i="2" s="1"/>
  <c r="T121" i="2"/>
  <c r="BK121" i="2"/>
  <c r="R121" i="2"/>
  <c r="P121" i="2"/>
  <c r="P108" i="2"/>
  <c r="J108" i="2"/>
  <c r="BE108" i="2" s="1"/>
  <c r="T108" i="2"/>
  <c r="R108" i="2"/>
  <c r="H105" i="2"/>
  <c r="BK105" i="2" s="1"/>
  <c r="BK108" i="2"/>
  <c r="BK103" i="2"/>
  <c r="T103" i="2"/>
  <c r="J103" i="2"/>
  <c r="BE103" i="2" s="1"/>
  <c r="R103" i="2"/>
  <c r="P103" i="2"/>
  <c r="BK99" i="2"/>
  <c r="J99" i="2" s="1"/>
  <c r="J62" i="2" s="1"/>
  <c r="BK112" i="2"/>
  <c r="J112" i="2" s="1"/>
  <c r="J64" i="2" s="1"/>
  <c r="P112" i="2"/>
  <c r="R112" i="2"/>
  <c r="T112" i="2"/>
  <c r="P162" i="2"/>
  <c r="T162" i="2"/>
  <c r="R181" i="2"/>
  <c r="P86" i="3"/>
  <c r="BK89" i="3"/>
  <c r="J89" i="3" s="1"/>
  <c r="J62" i="3" s="1"/>
  <c r="P89" i="3"/>
  <c r="R99" i="2"/>
  <c r="P146" i="2"/>
  <c r="P181" i="2"/>
  <c r="T86" i="3"/>
  <c r="R89" i="3"/>
  <c r="P99" i="2"/>
  <c r="T99" i="2"/>
  <c r="BK162" i="2"/>
  <c r="J162" i="2" s="1"/>
  <c r="J72" i="2" s="1"/>
  <c r="R162" i="2"/>
  <c r="T181" i="2"/>
  <c r="BK86" i="3"/>
  <c r="J86" i="3" s="1"/>
  <c r="R86" i="3"/>
  <c r="R85" i="3" s="1"/>
  <c r="R84" i="3" s="1"/>
  <c r="T89" i="3"/>
  <c r="BE100" i="2"/>
  <c r="BE115" i="2"/>
  <c r="BE170" i="2"/>
  <c r="BK139" i="2"/>
  <c r="J139" i="2" s="1"/>
  <c r="J67" i="2" s="1"/>
  <c r="E48" i="3"/>
  <c r="F55" i="3"/>
  <c r="J78" i="3"/>
  <c r="BE87" i="3"/>
  <c r="BE88" i="3"/>
  <c r="BE90" i="3"/>
  <c r="BE94" i="3"/>
  <c r="BE97" i="2"/>
  <c r="BE118" i="2"/>
  <c r="BE134" i="2"/>
  <c r="BE147" i="2"/>
  <c r="BE148" i="2"/>
  <c r="BE159" i="2"/>
  <c r="BE163" i="2"/>
  <c r="E48" i="2"/>
  <c r="F55" i="2"/>
  <c r="BE110" i="2"/>
  <c r="BE113" i="2"/>
  <c r="BE132" i="2"/>
  <c r="BE137" i="2"/>
  <c r="BE140" i="2"/>
  <c r="BE165" i="2"/>
  <c r="BE166" i="2"/>
  <c r="BE168" i="2"/>
  <c r="BE172" i="2"/>
  <c r="BE174" i="2"/>
  <c r="BE182" i="2"/>
  <c r="BK96" i="2"/>
  <c r="J96" i="2" s="1"/>
  <c r="BE92" i="3"/>
  <c r="BK91" i="3"/>
  <c r="J91" i="3" s="1"/>
  <c r="J63" i="3" s="1"/>
  <c r="BK93" i="3"/>
  <c r="J93" i="3" s="1"/>
  <c r="J64" i="3" s="1"/>
  <c r="F37" i="3"/>
  <c r="BD56" i="1" s="1"/>
  <c r="F36" i="2"/>
  <c r="BC55" i="1" s="1"/>
  <c r="F37" i="2"/>
  <c r="BD55" i="1" s="1"/>
  <c r="J34" i="2"/>
  <c r="AW55" i="1" s="1"/>
  <c r="F34" i="2"/>
  <c r="BA55" i="1" s="1"/>
  <c r="F35" i="3"/>
  <c r="BB56" i="1" s="1"/>
  <c r="J34" i="3"/>
  <c r="AW56" i="1" s="1"/>
  <c r="F36" i="3"/>
  <c r="BC56" i="1" s="1"/>
  <c r="F34" i="3"/>
  <c r="BA56" i="1" s="1"/>
  <c r="F35" i="2"/>
  <c r="BB55" i="1" s="1"/>
  <c r="BK142" i="2" l="1"/>
  <c r="J142" i="2" s="1"/>
  <c r="BK175" i="2"/>
  <c r="J175" i="2" s="1"/>
  <c r="J73" i="2" s="1"/>
  <c r="P175" i="2"/>
  <c r="R175" i="2"/>
  <c r="J61" i="2"/>
  <c r="J61" i="3"/>
  <c r="J85" i="3"/>
  <c r="J84" i="3" s="1"/>
  <c r="P85" i="3"/>
  <c r="P84" i="3" s="1"/>
  <c r="AU56" i="1" s="1"/>
  <c r="J69" i="2"/>
  <c r="J181" i="2"/>
  <c r="J74" i="2" s="1"/>
  <c r="R142" i="2"/>
  <c r="T175" i="2"/>
  <c r="P142" i="2"/>
  <c r="T154" i="2"/>
  <c r="R154" i="2"/>
  <c r="P154" i="2"/>
  <c r="H155" i="2"/>
  <c r="BK154" i="2"/>
  <c r="J154" i="2"/>
  <c r="BE154" i="2" s="1"/>
  <c r="P151" i="2"/>
  <c r="J151" i="2"/>
  <c r="BE151" i="2" s="1"/>
  <c r="T151" i="2"/>
  <c r="BK151" i="2"/>
  <c r="R151" i="2"/>
  <c r="BK117" i="2"/>
  <c r="J117" i="2" s="1"/>
  <c r="J65" i="2" s="1"/>
  <c r="R117" i="2"/>
  <c r="P117" i="2"/>
  <c r="T117" i="2"/>
  <c r="P105" i="2"/>
  <c r="P102" i="2" s="1"/>
  <c r="T105" i="2"/>
  <c r="T102" i="2" s="1"/>
  <c r="J105" i="2"/>
  <c r="BE105" i="2" s="1"/>
  <c r="R105" i="2"/>
  <c r="R102" i="2" s="1"/>
  <c r="BK102" i="2"/>
  <c r="J102" i="2" s="1"/>
  <c r="J63" i="2" s="1"/>
  <c r="T85" i="3"/>
  <c r="T84" i="3" s="1"/>
  <c r="BK85" i="3"/>
  <c r="BK84" i="3" s="1"/>
  <c r="BB54" i="1"/>
  <c r="AX54" i="1" s="1"/>
  <c r="BC54" i="1"/>
  <c r="W32" i="1" s="1"/>
  <c r="BD54" i="1"/>
  <c r="W33" i="1" s="1"/>
  <c r="F33" i="3"/>
  <c r="AZ56" i="1" s="1"/>
  <c r="BA54" i="1"/>
  <c r="AW54" i="1" s="1"/>
  <c r="AK30" i="1" s="1"/>
  <c r="J33" i="3"/>
  <c r="AV56" i="1" s="1"/>
  <c r="AT56" i="1" s="1"/>
  <c r="J30" i="3" l="1"/>
  <c r="AG56" i="1" s="1"/>
  <c r="AN56" i="1" s="1"/>
  <c r="J95" i="2"/>
  <c r="J155" i="2"/>
  <c r="BE155" i="2" s="1"/>
  <c r="J33" i="2" s="1"/>
  <c r="AV55" i="1" s="1"/>
  <c r="AT55" i="1" s="1"/>
  <c r="BK155" i="2"/>
  <c r="BK150" i="2" s="1"/>
  <c r="P155" i="2"/>
  <c r="P150" i="2" s="1"/>
  <c r="P141" i="2" s="1"/>
  <c r="R155" i="2"/>
  <c r="R150" i="2" s="1"/>
  <c r="R141" i="2" s="1"/>
  <c r="T155" i="2"/>
  <c r="T150" i="2" s="1"/>
  <c r="T141" i="2" s="1"/>
  <c r="P95" i="2"/>
  <c r="R95" i="2"/>
  <c r="T95" i="2"/>
  <c r="BK95" i="2"/>
  <c r="J60" i="2" s="1"/>
  <c r="J59" i="3"/>
  <c r="J60" i="3"/>
  <c r="AY54" i="1"/>
  <c r="W31" i="1"/>
  <c r="W30" i="1"/>
  <c r="J39" i="3" l="1"/>
  <c r="F33" i="2"/>
  <c r="AZ55" i="1" s="1"/>
  <c r="AZ54" i="1" s="1"/>
  <c r="W29" i="1" s="1"/>
  <c r="P94" i="2"/>
  <c r="AU55" i="1" s="1"/>
  <c r="AU54" i="1" s="1"/>
  <c r="J150" i="2"/>
  <c r="BK141" i="2"/>
  <c r="T94" i="2"/>
  <c r="R94" i="2"/>
  <c r="J71" i="2" l="1"/>
  <c r="J141" i="2"/>
  <c r="AV54" i="1"/>
  <c r="AK29" i="1" s="1"/>
  <c r="BK94" i="2"/>
  <c r="J68" i="2" l="1"/>
  <c r="J94" i="2"/>
  <c r="J59" i="2" s="1"/>
  <c r="AT54" i="1"/>
  <c r="J30" i="2" l="1"/>
  <c r="AG55" i="1" l="1"/>
  <c r="J39" i="2"/>
  <c r="AN55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<sst xmlns="http://schemas.openxmlformats.org/spreadsheetml/2006/main" count="1498" uniqueCount="358">
  <si>
    <t>Export Komplet</t>
  </si>
  <si>
    <t>VZ</t>
  </si>
  <si>
    <t>2.0</t>
  </si>
  <si>
    <t/>
  </si>
  <si>
    <t>False</t>
  </si>
  <si>
    <t>{971ab6d3-9b7d-4a0e-b0f2-24fc81f55f9b}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</si>
  <si>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</si>
  <si>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</si>
  <si>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</si>
  <si>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</si>
  <si>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</si>
  <si>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</si>
  <si>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</si>
  <si>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</si>
  <si>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20200108</t>
  </si>
  <si>
    <t>Stavba:</t>
  </si>
  <si>
    <t>KSO:</t>
  </si>
  <si>
    <t>CC-CZ:</t>
  </si>
  <si>
    <t>Místo:</t>
  </si>
  <si>
    <t>Datum:</t>
  </si>
  <si>
    <t>24. 1. 2021</t>
  </si>
  <si>
    <t>Zadavatel:</t>
  </si>
  <si>
    <t>IČ:</t>
  </si>
  <si>
    <t>DIČ:</t>
  </si>
  <si>
    <t>Zhotovitel:</t>
  </si>
  <si>
    <t xml:space="preserve"> </t>
  </si>
  <si>
    <t>Projektant:</t>
  </si>
  <si>
    <t>True</t>
  </si>
  <si>
    <t>Zpracovatel:</t>
  </si>
  <si>
    <t>Ing. Alena Chmelová</t>
  </si>
  <si>
    <t>Poznámka:</t>
  </si>
  <si>
    <t xml:space="preserve"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www.podminky.urs.cz._x000D_
Ceny všech rozpočtovaných konstrukce a materiály oceňují kompletní realizaci v rozsahu dle PD a TZ, včetně všech komponentů a příslušenství potřebného pro jejich realizaci a funkčnost. Zpracovatel rozpočtu neručí za správnost a rozsah konstrukcí uvedených v PD._x000D_
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</si>
  <si>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</si>
  <si>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</si>
  <si>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</si>
  <si>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</si>
  <si>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</si>
  <si>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</si>
  <si>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</si>
  <si>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</si>
  <si>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</si>
  <si>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</si>
  <si>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</si>
  <si>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</si>
  <si>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</si>
  <si>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</si>
  <si>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</si>
  <si>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</si>
  <si>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</si>
  <si>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</si>
  <si>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</si>
  <si>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</si>
  <si>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</si>
  <si>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</si>
  <si>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</si>
  <si>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</si>
  <si>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</si>
  <si>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</si>
  <si>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</si>
  <si>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</si>
  <si>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</si>
  <si>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</si>
  <si>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</si>
  <si>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</si>
  <si>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</si>
  <si>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</si>
  <si>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</si>
  <si>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</si>
  <si>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</si>
  <si>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</si>
  <si>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</si>
  <si>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</t>
  </si>
  <si>
    <t>Přestavba</t>
  </si>
  <si>
    <t>STA</t>
  </si>
  <si>
    <t>{874ef99b-2ccb-4874-aeb7-ee0a29f601f3}</t>
  </si>
  <si>
    <t>2</t>
  </si>
  <si>
    <t>Vedlejší rozpočtové náklady</t>
  </si>
  <si>
    <t>{3dfac52f-f84c-49fd-84dc-6174dfc84c19}</t>
  </si>
  <si>
    <t>Plocha_podlah</t>
  </si>
  <si>
    <t>Celková plocha podlah</t>
  </si>
  <si>
    <t>m2</t>
  </si>
  <si>
    <t>320,939</t>
  </si>
  <si>
    <t>3</t>
  </si>
  <si>
    <t>Plocha_strech_nova</t>
  </si>
  <si>
    <t>Plocha střechy nová</t>
  </si>
  <si>
    <t>KRYCÍ LIST SOUPISU PRACÍ</t>
  </si>
  <si>
    <t>Objekt:</t>
  </si>
  <si>
    <t>1 - Přestavba</t>
  </si>
  <si>
    <t xml:space="preserve"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 Ceny všech rozpočtovaných konstrukce a materiály oceňují kompletní realizaci v rozsahu dle PD a TZ, včetně všech komponentů a příslušenství potřebného pro jejich realizaci a funkčnost. Zpracovatel rozpočtu neručí za správnost a rozsah konstrukcí uvedených v PD.  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</si>
  <si>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</si>
  <si>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</si>
  <si>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</si>
  <si>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</si>
  <si>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</si>
  <si>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</si>
  <si>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</si>
  <si>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</si>
  <si>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</si>
  <si>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</si>
  <si>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</si>
  <si>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</si>
  <si>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</si>
  <si>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</si>
  <si>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</si>
  <si>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</si>
  <si>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781 - Dokončovací práce - obklady</t>
  </si>
  <si>
    <t xml:space="preserve">    784 - Dokončovací práce - malby a tapety</t>
  </si>
  <si>
    <t xml:space="preserve">    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</si>
  <si>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</si>
  <si>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</si>
  <si>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</si>
  <si>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</si>
  <si>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</si>
  <si>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</si>
  <si>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</si>
  <si>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</si>
  <si>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</si>
  <si>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</si>
  <si>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</si>
  <si>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</si>
  <si>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</si>
  <si>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</si>
  <si>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</si>
  <si>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</si>
  <si>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K</t>
  </si>
  <si>
    <t>m</t>
  </si>
  <si>
    <t>CS ÚRS 2021 01</t>
  </si>
  <si>
    <t>4</t>
  </si>
  <si>
    <t>m3</t>
  </si>
  <si>
    <t>VV</t>
  </si>
  <si>
    <t>5</t>
  </si>
  <si>
    <t>M</t>
  </si>
  <si>
    <t>t</t>
  </si>
  <si>
    <t>8</t>
  </si>
  <si>
    <t>Svislé a kompletní konstrukce</t>
  </si>
  <si>
    <t>6</t>
  </si>
  <si>
    <t>310239211</t>
  </si>
  <si>
    <t>Zazdívka otvorů ve zdivu nadzákladovém cihlami pálenými plochy přes 1 m2 do 4 m2 na maltu vápenocementovou</t>
  </si>
  <si>
    <t>-1072388398</t>
  </si>
  <si>
    <t>"dveřní otvor"0,600*2,050*0,150</t>
  </si>
  <si>
    <t>Vodorovné konstrukce</t>
  </si>
  <si>
    <t>411388531</t>
  </si>
  <si>
    <t>Zabetonování otvorů ve stropech nebo v klenbách včetně lešení, bednění, odbednění a výztuže (materiál v ceně) ve stropech železobetonových, tvárnicových a prefabrikovaných</t>
  </si>
  <si>
    <t>-618347698</t>
  </si>
  <si>
    <t>9</t>
  </si>
  <si>
    <t>10</t>
  </si>
  <si>
    <t>Úpravy povrchů, podlahy a osazování výplní</t>
  </si>
  <si>
    <t>16</t>
  </si>
  <si>
    <t>611325422</t>
  </si>
  <si>
    <t>Oprava vápenocementové omítky vnitřních ploch štukové dvouvrstvé, tloušťky do 20 mm a tloušťky štuku do 3 mm stropů, v rozsahu opravované plochy přes 10 do 30%</t>
  </si>
  <si>
    <t>1454172342</t>
  </si>
  <si>
    <t>Plocha_podlah*0,100</t>
  </si>
  <si>
    <t>631312131</t>
  </si>
  <si>
    <t>Doplnění dosavadních mazanin prostým betonem s dodáním hmot, bez potěru, plochy jednotlivě přes 1 m2 do 4 m2 a tl. přes 80 mm</t>
  </si>
  <si>
    <t>-124884690</t>
  </si>
  <si>
    <t>Součet</t>
  </si>
  <si>
    <t>631319012</t>
  </si>
  <si>
    <t>Příplatek k cenám mazanin za úpravu povrchu mazaniny přehlazením, mazanina tl. přes 80 do 120 mm</t>
  </si>
  <si>
    <t>-1856545706</t>
  </si>
  <si>
    <t>kus</t>
  </si>
  <si>
    <t>55331552</t>
  </si>
  <si>
    <t>1668038371</t>
  </si>
  <si>
    <t>Trubní vedení</t>
  </si>
  <si>
    <t>871270310</t>
  </si>
  <si>
    <t>Montáž kanalizačního potrubí z plastů z polypropylenu PP hladkého plnostěnného SN 10 DN 125</t>
  </si>
  <si>
    <t>1319728608</t>
  </si>
  <si>
    <t>"kanalizační potrubí" 15,000</t>
  </si>
  <si>
    <t>28617002</t>
  </si>
  <si>
    <t>trubka kanalizační PP plnostěnná třívrstvá DN 125x1000mm SN10</t>
  </si>
  <si>
    <t>-2137235040</t>
  </si>
  <si>
    <t>Ostatní konstrukce a práce, bourání</t>
  </si>
  <si>
    <t>32</t>
  </si>
  <si>
    <t>961044111</t>
  </si>
  <si>
    <t>Bourání základů z betonu prostého</t>
  </si>
  <si>
    <t>-38337537</t>
  </si>
  <si>
    <t>962031132</t>
  </si>
  <si>
    <t>Bourání příček z cihel, tvárnic nebo příčkovek z cihel pálených, plných nebo dutých na maltu vápennou nebo vápenocementovou, tl. do 100 mm</t>
  </si>
  <si>
    <t>-1843760174</t>
  </si>
  <si>
    <t>Mezisoučet</t>
  </si>
  <si>
    <t>-1616853350</t>
  </si>
  <si>
    <t>-1209028998</t>
  </si>
  <si>
    <t>997</t>
  </si>
  <si>
    <t>Přesun sutě</t>
  </si>
  <si>
    <t>997013311</t>
  </si>
  <si>
    <t>Doprava suti shozem montáž a demontáž shozu výšky do 10 m</t>
  </si>
  <si>
    <t>1327296241</t>
  </si>
  <si>
    <t>2,0*6,000</t>
  </si>
  <si>
    <t>997013501</t>
  </si>
  <si>
    <t>Odvoz suti a vybouraných hmot na skládku nebo meziskládku se složením, na vzdálenost do 1 km</t>
  </si>
  <si>
    <t>-2073628393</t>
  </si>
  <si>
    <t>997013509</t>
  </si>
  <si>
    <t>Odvoz suti a vybouraných hmot na skládku nebo meziskládku se složením, na vzdálenost Příplatek k ceně za každý další i započatý 1 km přes 1 km</t>
  </si>
  <si>
    <t>-475674196</t>
  </si>
  <si>
    <t>997013601</t>
  </si>
  <si>
    <t>Poplatek za uložení stavebního odpadu na skládce (skládkovné) z prostého betonu zatříděného do Katalogu odpadů pod kódem 17 01 01</t>
  </si>
  <si>
    <t>2001644094</t>
  </si>
  <si>
    <t>998</t>
  </si>
  <si>
    <t>Přesun hmot</t>
  </si>
  <si>
    <t>998014021</t>
  </si>
  <si>
    <t>Přesun hmot pro budovy a haly občanské výstavby, bydlení, výrobu a služby s nosnou svislou konstrukcí montovanou z dílců betonových plošných nebo tyčových s jakýmkoliv obvodovým pláštěm kromě vyzdívaného, i bez pláště vodorovná dopravní vzdálenost do 100 m, pro budovy a haly vícepodlažní, výšky do 18 m</t>
  </si>
  <si>
    <t>143554967</t>
  </si>
  <si>
    <t>PSV</t>
  </si>
  <si>
    <t>Práce a dodávky PSV</t>
  </si>
  <si>
    <t>%</t>
  </si>
  <si>
    <t>763</t>
  </si>
  <si>
    <t>Konstrukce suché výstavby</t>
  </si>
  <si>
    <t>763131411</t>
  </si>
  <si>
    <t>1493054133</t>
  </si>
  <si>
    <t>998763402</t>
  </si>
  <si>
    <t>Přesun hmot pro konstrukce montované z desek stanovený procentní sazbou (%) z ceny vodorovná dopravní vzdálenost do 50 m v objektech výšky přes 6 do 12 m</t>
  </si>
  <si>
    <t>-557241824</t>
  </si>
  <si>
    <t>766</t>
  </si>
  <si>
    <t>Konstrukce truhlářské</t>
  </si>
  <si>
    <t>766660001</t>
  </si>
  <si>
    <t>Montáž dveřních křídel dřevěných nebo plastových otevíravých do ocelové zárubně povrchově upravených jednokřídlových, šířky do 800 mm</t>
  </si>
  <si>
    <t>-522790863</t>
  </si>
  <si>
    <t>-1457026942</t>
  </si>
  <si>
    <t>998766202</t>
  </si>
  <si>
    <t>Přesun hmot pro konstrukce truhlářské stanovený procentní sazbou (%) z ceny vodorovná dopravní vzdálenost do 50 m v objektech výšky přes 6 do 12 m</t>
  </si>
  <si>
    <t>-443962375</t>
  </si>
  <si>
    <t>771</t>
  </si>
  <si>
    <t>Podlahy z dlaždic</t>
  </si>
  <si>
    <t>771111011</t>
  </si>
  <si>
    <t>Příprava podkladu před provedením dlažby vysátí podlah</t>
  </si>
  <si>
    <t>488202109</t>
  </si>
  <si>
    <t>771121011</t>
  </si>
  <si>
    <t>Příprava podkladu před provedením dlažby nátěr penetrační na podlahu</t>
  </si>
  <si>
    <t>-53780625</t>
  </si>
  <si>
    <t>771151011</t>
  </si>
  <si>
    <t>Příprava podkladu před provedením dlažby samonivelační stěrka min.pevnosti 20 MPa, tloušťky do 3 mm</t>
  </si>
  <si>
    <t>169233123</t>
  </si>
  <si>
    <t>771574174</t>
  </si>
  <si>
    <t>Montáž podlah z dlaždic keramických lepených flexibilním lepidlem velkoformátových reliéfních nebo z dekorů přes 4 do 6 ks/m2</t>
  </si>
  <si>
    <t>-473971100</t>
  </si>
  <si>
    <t>59761004</t>
  </si>
  <si>
    <t>dlažba velkoformátová keramická slinutá reliéfní do interiéru i exteriéru přes 4 do 6 ks/m2</t>
  </si>
  <si>
    <t>-352307022</t>
  </si>
  <si>
    <t>771591112</t>
  </si>
  <si>
    <t>Izolace podlahy pod dlažbu nátěrem nebo stěrkou ve dvou vrstvách</t>
  </si>
  <si>
    <t>446066702</t>
  </si>
  <si>
    <t>998771202</t>
  </si>
  <si>
    <t>Přesun hmot pro podlahy z dlaždic stanovený procentní sazbou (%) z ceny vodorovná dopravní vzdálenost do 50 m v objektech výšky přes 6 do 12 m</t>
  </si>
  <si>
    <t>-157014566</t>
  </si>
  <si>
    <t>781</t>
  </si>
  <si>
    <t>Dokončovací práce - obklady</t>
  </si>
  <si>
    <t>781111011</t>
  </si>
  <si>
    <t>Příprava podkladu před provedením obkladu oprášení (ometení) stěny</t>
  </si>
  <si>
    <t>-1711995554</t>
  </si>
  <si>
    <t>781121011</t>
  </si>
  <si>
    <t>Příprava podkladu před provedením obkladu nátěr penetrační na stěnu</t>
  </si>
  <si>
    <t>-1306466798</t>
  </si>
  <si>
    <t>781161021</t>
  </si>
  <si>
    <t>Příprava podkladu před provedením obkladu montáž profilu ukončujícího profilu rohového, vanového</t>
  </si>
  <si>
    <t>-2146272373</t>
  </si>
  <si>
    <t>59054120</t>
  </si>
  <si>
    <t>profil ukončovací pro vnější hrany obkladů hliník matně eloxovaný 4,5x2500mm</t>
  </si>
  <si>
    <t>1426340290</t>
  </si>
  <si>
    <t>781474154</t>
  </si>
  <si>
    <t>Montáž obkladů vnitřních stěn z dlaždic keramických lepených flexibilním lepidlem velkoformátových hladkých přes 4 do 6 ks/m2</t>
  </si>
  <si>
    <t>1465668957</t>
  </si>
  <si>
    <t>59761001</t>
  </si>
  <si>
    <t>obklad velkoformátový keramický hladký přes 4 do 6ks/m2</t>
  </si>
  <si>
    <t>1884396245</t>
  </si>
  <si>
    <t>998781202</t>
  </si>
  <si>
    <t>Přesun hmot pro obklady keramické stanovený procentní sazbou (%) z ceny vodorovná dopravní vzdálenost do 50 m v objektech výšky přes 6 do 12 m</t>
  </si>
  <si>
    <t>-458074374</t>
  </si>
  <si>
    <t>784</t>
  </si>
  <si>
    <t>Dokončovací práce - malby a tapety</t>
  </si>
  <si>
    <t>784111003</t>
  </si>
  <si>
    <t>-1835493336</t>
  </si>
  <si>
    <t>784181101</t>
  </si>
  <si>
    <t>Penetrace podkladu jednonásobná základní akrylátová bezbarvá v místnostech výšky do 3,80 m</t>
  </si>
  <si>
    <t>-1329739872</t>
  </si>
  <si>
    <t>784221105</t>
  </si>
  <si>
    <t>Malby z malířských směsí otěruvzdorných za sucha dvojnásobné, bílé za sucha otěruvzdorné dobře v místnostech výšky přes 5,00 m</t>
  </si>
  <si>
    <t>547771226</t>
  </si>
  <si>
    <t>OST</t>
  </si>
  <si>
    <t>Ostatní</t>
  </si>
  <si>
    <t>EL -SL</t>
  </si>
  <si>
    <t>soub</t>
  </si>
  <si>
    <t>262144</t>
  </si>
  <si>
    <t>1798467501</t>
  </si>
  <si>
    <t>Vytápění</t>
  </si>
  <si>
    <t>-108218222</t>
  </si>
  <si>
    <t>ZP</t>
  </si>
  <si>
    <t>2 - Vedlejší rozpočtové náklady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</si>
  <si>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</si>
  <si>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</si>
  <si>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</si>
  <si>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</si>
  <si>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</si>
  <si>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VRN</t>
  </si>
  <si>
    <t>CS ÚRS 2019 02</t>
  </si>
  <si>
    <t>1024</t>
  </si>
  <si>
    <t>VRN3</t>
  </si>
  <si>
    <t>Zařízení staveniště</t>
  </si>
  <si>
    <t>030001000</t>
  </si>
  <si>
    <t>-476099312</t>
  </si>
  <si>
    <t>033002000</t>
  </si>
  <si>
    <t>Připojení staveniště na inženýrské sítě</t>
  </si>
  <si>
    <t>816081648</t>
  </si>
  <si>
    <t>VRN4</t>
  </si>
  <si>
    <t>Inženýrská činnost</t>
  </si>
  <si>
    <t>044002000</t>
  </si>
  <si>
    <t>Revize</t>
  </si>
  <si>
    <t>-1654277816</t>
  </si>
  <si>
    <t>VRN6</t>
  </si>
  <si>
    <t>Územní vlivy</t>
  </si>
  <si>
    <t>062103000</t>
  </si>
  <si>
    <t>Překládání nákladu</t>
  </si>
  <si>
    <t>1265533781</t>
  </si>
  <si>
    <t>VRN7</t>
  </si>
  <si>
    <t>Provozní vlivy</t>
  </si>
  <si>
    <t>071002000</t>
  </si>
  <si>
    <t>Provoz investora, třetích osob</t>
  </si>
  <si>
    <t>1069104921</t>
  </si>
  <si>
    <t>"drážka v podlaze"4,600*0,100</t>
  </si>
  <si>
    <t>"stávající stěny"</t>
  </si>
  <si>
    <t>zárubeň jednokřídlá ocelová pro zdění tl stěny 260-300mm rozměru 900/1970, 2100mm</t>
  </si>
  <si>
    <t>"kompletní realizace včetně povrchové úpravy"</t>
  </si>
  <si>
    <t>"kompletní dodávka včetně tvarovek a napojení na stávající tr.vedení"</t>
  </si>
  <si>
    <t>"drážka pro ZTI a  UT"</t>
  </si>
  <si>
    <t>"Půdorys 1.NP</t>
  </si>
  <si>
    <t>(2,7+1,25+1,1)*2,35</t>
  </si>
  <si>
    <t>Bourání dlažeb  keramických  tl. 100 nad 1 m2</t>
  </si>
  <si>
    <t>965081713R00</t>
  </si>
  <si>
    <t>(2,7*2,652)*1,1</t>
  </si>
  <si>
    <t>965048512R00</t>
  </si>
  <si>
    <t>Broušení  betonových povrchů do tl 5 mm</t>
  </si>
  <si>
    <t>"do 30 km"29,0*2,31</t>
  </si>
  <si>
    <t>61162087</t>
  </si>
  <si>
    <t>dveře jednokřídlé dřevotřískové povrch laminátový plné 900x1970-2100mm</t>
  </si>
  <si>
    <t>(2,65*2,7)</t>
  </si>
  <si>
    <t>Podhled ze sádrokartonových desek dvouvrstvá zavěšená spodní konstrukce z ocelových profilů CD, UD jednoduše opláštěná deskou standardní A, tl. 12,5 mm, bez izolace včetně demontáže stávajícího stropů</t>
  </si>
  <si>
    <t>(2,7*2,652)</t>
  </si>
  <si>
    <t>(2,7*2,65)</t>
  </si>
  <si>
    <t>7,155*1,15 'Přepočtené koeficientem množství</t>
  </si>
  <si>
    <t>odhad 10 m2</t>
  </si>
  <si>
    <t>odhad 5 bm</t>
  </si>
  <si>
    <t>odhad 12 m2</t>
  </si>
  <si>
    <t>Oprášení (ometení) podkladu v místnostech výšky přes 2,30 do45,00 m</t>
  </si>
  <si>
    <t>Půdorys  1 N.P</t>
  </si>
  <si>
    <t>Úprava vytápění- spočívající  v demontáži 2 radiátorů, úprava rozvodů  cca 16,8 bm,  instalace nového radiátoru Radik  typ 22R délka 1000 mm, včetně  termostatickým ventilem a termohlavicí.</t>
  </si>
  <si>
    <t>Úprava silnoproudých rozvodů- spočívající  v úpravě  svetěl ( rozmístění )  a demontáž stavající  elektro instalace, dodávce dálkového  sig. Zvonku</t>
  </si>
  <si>
    <t>Zařizovací předměty- spočívajíci  na dodávku a montáž sprchovacího  koutu( sifon, sprchová vanička, sprchovací mísící baterie, umyvadlo pro invalidy včetně  sifonu pákové baterie a komponentů</t>
  </si>
  <si>
    <t xml:space="preserve">ZTI- instalace </t>
  </si>
  <si>
    <t xml:space="preserve">Dopojení  teplé a studené vody do sprchového koutu. </t>
  </si>
  <si>
    <t xml:space="preserve">Invalidní vybavení </t>
  </si>
  <si>
    <t xml:space="preserve">Spojíčívá ve stojánkové  madla sklopního , madla sklopné u umyvadla, madlo  pevné u dveří a  WC. </t>
  </si>
  <si>
    <t xml:space="preserve">Ostatní </t>
  </si>
  <si>
    <t>Polykarbonárt do okna  plyný tl. 8 mm  včetně mechanismu na  otvíraní</t>
  </si>
  <si>
    <t xml:space="preserve"> Město Horní Benešov</t>
  </si>
  <si>
    <t xml:space="preserve"> ZŠ Horní Benešov- PŘESTAVBA  WC 1 N.P.</t>
  </si>
  <si>
    <t>Přestavba   ZŠ Horní Benešov- PŘESTAVBA 1 NP.  Wc</t>
  </si>
  <si>
    <t>Horní Benešov</t>
  </si>
  <si>
    <t>Město Horní Benešov</t>
  </si>
  <si>
    <t>Ing. Marek Zygula</t>
  </si>
  <si>
    <t>Přestavba ZŠ Horní Benešov  1 N.P.- 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</si>
</sst>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7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20" fillId="4" borderId="8" xfId="0" applyFont="1" applyFill="1" applyBorder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3" xfId="0" applyFont="1" applyFill="1" applyBorder="1" applyAlignment="1" applyProtection="1">
      <alignment vertical="center"/>
      <protection locked="0"/>
    </xf>
    <xf numFmtId="0" fontId="20" fillId="0" borderId="22" xfId="0" applyFont="1" applyFill="1" applyBorder="1" applyAlignment="1" applyProtection="1">
      <alignment horizontal="center" vertical="center"/>
      <protection locked="0"/>
    </xf>
    <xf numFmtId="49" fontId="20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22" xfId="0" applyFont="1" applyFill="1" applyBorder="1" applyAlignment="1" applyProtection="1">
      <alignment horizontal="left" vertical="center" wrapText="1"/>
      <protection locked="0"/>
    </xf>
    <xf numFmtId="0" fontId="20" fillId="0" borderId="22" xfId="0" applyFont="1" applyFill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Fill="1" applyBorder="1" applyAlignment="1" applyProtection="1">
      <alignment vertical="center"/>
      <protection locked="0"/>
    </xf>
    <xf numFmtId="0" fontId="0" fillId="0" borderId="3" xfId="0" applyFont="1" applyFill="1" applyBorder="1" applyAlignment="1">
      <alignment vertical="center"/>
    </xf>
    <xf numFmtId="0" fontId="21" fillId="0" borderId="14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vertical="center"/>
    </xf>
    <xf numFmtId="166" fontId="21" fillId="0" borderId="15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4" fontId="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3" xfId="0" applyFont="1" applyFill="1" applyBorder="1" applyAlignment="1">
      <alignment vertical="center"/>
    </xf>
    <xf numFmtId="0" fontId="33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167" fontId="9" fillId="0" borderId="0" xfId="0" applyNumberFormat="1" applyFont="1" applyFill="1" applyAlignment="1">
      <alignment vertical="center"/>
    </xf>
    <xf numFmtId="0" fontId="9" fillId="0" borderId="14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5" xfId="0" applyFont="1" applyFill="1" applyBorder="1" applyAlignment="1">
      <alignment vertical="center"/>
    </xf>
    <xf numFmtId="0" fontId="8" fillId="0" borderId="0" xfId="0" applyFont="1" applyFill="1" applyAlignment="1"/>
    <xf numFmtId="0" fontId="8" fillId="0" borderId="3" xfId="0" applyFont="1" applyFill="1" applyBorder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" fontId="7" fillId="0" borderId="0" xfId="0" applyNumberFormat="1" applyFont="1" applyFill="1" applyAlignment="1"/>
    <xf numFmtId="0" fontId="8" fillId="0" borderId="14" xfId="0" applyFont="1" applyFill="1" applyBorder="1" applyAlignment="1"/>
    <xf numFmtId="0" fontId="8" fillId="0" borderId="0" xfId="0" applyFont="1" applyFill="1" applyBorder="1" applyAlignment="1"/>
    <xf numFmtId="166" fontId="8" fillId="0" borderId="0" xfId="0" applyNumberFormat="1" applyFont="1" applyFill="1" applyBorder="1" applyAlignment="1"/>
    <xf numFmtId="166" fontId="8" fillId="0" borderId="15" xfId="0" applyNumberFormat="1" applyFont="1" applyFill="1" applyBorder="1" applyAlignment="1"/>
    <xf numFmtId="0" fontId="8" fillId="0" borderId="0" xfId="0" applyFont="1" applyFill="1" applyAlignment="1">
      <alignment horizontal="center"/>
    </xf>
    <xf numFmtId="4" fontId="8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wrapText="1"/>
    </xf>
    <xf numFmtId="0" fontId="10" fillId="0" borderId="14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15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  <xf numFmtId="167" fontId="11" fillId="0" borderId="0" xfId="0" applyNumberFormat="1" applyFont="1" applyFill="1" applyAlignment="1">
      <alignment vertical="center"/>
    </xf>
    <xf numFmtId="0" fontId="11" fillId="0" borderId="14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15" xfId="0" applyFont="1" applyFill="1" applyBorder="1" applyAlignment="1">
      <alignment vertical="center"/>
    </xf>
    <xf numFmtId="0" fontId="34" fillId="0" borderId="22" xfId="0" applyFont="1" applyFill="1" applyBorder="1" applyAlignment="1" applyProtection="1">
      <alignment horizontal="center" vertical="center"/>
      <protection locked="0"/>
    </xf>
    <xf numFmtId="49" fontId="34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34" fillId="0" borderId="22" xfId="0" applyFont="1" applyFill="1" applyBorder="1" applyAlignment="1" applyProtection="1">
      <alignment horizontal="left" vertical="center" wrapText="1"/>
      <protection locked="0"/>
    </xf>
    <xf numFmtId="0" fontId="34" fillId="0" borderId="22" xfId="0" applyFont="1" applyFill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Fill="1" applyBorder="1" applyAlignment="1" applyProtection="1">
      <alignment vertical="center"/>
      <protection locked="0"/>
    </xf>
    <xf numFmtId="0" fontId="35" fillId="0" borderId="3" xfId="0" applyFont="1" applyFill="1" applyBorder="1" applyAlignment="1">
      <alignment vertical="center"/>
    </xf>
    <xf numFmtId="0" fontId="34" fillId="0" borderId="14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vertical="center"/>
    </xf>
    <xf numFmtId="0" fontId="12" fillId="0" borderId="3" xfId="0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wrapText="1"/>
    </xf>
    <xf numFmtId="167" fontId="12" fillId="0" borderId="0" xfId="0" applyNumberFormat="1" applyFont="1" applyFill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15" xfId="0" applyFont="1" applyFill="1" applyBorder="1" applyAlignment="1">
      <alignment vertical="center"/>
    </xf>
    <xf numFmtId="0" fontId="6" fillId="0" borderId="0" xfId="0" applyFont="1" applyFill="1" applyAlignment="1">
      <alignment horizontal="left"/>
    </xf>
    <xf numFmtId="4" fontId="6" fillId="0" borderId="0" xfId="0" applyNumberFormat="1" applyFont="1" applyFill="1" applyAlignment="1"/>
    <xf numFmtId="0" fontId="14" fillId="2" borderId="0" xfId="0" applyFont="1" applyFill="1" applyAlignment="1">
      <alignment horizontal="center" vertical="center"/>
    </xf>
    <xf numFmtId="0" fontId="0" fillId="0" borderId="0" xfId="0"/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8"/>
  <sheetViews>
    <sheetView showGridLines="0" tabSelected="1" topLeftCell="A18" zoomScale="70" zoomScaleNormal="70" workbookViewId="0">
      <selection activeCell="E18" sqref="E18"/>
    </sheetView>
  </sheetViews>
  <sheetFormatPr defaultRowHeight="10.199999999999999" x14ac:dyDescent="0.2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x14ac:dyDescent="0.2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s="1" customFormat="1" ht="36.9" customHeight="1" x14ac:dyDescent="0.2">
      <c r="AR2" s="238" t="s">
        <v>6</v>
      </c>
      <c r="AS2" s="239"/>
      <c r="AT2" s="239"/>
      <c r="AU2" s="239"/>
      <c r="AV2" s="239"/>
      <c r="AW2" s="239"/>
      <c r="AX2" s="239"/>
      <c r="AY2" s="239"/>
      <c r="AZ2" s="239"/>
      <c r="BA2" s="239"/>
      <c r="BB2" s="239"/>
      <c r="BC2" s="239"/>
      <c r="BD2" s="239"/>
      <c r="BE2" s="239"/>
      <c r="BS2" s="16" t="s">
        <v>7</v>
      </c>
      <c r="BT2" s="16" t="s">
        <v>8</v>
      </c>
    </row>
    <row r="3" spans="1:74" s="1" customFormat="1" ht="6.9" customHeight="1" x14ac:dyDescent="0.2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7</v>
      </c>
      <c r="BT3" s="16" t="s">
        <v>9</v>
      </c>
    </row>
    <row r="4" spans="1:74" s="1" customFormat="1" ht="24.9" customHeight="1" x14ac:dyDescent="0.2">
      <c r="B4" s="19"/>
      <c r="D4" s="20" t="s">
        <v>10</v>
      </c>
      <c r="AR4" s="19"/>
      <c r="AS4" s="21" t="s">
        <v>11</v>
      </c>
      <c r="BS4" s="16" t="s">
        <v>12</v>
      </c>
    </row>
    <row r="5" spans="1:74" s="1" customFormat="1" ht="12" customHeight="1" x14ac:dyDescent="0.2">
      <c r="B5" s="19"/>
      <c r="D5" s="22" t="s">
        <v>13</v>
      </c>
      <c r="K5" s="265" t="s">
        <v>14</v>
      </c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R5" s="19"/>
      <c r="BS5" s="16" t="s">
        <v>7</v>
      </c>
    </row>
    <row r="6" spans="1:74" s="1" customFormat="1" ht="36.9" customHeight="1" x14ac:dyDescent="0.2">
      <c r="B6" s="19"/>
      <c r="D6" s="24" t="s">
        <v>15</v>
      </c>
      <c r="K6" s="266" t="s">
        <v>357</v>
      </c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R6" s="19"/>
      <c r="BS6" s="16" t="s">
        <v>7</v>
      </c>
    </row>
    <row r="7" spans="1:74" s="1" customFormat="1" ht="12" customHeight="1" x14ac:dyDescent="0.2">
      <c r="B7" s="19"/>
      <c r="D7" s="25" t="s">
        <v>16</v>
      </c>
      <c r="K7" s="23" t="s">
        <v>3</v>
      </c>
      <c r="AK7" s="25" t="s">
        <v>17</v>
      </c>
      <c r="AN7" s="23" t="s">
        <v>3</v>
      </c>
      <c r="AR7" s="19"/>
      <c r="BS7" s="16" t="s">
        <v>7</v>
      </c>
    </row>
    <row r="8" spans="1:74" s="1" customFormat="1" ht="12" customHeight="1" x14ac:dyDescent="0.2">
      <c r="B8" s="19"/>
      <c r="D8" s="25" t="s">
        <v>18</v>
      </c>
      <c r="K8" s="23" t="s">
        <v>354</v>
      </c>
      <c r="AK8" s="25" t="s">
        <v>19</v>
      </c>
      <c r="AN8" s="23" t="s">
        <v>20</v>
      </c>
      <c r="AR8" s="19"/>
      <c r="BS8" s="16" t="s">
        <v>7</v>
      </c>
    </row>
    <row r="9" spans="1:74" s="1" customFormat="1" ht="14.4" customHeight="1" x14ac:dyDescent="0.2">
      <c r="B9" s="19"/>
      <c r="AR9" s="19"/>
      <c r="BS9" s="16" t="s">
        <v>7</v>
      </c>
    </row>
    <row r="10" spans="1:74" s="1" customFormat="1" ht="12" customHeight="1" x14ac:dyDescent="0.2">
      <c r="B10" s="19"/>
      <c r="D10" s="25" t="s">
        <v>21</v>
      </c>
      <c r="AK10" s="25" t="s">
        <v>22</v>
      </c>
      <c r="AN10" s="23" t="s">
        <v>3</v>
      </c>
      <c r="AR10" s="19"/>
      <c r="BS10" s="16" t="s">
        <v>7</v>
      </c>
    </row>
    <row r="11" spans="1:74" s="1" customFormat="1" ht="18.45" customHeight="1" x14ac:dyDescent="0.2">
      <c r="B11" s="19"/>
      <c r="E11" s="23" t="s">
        <v>355</v>
      </c>
      <c r="AK11" s="25" t="s">
        <v>23</v>
      </c>
      <c r="AN11" s="23" t="s">
        <v>3</v>
      </c>
      <c r="AR11" s="19"/>
      <c r="BS11" s="16" t="s">
        <v>7</v>
      </c>
    </row>
    <row r="12" spans="1:74" s="1" customFormat="1" ht="6.9" customHeight="1" x14ac:dyDescent="0.2">
      <c r="B12" s="19"/>
      <c r="AR12" s="19"/>
      <c r="BS12" s="16" t="s">
        <v>7</v>
      </c>
    </row>
    <row r="13" spans="1:74" s="1" customFormat="1" ht="12" customHeight="1" x14ac:dyDescent="0.2">
      <c r="B13" s="19"/>
      <c r="D13" s="25" t="s">
        <v>24</v>
      </c>
      <c r="AK13" s="25" t="s">
        <v>22</v>
      </c>
      <c r="AN13" s="23" t="s">
        <v>3</v>
      </c>
      <c r="AR13" s="19"/>
      <c r="BS13" s="16" t="s">
        <v>7</v>
      </c>
    </row>
    <row r="14" spans="1:74" ht="13.2" x14ac:dyDescent="0.2">
      <c r="B14" s="19"/>
      <c r="E14" s="23" t="s">
        <v>25</v>
      </c>
      <c r="AK14" s="25" t="s">
        <v>23</v>
      </c>
      <c r="AN14" s="23" t="s">
        <v>3</v>
      </c>
      <c r="AR14" s="19"/>
      <c r="BS14" s="16" t="s">
        <v>7</v>
      </c>
    </row>
    <row r="15" spans="1:74" s="1" customFormat="1" ht="6.9" customHeight="1" x14ac:dyDescent="0.2">
      <c r="B15" s="19"/>
      <c r="AR15" s="19"/>
      <c r="BS15" s="16" t="s">
        <v>4</v>
      </c>
    </row>
    <row r="16" spans="1:74" s="1" customFormat="1" ht="12" customHeight="1" x14ac:dyDescent="0.2">
      <c r="B16" s="19"/>
      <c r="D16" s="25" t="s">
        <v>26</v>
      </c>
      <c r="AK16" s="25" t="s">
        <v>22</v>
      </c>
      <c r="AN16" s="23" t="s">
        <v>3</v>
      </c>
      <c r="AR16" s="19"/>
      <c r="BS16" s="16" t="s">
        <v>4</v>
      </c>
    </row>
    <row r="17" spans="1:71" s="1" customFormat="1" ht="18.45" customHeight="1" x14ac:dyDescent="0.2">
      <c r="B17" s="19"/>
      <c r="E17" s="23" t="s">
        <v>356</v>
      </c>
      <c r="AK17" s="25" t="s">
        <v>23</v>
      </c>
      <c r="AN17" s="23" t="s">
        <v>3</v>
      </c>
      <c r="AR17" s="19"/>
      <c r="BS17" s="16" t="s">
        <v>27</v>
      </c>
    </row>
    <row r="18" spans="1:71" s="1" customFormat="1" ht="6.9" customHeight="1" x14ac:dyDescent="0.2">
      <c r="B18" s="19"/>
      <c r="AR18" s="19"/>
      <c r="BS18" s="16" t="s">
        <v>7</v>
      </c>
    </row>
    <row r="19" spans="1:71" s="1" customFormat="1" ht="12" customHeight="1" x14ac:dyDescent="0.2">
      <c r="B19" s="19"/>
      <c r="D19" s="25" t="s">
        <v>28</v>
      </c>
      <c r="AK19" s="25" t="s">
        <v>22</v>
      </c>
      <c r="AN19" s="23" t="s">
        <v>3</v>
      </c>
      <c r="AR19" s="19"/>
      <c r="BS19" s="16" t="s">
        <v>7</v>
      </c>
    </row>
    <row r="20" spans="1:71" s="1" customFormat="1" ht="18.45" customHeight="1" x14ac:dyDescent="0.2">
      <c r="B20" s="19"/>
      <c r="E20" s="23" t="s">
        <v>29</v>
      </c>
      <c r="AK20" s="25" t="s">
        <v>23</v>
      </c>
      <c r="AN20" s="23" t="s">
        <v>3</v>
      </c>
      <c r="AR20" s="19"/>
      <c r="BS20" s="16" t="s">
        <v>4</v>
      </c>
    </row>
    <row r="21" spans="1:71" s="1" customFormat="1" ht="6.9" customHeight="1" x14ac:dyDescent="0.2">
      <c r="B21" s="19"/>
      <c r="AR21" s="19"/>
    </row>
    <row r="22" spans="1:71" s="1" customFormat="1" ht="12" customHeight="1" x14ac:dyDescent="0.2">
      <c r="B22" s="19"/>
      <c r="D22" s="25" t="s">
        <v>30</v>
      </c>
      <c r="AR22" s="19"/>
    </row>
    <row r="23" spans="1:71" s="1" customFormat="1" ht="108" customHeight="1" x14ac:dyDescent="0.2">
      <c r="B23" s="19"/>
      <c r="E23" s="267" t="s">
        <v>31</v>
      </c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267"/>
      <c r="AG23" s="267"/>
      <c r="AH23" s="267"/>
      <c r="AI23" s="267"/>
      <c r="AJ23" s="267"/>
      <c r="AK23" s="267"/>
      <c r="AL23" s="267"/>
      <c r="AM23" s="267"/>
      <c r="AN23" s="267"/>
      <c r="AR23" s="19"/>
    </row>
    <row r="24" spans="1:71" s="1" customFormat="1" ht="6.9" customHeight="1" x14ac:dyDescent="0.2">
      <c r="B24" s="19"/>
      <c r="AR24" s="19"/>
    </row>
    <row r="25" spans="1:71" s="1" customFormat="1" ht="6.9" customHeight="1" x14ac:dyDescent="0.2">
      <c r="B25" s="19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9"/>
    </row>
    <row r="26" spans="1:71" s="2" customFormat="1" ht="25.95" customHeight="1" x14ac:dyDescent="0.2">
      <c r="A26" s="28"/>
      <c r="B26" s="29"/>
      <c r="C26" s="28"/>
      <c r="D26" s="30" t="s">
        <v>32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268">
        <f>ROUND(AG54,2)</f>
        <v>0</v>
      </c>
      <c r="AL26" s="269"/>
      <c r="AM26" s="269"/>
      <c r="AN26" s="269"/>
      <c r="AO26" s="269"/>
      <c r="AP26" s="28"/>
      <c r="AQ26" s="28"/>
      <c r="AR26" s="29"/>
      <c r="BE26" s="28"/>
    </row>
    <row r="27" spans="1:71" s="2" customFormat="1" ht="6.9" customHeight="1" x14ac:dyDescent="0.2">
      <c r="A27" s="28"/>
      <c r="B27" s="29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9"/>
      <c r="BE27" s="28"/>
    </row>
    <row r="28" spans="1:71" s="2" customFormat="1" ht="13.2" x14ac:dyDescent="0.2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270" t="s">
        <v>33</v>
      </c>
      <c r="M28" s="270"/>
      <c r="N28" s="270"/>
      <c r="O28" s="270"/>
      <c r="P28" s="270"/>
      <c r="Q28" s="28"/>
      <c r="R28" s="28"/>
      <c r="S28" s="28"/>
      <c r="T28" s="28"/>
      <c r="U28" s="28"/>
      <c r="V28" s="28"/>
      <c r="W28" s="270" t="s">
        <v>34</v>
      </c>
      <c r="X28" s="270"/>
      <c r="Y28" s="270"/>
      <c r="Z28" s="270"/>
      <c r="AA28" s="270"/>
      <c r="AB28" s="270"/>
      <c r="AC28" s="270"/>
      <c r="AD28" s="270"/>
      <c r="AE28" s="270"/>
      <c r="AF28" s="28"/>
      <c r="AG28" s="28"/>
      <c r="AH28" s="28"/>
      <c r="AI28" s="28"/>
      <c r="AJ28" s="28"/>
      <c r="AK28" s="270" t="s">
        <v>35</v>
      </c>
      <c r="AL28" s="270"/>
      <c r="AM28" s="270"/>
      <c r="AN28" s="270"/>
      <c r="AO28" s="270"/>
      <c r="AP28" s="28"/>
      <c r="AQ28" s="28"/>
      <c r="AR28" s="29"/>
      <c r="BE28" s="28"/>
    </row>
    <row r="29" spans="1:71" s="3" customFormat="1" ht="14.4" customHeight="1" x14ac:dyDescent="0.2">
      <c r="B29" s="33"/>
      <c r="D29" s="25" t="s">
        <v>36</v>
      </c>
      <c r="F29" s="25" t="s">
        <v>37</v>
      </c>
      <c r="L29" s="260">
        <v>0.21</v>
      </c>
      <c r="M29" s="259"/>
      <c r="N29" s="259"/>
      <c r="O29" s="259"/>
      <c r="P29" s="259"/>
      <c r="W29" s="258">
        <f>ROUND(AZ54, 2)</f>
        <v>0</v>
      </c>
      <c r="X29" s="259"/>
      <c r="Y29" s="259"/>
      <c r="Z29" s="259"/>
      <c r="AA29" s="259"/>
      <c r="AB29" s="259"/>
      <c r="AC29" s="259"/>
      <c r="AD29" s="259"/>
      <c r="AE29" s="259"/>
      <c r="AK29" s="258">
        <f>ROUND(AV54, 2)</f>
        <v>0</v>
      </c>
      <c r="AL29" s="259"/>
      <c r="AM29" s="259"/>
      <c r="AN29" s="259"/>
      <c r="AO29" s="259"/>
      <c r="AR29" s="33"/>
    </row>
    <row r="30" spans="1:71" s="3" customFormat="1" ht="14.4" customHeight="1" x14ac:dyDescent="0.2">
      <c r="B30" s="33"/>
      <c r="F30" s="25" t="s">
        <v>38</v>
      </c>
      <c r="L30" s="260">
        <v>0.15</v>
      </c>
      <c r="M30" s="259"/>
      <c r="N30" s="259"/>
      <c r="O30" s="259"/>
      <c r="P30" s="259"/>
      <c r="W30" s="258">
        <f>ROUND(BA54, 2)</f>
        <v>0</v>
      </c>
      <c r="X30" s="259"/>
      <c r="Y30" s="259"/>
      <c r="Z30" s="259"/>
      <c r="AA30" s="259"/>
      <c r="AB30" s="259"/>
      <c r="AC30" s="259"/>
      <c r="AD30" s="259"/>
      <c r="AE30" s="259"/>
      <c r="AK30" s="258">
        <f>ROUND(AW54, 2)</f>
        <v>0</v>
      </c>
      <c r="AL30" s="259"/>
      <c r="AM30" s="259"/>
      <c r="AN30" s="259"/>
      <c r="AO30" s="259"/>
      <c r="AR30" s="33"/>
    </row>
    <row r="31" spans="1:71" s="3" customFormat="1" ht="14.4" hidden="1" customHeight="1" x14ac:dyDescent="0.2">
      <c r="B31" s="33"/>
      <c r="F31" s="25" t="s">
        <v>39</v>
      </c>
      <c r="L31" s="260">
        <v>0.21</v>
      </c>
      <c r="M31" s="259"/>
      <c r="N31" s="259"/>
      <c r="O31" s="259"/>
      <c r="P31" s="259"/>
      <c r="W31" s="258">
        <f>ROUND(BB54, 2)</f>
        <v>0</v>
      </c>
      <c r="X31" s="259"/>
      <c r="Y31" s="259"/>
      <c r="Z31" s="259"/>
      <c r="AA31" s="259"/>
      <c r="AB31" s="259"/>
      <c r="AC31" s="259"/>
      <c r="AD31" s="259"/>
      <c r="AE31" s="259"/>
      <c r="AK31" s="258">
        <v>0</v>
      </c>
      <c r="AL31" s="259"/>
      <c r="AM31" s="259"/>
      <c r="AN31" s="259"/>
      <c r="AO31" s="259"/>
      <c r="AR31" s="33"/>
    </row>
    <row r="32" spans="1:71" s="3" customFormat="1" ht="14.4" hidden="1" customHeight="1" x14ac:dyDescent="0.2">
      <c r="B32" s="33"/>
      <c r="F32" s="25" t="s">
        <v>40</v>
      </c>
      <c r="L32" s="260">
        <v>0.15</v>
      </c>
      <c r="M32" s="259"/>
      <c r="N32" s="259"/>
      <c r="O32" s="259"/>
      <c r="P32" s="259"/>
      <c r="W32" s="258">
        <f>ROUND(BC54, 2)</f>
        <v>0</v>
      </c>
      <c r="X32" s="259"/>
      <c r="Y32" s="259"/>
      <c r="Z32" s="259"/>
      <c r="AA32" s="259"/>
      <c r="AB32" s="259"/>
      <c r="AC32" s="259"/>
      <c r="AD32" s="259"/>
      <c r="AE32" s="259"/>
      <c r="AK32" s="258">
        <v>0</v>
      </c>
      <c r="AL32" s="259"/>
      <c r="AM32" s="259"/>
      <c r="AN32" s="259"/>
      <c r="AO32" s="259"/>
      <c r="AR32" s="33"/>
    </row>
    <row r="33" spans="1:57" s="3" customFormat="1" ht="14.4" hidden="1" customHeight="1" x14ac:dyDescent="0.2">
      <c r="B33" s="33"/>
      <c r="F33" s="25" t="s">
        <v>41</v>
      </c>
      <c r="L33" s="260">
        <v>0</v>
      </c>
      <c r="M33" s="259"/>
      <c r="N33" s="259"/>
      <c r="O33" s="259"/>
      <c r="P33" s="259"/>
      <c r="W33" s="258">
        <f>ROUND(BD54, 2)</f>
        <v>0</v>
      </c>
      <c r="X33" s="259"/>
      <c r="Y33" s="259"/>
      <c r="Z33" s="259"/>
      <c r="AA33" s="259"/>
      <c r="AB33" s="259"/>
      <c r="AC33" s="259"/>
      <c r="AD33" s="259"/>
      <c r="AE33" s="259"/>
      <c r="AK33" s="258">
        <v>0</v>
      </c>
      <c r="AL33" s="259"/>
      <c r="AM33" s="259"/>
      <c r="AN33" s="259"/>
      <c r="AO33" s="259"/>
      <c r="AR33" s="33"/>
    </row>
    <row r="34" spans="1:57" s="2" customFormat="1" ht="6.9" customHeight="1" x14ac:dyDescent="0.2">
      <c r="A34" s="28"/>
      <c r="B34" s="29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9"/>
      <c r="BE34" s="28"/>
    </row>
    <row r="35" spans="1:57" s="2" customFormat="1" ht="25.95" customHeight="1" x14ac:dyDescent="0.2">
      <c r="A35" s="28"/>
      <c r="B35" s="29"/>
      <c r="C35" s="34"/>
      <c r="D35" s="35" t="s">
        <v>42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43</v>
      </c>
      <c r="U35" s="36"/>
      <c r="V35" s="36"/>
      <c r="W35" s="36"/>
      <c r="X35" s="261" t="s">
        <v>44</v>
      </c>
      <c r="Y35" s="262"/>
      <c r="Z35" s="262"/>
      <c r="AA35" s="262"/>
      <c r="AB35" s="262"/>
      <c r="AC35" s="36"/>
      <c r="AD35" s="36"/>
      <c r="AE35" s="36"/>
      <c r="AF35" s="36"/>
      <c r="AG35" s="36"/>
      <c r="AH35" s="36"/>
      <c r="AI35" s="36"/>
      <c r="AJ35" s="36"/>
      <c r="AK35" s="263">
        <f>SUM(AK26:AK33)</f>
        <v>0</v>
      </c>
      <c r="AL35" s="262"/>
      <c r="AM35" s="262"/>
      <c r="AN35" s="262"/>
      <c r="AO35" s="264"/>
      <c r="AP35" s="34"/>
      <c r="AQ35" s="34"/>
      <c r="AR35" s="29"/>
      <c r="BE35" s="28"/>
    </row>
    <row r="36" spans="1:57" s="2" customFormat="1" ht="6.9" customHeight="1" x14ac:dyDescent="0.2">
      <c r="A36" s="28"/>
      <c r="B36" s="29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9"/>
      <c r="BE36" s="28"/>
    </row>
    <row r="37" spans="1:57" s="2" customFormat="1" ht="6.9" customHeight="1" x14ac:dyDescent="0.2">
      <c r="A37" s="28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29"/>
      <c r="BE37" s="28"/>
    </row>
    <row r="41" spans="1:57" s="2" customFormat="1" ht="6.9" customHeight="1" x14ac:dyDescent="0.2">
      <c r="A41" s="28"/>
      <c r="B41" s="40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29"/>
      <c r="BE41" s="28"/>
    </row>
    <row r="42" spans="1:57" s="2" customFormat="1" ht="24.9" customHeight="1" x14ac:dyDescent="0.2">
      <c r="A42" s="28"/>
      <c r="B42" s="29"/>
      <c r="C42" s="20" t="s">
        <v>45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9"/>
      <c r="BE42" s="28"/>
    </row>
    <row r="43" spans="1:57" s="2" customFormat="1" ht="6.9" customHeight="1" x14ac:dyDescent="0.2">
      <c r="A43" s="28"/>
      <c r="B43" s="29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9"/>
      <c r="BE43" s="28"/>
    </row>
    <row r="44" spans="1:57" s="4" customFormat="1" ht="12" customHeight="1" x14ac:dyDescent="0.2">
      <c r="B44" s="42"/>
      <c r="C44" s="25" t="s">
        <v>13</v>
      </c>
      <c r="L44" s="4" t="str">
        <f>K5</f>
        <v>20200108</v>
      </c>
      <c r="AR44" s="42"/>
    </row>
    <row r="45" spans="1:57" s="5" customFormat="1" ht="36.9" customHeight="1" x14ac:dyDescent="0.2">
      <c r="B45" s="43"/>
      <c r="C45" s="44" t="s">
        <v>15</v>
      </c>
      <c r="L45" s="249" t="str">
        <f>K6</f>
        <v>Přestavba ZŠ Horní Benešov  1 N.P.- Wc</v>
      </c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W45" s="250"/>
      <c r="X45" s="250"/>
      <c r="Y45" s="250"/>
      <c r="Z45" s="250"/>
      <c r="AA45" s="250"/>
      <c r="AB45" s="250"/>
      <c r="AC45" s="250"/>
      <c r="AD45" s="250"/>
      <c r="AE45" s="250"/>
      <c r="AF45" s="250"/>
      <c r="AG45" s="250"/>
      <c r="AH45" s="250"/>
      <c r="AI45" s="250"/>
      <c r="AJ45" s="250"/>
      <c r="AK45" s="250"/>
      <c r="AL45" s="250"/>
      <c r="AM45" s="250"/>
      <c r="AN45" s="250"/>
      <c r="AO45" s="250"/>
      <c r="AR45" s="43"/>
    </row>
    <row r="46" spans="1:57" s="2" customFormat="1" ht="6.9" customHeight="1" x14ac:dyDescent="0.2">
      <c r="A46" s="28"/>
      <c r="B46" s="29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9"/>
      <c r="BE46" s="28"/>
    </row>
    <row r="47" spans="1:57" s="2" customFormat="1" ht="12" customHeight="1" x14ac:dyDescent="0.2">
      <c r="A47" s="28"/>
      <c r="B47" s="29"/>
      <c r="C47" s="25" t="s">
        <v>18</v>
      </c>
      <c r="D47" s="28"/>
      <c r="E47" s="28"/>
      <c r="F47" s="28"/>
      <c r="G47" s="28"/>
      <c r="H47" s="28"/>
      <c r="I47" s="28"/>
      <c r="J47" s="28"/>
      <c r="K47" s="28"/>
      <c r="L47" s="45" t="str">
        <f>IF(K8="","",K8)</f>
        <v>Horní Benešov</v>
      </c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5" t="s">
        <v>19</v>
      </c>
      <c r="AJ47" s="28"/>
      <c r="AK47" s="28"/>
      <c r="AL47" s="28"/>
      <c r="AM47" s="251" t="str">
        <f>IF(AN8= "","",AN8)</f>
        <v>24. 1. 2021</v>
      </c>
      <c r="AN47" s="251"/>
      <c r="AO47" s="28"/>
      <c r="AP47" s="28"/>
      <c r="AQ47" s="28"/>
      <c r="AR47" s="29"/>
      <c r="BE47" s="28"/>
    </row>
    <row r="48" spans="1:57" s="2" customFormat="1" ht="6.9" customHeight="1" x14ac:dyDescent="0.2">
      <c r="A48" s="28"/>
      <c r="B48" s="29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9"/>
      <c r="BE48" s="28"/>
    </row>
    <row r="49" spans="1:91" s="2" customFormat="1" ht="15.15" customHeight="1" x14ac:dyDescent="0.2">
      <c r="A49" s="28"/>
      <c r="B49" s="29"/>
      <c r="C49" s="25" t="s">
        <v>21</v>
      </c>
      <c r="D49" s="28"/>
      <c r="E49" s="28"/>
      <c r="F49" s="28"/>
      <c r="G49" s="28"/>
      <c r="H49" s="28"/>
      <c r="I49" s="28"/>
      <c r="J49" s="28"/>
      <c r="K49" s="28"/>
      <c r="L49" s="4" t="str">
        <f>IF(E11= "","",E11)</f>
        <v>Město Horní Benešov</v>
      </c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5" t="s">
        <v>26</v>
      </c>
      <c r="AJ49" s="28"/>
      <c r="AK49" s="28"/>
      <c r="AL49" s="28"/>
      <c r="AM49" s="252" t="str">
        <f>IF(E17="","",E17)</f>
        <v>Ing. Marek Zygula</v>
      </c>
      <c r="AN49" s="253"/>
      <c r="AO49" s="253"/>
      <c r="AP49" s="253"/>
      <c r="AQ49" s="28"/>
      <c r="AR49" s="29"/>
      <c r="AS49" s="254" t="s">
        <v>46</v>
      </c>
      <c r="AT49" s="255"/>
      <c r="AU49" s="47"/>
      <c r="AV49" s="47"/>
      <c r="AW49" s="47"/>
      <c r="AX49" s="47"/>
      <c r="AY49" s="47"/>
      <c r="AZ49" s="47"/>
      <c r="BA49" s="47"/>
      <c r="BB49" s="47"/>
      <c r="BC49" s="47"/>
      <c r="BD49" s="48"/>
      <c r="BE49" s="28"/>
    </row>
    <row r="50" spans="1:91" s="2" customFormat="1" ht="15.15" customHeight="1" x14ac:dyDescent="0.2">
      <c r="A50" s="28"/>
      <c r="B50" s="29"/>
      <c r="C50" s="25" t="s">
        <v>24</v>
      </c>
      <c r="D50" s="28"/>
      <c r="E50" s="28"/>
      <c r="F50" s="28"/>
      <c r="G50" s="28"/>
      <c r="H50" s="28"/>
      <c r="I50" s="28"/>
      <c r="J50" s="28"/>
      <c r="K50" s="28"/>
      <c r="L50" s="4" t="str">
        <f>IF(E14="","",E14)</f>
        <v xml:space="preserve"> </v>
      </c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5" t="s">
        <v>28</v>
      </c>
      <c r="AJ50" s="28"/>
      <c r="AK50" s="28"/>
      <c r="AL50" s="28"/>
      <c r="AM50" s="252" t="str">
        <f>IF(E20="","",E20)</f>
        <v>Ing. Alena Chmelová</v>
      </c>
      <c r="AN50" s="253"/>
      <c r="AO50" s="253"/>
      <c r="AP50" s="253"/>
      <c r="AQ50" s="28"/>
      <c r="AR50" s="29"/>
      <c r="AS50" s="256"/>
      <c r="AT50" s="257"/>
      <c r="AU50" s="49"/>
      <c r="AV50" s="49"/>
      <c r="AW50" s="49"/>
      <c r="AX50" s="49"/>
      <c r="AY50" s="49"/>
      <c r="AZ50" s="49"/>
      <c r="BA50" s="49"/>
      <c r="BB50" s="49"/>
      <c r="BC50" s="49"/>
      <c r="BD50" s="50"/>
      <c r="BE50" s="28"/>
    </row>
    <row r="51" spans="1:91" s="2" customFormat="1" ht="10.8" customHeight="1" x14ac:dyDescent="0.2">
      <c r="A51" s="28"/>
      <c r="B51" s="29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9"/>
      <c r="AS51" s="256"/>
      <c r="AT51" s="257"/>
      <c r="AU51" s="49"/>
      <c r="AV51" s="49"/>
      <c r="AW51" s="49"/>
      <c r="AX51" s="49"/>
      <c r="AY51" s="49"/>
      <c r="AZ51" s="49"/>
      <c r="BA51" s="49"/>
      <c r="BB51" s="49"/>
      <c r="BC51" s="49"/>
      <c r="BD51" s="50"/>
      <c r="BE51" s="28"/>
    </row>
    <row r="52" spans="1:91" s="2" customFormat="1" ht="29.25" customHeight="1" x14ac:dyDescent="0.2">
      <c r="A52" s="28"/>
      <c r="B52" s="29"/>
      <c r="C52" s="245" t="s">
        <v>47</v>
      </c>
      <c r="D52" s="246"/>
      <c r="E52" s="246"/>
      <c r="F52" s="246"/>
      <c r="G52" s="246"/>
      <c r="H52" s="51"/>
      <c r="I52" s="247" t="s">
        <v>48</v>
      </c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246"/>
      <c r="AG52" s="248" t="s">
        <v>49</v>
      </c>
      <c r="AH52" s="246"/>
      <c r="AI52" s="246"/>
      <c r="AJ52" s="246"/>
      <c r="AK52" s="246"/>
      <c r="AL52" s="246"/>
      <c r="AM52" s="246"/>
      <c r="AN52" s="247" t="s">
        <v>50</v>
      </c>
      <c r="AO52" s="246"/>
      <c r="AP52" s="246"/>
      <c r="AQ52" s="52" t="s">
        <v>51</v>
      </c>
      <c r="AR52" s="29"/>
      <c r="AS52" s="53" t="s">
        <v>52</v>
      </c>
      <c r="AT52" s="54" t="s">
        <v>53</v>
      </c>
      <c r="AU52" s="54" t="s">
        <v>54</v>
      </c>
      <c r="AV52" s="54" t="s">
        <v>55</v>
      </c>
      <c r="AW52" s="54" t="s">
        <v>56</v>
      </c>
      <c r="AX52" s="54" t="s">
        <v>57</v>
      </c>
      <c r="AY52" s="54" t="s">
        <v>58</v>
      </c>
      <c r="AZ52" s="54" t="s">
        <v>59</v>
      </c>
      <c r="BA52" s="54" t="s">
        <v>60</v>
      </c>
      <c r="BB52" s="54" t="s">
        <v>61</v>
      </c>
      <c r="BC52" s="54" t="s">
        <v>62</v>
      </c>
      <c r="BD52" s="55" t="s">
        <v>63</v>
      </c>
      <c r="BE52" s="28"/>
    </row>
    <row r="53" spans="1:91" s="2" customFormat="1" ht="10.8" customHeight="1" x14ac:dyDescent="0.2">
      <c r="A53" s="28"/>
      <c r="B53" s="29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9"/>
      <c r="AS53" s="56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8"/>
      <c r="BE53" s="28"/>
    </row>
    <row r="54" spans="1:91" s="6" customFormat="1" ht="32.4" customHeight="1" x14ac:dyDescent="0.2">
      <c r="B54" s="59"/>
      <c r="C54" s="60" t="s">
        <v>64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243">
        <f>ROUND(SUM(AG55:AG56),2)</f>
        <v>0</v>
      </c>
      <c r="AH54" s="243"/>
      <c r="AI54" s="243"/>
      <c r="AJ54" s="243"/>
      <c r="AK54" s="243"/>
      <c r="AL54" s="243"/>
      <c r="AM54" s="243"/>
      <c r="AN54" s="244">
        <f>SUM(AG54,AT54)</f>
        <v>0</v>
      </c>
      <c r="AO54" s="244"/>
      <c r="AP54" s="244"/>
      <c r="AQ54" s="63" t="s">
        <v>3</v>
      </c>
      <c r="AR54" s="59"/>
      <c r="AS54" s="64">
        <f>ROUND(SUM(AS55:AS56),2)</f>
        <v>0</v>
      </c>
      <c r="AT54" s="65">
        <f>ROUND(SUM(AV54:AW54),2)</f>
        <v>0</v>
      </c>
      <c r="AU54" s="66" t="e">
        <f>ROUND(SUM(AU55:AU56),5)</f>
        <v>#REF!</v>
      </c>
      <c r="AV54" s="65">
        <f>ROUND(AZ54*L29,2)</f>
        <v>0</v>
      </c>
      <c r="AW54" s="65">
        <f>ROUND(BA54*L30,2)</f>
        <v>0</v>
      </c>
      <c r="AX54" s="65">
        <f>ROUND(BB54*L29,2)</f>
        <v>0</v>
      </c>
      <c r="AY54" s="65">
        <f>ROUND(BC54*L30,2)</f>
        <v>0</v>
      </c>
      <c r="AZ54" s="65">
        <f>ROUND(SUM(AZ55:AZ56),2)</f>
        <v>0</v>
      </c>
      <c r="BA54" s="65">
        <f>ROUND(SUM(BA55:BA56),2)</f>
        <v>0</v>
      </c>
      <c r="BB54" s="65">
        <f>ROUND(SUM(BB55:BB56),2)</f>
        <v>0</v>
      </c>
      <c r="BC54" s="65">
        <f>ROUND(SUM(BC55:BC56),2)</f>
        <v>0</v>
      </c>
      <c r="BD54" s="67">
        <f>ROUND(SUM(BD55:BD56),2)</f>
        <v>0</v>
      </c>
      <c r="BS54" s="68" t="s">
        <v>65</v>
      </c>
      <c r="BT54" s="68" t="s">
        <v>66</v>
      </c>
      <c r="BU54" s="69" t="s">
        <v>67</v>
      </c>
      <c r="BV54" s="68" t="s">
        <v>68</v>
      </c>
      <c r="BW54" s="68" t="s">
        <v>5</v>
      </c>
      <c r="BX54" s="68" t="s">
        <v>69</v>
      </c>
      <c r="CL54" s="68" t="s">
        <v>3</v>
      </c>
    </row>
    <row r="55" spans="1:91" s="7" customFormat="1" ht="16.5" customHeight="1" x14ac:dyDescent="0.2">
      <c r="A55" s="70" t="s">
        <v>70</v>
      </c>
      <c r="B55" s="71"/>
      <c r="C55" s="72"/>
      <c r="D55" s="242" t="s">
        <v>71</v>
      </c>
      <c r="E55" s="242"/>
      <c r="F55" s="242"/>
      <c r="G55" s="242"/>
      <c r="H55" s="242"/>
      <c r="I55" s="73"/>
      <c r="J55" s="242" t="s">
        <v>72</v>
      </c>
      <c r="K55" s="242"/>
      <c r="L55" s="242"/>
      <c r="M55" s="242"/>
      <c r="N55" s="242"/>
      <c r="O55" s="242"/>
      <c r="P55" s="242"/>
      <c r="Q55" s="242"/>
      <c r="R55" s="242"/>
      <c r="S55" s="242"/>
      <c r="T55" s="242"/>
      <c r="U55" s="242"/>
      <c r="V55" s="242"/>
      <c r="W55" s="242"/>
      <c r="X55" s="242"/>
      <c r="Y55" s="242"/>
      <c r="Z55" s="242"/>
      <c r="AA55" s="242"/>
      <c r="AB55" s="242"/>
      <c r="AC55" s="242"/>
      <c r="AD55" s="242"/>
      <c r="AE55" s="242"/>
      <c r="AF55" s="242"/>
      <c r="AG55" s="240">
        <f>'1 - Přestavba'!J30</f>
        <v>0</v>
      </c>
      <c r="AH55" s="241"/>
      <c r="AI55" s="241"/>
      <c r="AJ55" s="241"/>
      <c r="AK55" s="241"/>
      <c r="AL55" s="241"/>
      <c r="AM55" s="241"/>
      <c r="AN55" s="240">
        <f>SUM(AG55,AT55)</f>
        <v>0</v>
      </c>
      <c r="AO55" s="241"/>
      <c r="AP55" s="241"/>
      <c r="AQ55" s="74" t="s">
        <v>73</v>
      </c>
      <c r="AR55" s="71"/>
      <c r="AS55" s="75">
        <v>0</v>
      </c>
      <c r="AT55" s="76">
        <f>ROUND(SUM(AV55:AW55),2)</f>
        <v>0</v>
      </c>
      <c r="AU55" s="77" t="e">
        <f>'1 - Přestavba'!P94</f>
        <v>#REF!</v>
      </c>
      <c r="AV55" s="76">
        <f>'1 - Přestavba'!J33</f>
        <v>0</v>
      </c>
      <c r="AW55" s="76">
        <f>'1 - Přestavba'!J34</f>
        <v>0</v>
      </c>
      <c r="AX55" s="76">
        <f>'1 - Přestavba'!J35</f>
        <v>0</v>
      </c>
      <c r="AY55" s="76">
        <f>'1 - Přestavba'!J36</f>
        <v>0</v>
      </c>
      <c r="AZ55" s="76">
        <f>'1 - Přestavba'!F33</f>
        <v>0</v>
      </c>
      <c r="BA55" s="76">
        <f>'1 - Přestavba'!F34</f>
        <v>0</v>
      </c>
      <c r="BB55" s="76">
        <f>'1 - Přestavba'!F35</f>
        <v>0</v>
      </c>
      <c r="BC55" s="76">
        <f>'1 - Přestavba'!F36</f>
        <v>0</v>
      </c>
      <c r="BD55" s="78">
        <f>'1 - Přestavba'!F37</f>
        <v>0</v>
      </c>
      <c r="BT55" s="79" t="s">
        <v>71</v>
      </c>
      <c r="BV55" s="79" t="s">
        <v>68</v>
      </c>
      <c r="BW55" s="79" t="s">
        <v>74</v>
      </c>
      <c r="BX55" s="79" t="s">
        <v>5</v>
      </c>
      <c r="CL55" s="79" t="s">
        <v>3</v>
      </c>
      <c r="CM55" s="79" t="s">
        <v>75</v>
      </c>
    </row>
    <row r="56" spans="1:91" s="7" customFormat="1" ht="16.5" customHeight="1" x14ac:dyDescent="0.2">
      <c r="A56" s="70" t="s">
        <v>70</v>
      </c>
      <c r="B56" s="71"/>
      <c r="C56" s="72"/>
      <c r="D56" s="242" t="s">
        <v>75</v>
      </c>
      <c r="E56" s="242"/>
      <c r="F56" s="242"/>
      <c r="G56" s="242"/>
      <c r="H56" s="242"/>
      <c r="I56" s="73"/>
      <c r="J56" s="242" t="s">
        <v>76</v>
      </c>
      <c r="K56" s="242"/>
      <c r="L56" s="242"/>
      <c r="M56" s="242"/>
      <c r="N56" s="242"/>
      <c r="O56" s="242"/>
      <c r="P56" s="242"/>
      <c r="Q56" s="242"/>
      <c r="R56" s="242"/>
      <c r="S56" s="242"/>
      <c r="T56" s="242"/>
      <c r="U56" s="242"/>
      <c r="V56" s="242"/>
      <c r="W56" s="242"/>
      <c r="X56" s="242"/>
      <c r="Y56" s="242"/>
      <c r="Z56" s="242"/>
      <c r="AA56" s="242"/>
      <c r="AB56" s="242"/>
      <c r="AC56" s="242"/>
      <c r="AD56" s="242"/>
      <c r="AE56" s="242"/>
      <c r="AF56" s="242"/>
      <c r="AG56" s="240">
        <f>'2 - Vedlejší rozpočtové n...'!J30</f>
        <v>0</v>
      </c>
      <c r="AH56" s="241"/>
      <c r="AI56" s="241"/>
      <c r="AJ56" s="241"/>
      <c r="AK56" s="241"/>
      <c r="AL56" s="241"/>
      <c r="AM56" s="241"/>
      <c r="AN56" s="240">
        <f>SUM(AG56,AT56)</f>
        <v>0</v>
      </c>
      <c r="AO56" s="241"/>
      <c r="AP56" s="241"/>
      <c r="AQ56" s="74" t="s">
        <v>73</v>
      </c>
      <c r="AR56" s="71"/>
      <c r="AS56" s="80">
        <v>0</v>
      </c>
      <c r="AT56" s="81">
        <f>ROUND(SUM(AV56:AW56),2)</f>
        <v>0</v>
      </c>
      <c r="AU56" s="82" t="e">
        <f>'2 - Vedlejší rozpočtové n...'!P84</f>
        <v>#REF!</v>
      </c>
      <c r="AV56" s="81">
        <f>'2 - Vedlejší rozpočtové n...'!J33</f>
        <v>0</v>
      </c>
      <c r="AW56" s="81">
        <f>'2 - Vedlejší rozpočtové n...'!J34</f>
        <v>0</v>
      </c>
      <c r="AX56" s="81">
        <f>'2 - Vedlejší rozpočtové n...'!J35</f>
        <v>0</v>
      </c>
      <c r="AY56" s="81">
        <f>'2 - Vedlejší rozpočtové n...'!J36</f>
        <v>0</v>
      </c>
      <c r="AZ56" s="81">
        <f>'2 - Vedlejší rozpočtové n...'!F33</f>
        <v>0</v>
      </c>
      <c r="BA56" s="81">
        <f>'2 - Vedlejší rozpočtové n...'!F34</f>
        <v>0</v>
      </c>
      <c r="BB56" s="81">
        <f>'2 - Vedlejší rozpočtové n...'!F35</f>
        <v>0</v>
      </c>
      <c r="BC56" s="81">
        <f>'2 - Vedlejší rozpočtové n...'!F36</f>
        <v>0</v>
      </c>
      <c r="BD56" s="83">
        <f>'2 - Vedlejší rozpočtové n...'!F37</f>
        <v>0</v>
      </c>
      <c r="BT56" s="79" t="s">
        <v>71</v>
      </c>
      <c r="BV56" s="79" t="s">
        <v>68</v>
      </c>
      <c r="BW56" s="79" t="s">
        <v>77</v>
      </c>
      <c r="BX56" s="79" t="s">
        <v>5</v>
      </c>
      <c r="CL56" s="79" t="s">
        <v>3</v>
      </c>
      <c r="CM56" s="79" t="s">
        <v>75</v>
      </c>
    </row>
    <row r="57" spans="1:91" s="2" customFormat="1" ht="30" customHeight="1" x14ac:dyDescent="0.2">
      <c r="A57" s="28"/>
      <c r="B57" s="29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9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</row>
    <row r="58" spans="1:91" s="2" customFormat="1" ht="6.9" customHeight="1" x14ac:dyDescent="0.2">
      <c r="A58" s="28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29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</row>
  </sheetData>
  <mergeCells count="44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AM47:AN47"/>
    <mergeCell ref="AM49:AP49"/>
    <mergeCell ref="AS49:AT51"/>
    <mergeCell ref="AM50:AP50"/>
    <mergeCell ref="W33:AE33"/>
    <mergeCell ref="AK33:AO33"/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</mergeCells>
  <hyperlinks>
    <hyperlink ref="A55" location="'1 - Přestavba'!C2" display="/" xr:uid="{00000000-0004-0000-0000-000000000000}"/>
    <hyperlink ref="A56" location="'2 - Vedlejší rozpočtové n...'!C2" display="/" xr:uid="{00000000-0004-0000-0000-000001000000}"/>
  </hyperlinks>
  <pageMargins left="0.39374999999999999" right="0.39374999999999999" top="0.39374999999999999" bottom="0.39374999999999999" header="0" footer="0"/>
  <pageSetup paperSize="9" scale="68" fitToHeight="100" orientation="portrait" blackAndWhite="1" horizontalDpi="4294967293" verticalDpi="4294967293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88"/>
  <sheetViews>
    <sheetView showGridLines="0" topLeftCell="A181" workbookViewId="0">
      <selection activeCell="I188" sqref="I188"/>
    </sheetView>
  </sheetViews>
  <sheetFormatPr defaultRowHeight="10.199999999999999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56" x14ac:dyDescent="0.2">
      <c r="A1" s="84"/>
    </row>
    <row r="2" spans="1:56" s="1" customFormat="1" ht="36.9" customHeight="1" x14ac:dyDescent="0.2">
      <c r="L2" s="238" t="s">
        <v>6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6" t="s">
        <v>74</v>
      </c>
      <c r="AZ2" s="85" t="s">
        <v>78</v>
      </c>
      <c r="BA2" s="85" t="s">
        <v>79</v>
      </c>
      <c r="BB2" s="85" t="s">
        <v>80</v>
      </c>
      <c r="BC2" s="85" t="s">
        <v>81</v>
      </c>
      <c r="BD2" s="85" t="s">
        <v>82</v>
      </c>
    </row>
    <row r="3" spans="1:56" s="1" customFormat="1" ht="6.9" customHeight="1" x14ac:dyDescent="0.2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  <c r="AZ3" s="85" t="s">
        <v>83</v>
      </c>
      <c r="BA3" s="85" t="s">
        <v>84</v>
      </c>
      <c r="BB3" s="85" t="s">
        <v>80</v>
      </c>
      <c r="BC3" s="85" t="s">
        <v>81</v>
      </c>
      <c r="BD3" s="85" t="s">
        <v>82</v>
      </c>
    </row>
    <row r="4" spans="1:56" s="1" customFormat="1" ht="24.9" customHeight="1" x14ac:dyDescent="0.2">
      <c r="B4" s="19"/>
      <c r="D4" s="20" t="s">
        <v>85</v>
      </c>
      <c r="L4" s="19"/>
      <c r="M4" s="86" t="s">
        <v>11</v>
      </c>
      <c r="AT4" s="16" t="s">
        <v>4</v>
      </c>
    </row>
    <row r="5" spans="1:56" s="1" customFormat="1" ht="6.9" customHeight="1" x14ac:dyDescent="0.2">
      <c r="B5" s="19"/>
      <c r="L5" s="19"/>
    </row>
    <row r="6" spans="1:56" s="1" customFormat="1" ht="12" customHeight="1" x14ac:dyDescent="0.2">
      <c r="B6" s="19"/>
      <c r="D6" s="25" t="s">
        <v>15</v>
      </c>
      <c r="L6" s="19"/>
    </row>
    <row r="7" spans="1:56" s="1" customFormat="1" ht="26.25" customHeight="1" x14ac:dyDescent="0.2">
      <c r="B7" s="19"/>
      <c r="E7" s="272" t="s">
        <v>353</v>
      </c>
      <c r="F7" s="273"/>
      <c r="G7" s="273"/>
      <c r="H7" s="273"/>
      <c r="L7" s="19"/>
    </row>
    <row r="8" spans="1:56" s="2" customFormat="1" ht="12" customHeight="1" x14ac:dyDescent="0.2">
      <c r="A8" s="28"/>
      <c r="B8" s="29"/>
      <c r="C8" s="28"/>
      <c r="D8" s="25" t="s">
        <v>86</v>
      </c>
      <c r="E8" s="28"/>
      <c r="F8" s="28"/>
      <c r="G8" s="28"/>
      <c r="H8" s="28"/>
      <c r="I8" s="28"/>
      <c r="J8" s="28"/>
      <c r="K8" s="28"/>
      <c r="L8" s="87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56" s="2" customFormat="1" ht="16.5" customHeight="1" x14ac:dyDescent="0.2">
      <c r="A9" s="28"/>
      <c r="B9" s="29"/>
      <c r="C9" s="28"/>
      <c r="D9" s="28"/>
      <c r="E9" s="249" t="s">
        <v>87</v>
      </c>
      <c r="F9" s="271"/>
      <c r="G9" s="271"/>
      <c r="H9" s="271"/>
      <c r="I9" s="28"/>
      <c r="J9" s="28"/>
      <c r="K9" s="28"/>
      <c r="L9" s="87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56" s="2" customFormat="1" x14ac:dyDescent="0.2">
      <c r="A10" s="28"/>
      <c r="B10" s="29"/>
      <c r="C10" s="28"/>
      <c r="D10" s="28"/>
      <c r="E10" s="28"/>
      <c r="F10" s="28"/>
      <c r="G10" s="28"/>
      <c r="H10" s="28"/>
      <c r="I10" s="28"/>
      <c r="J10" s="28"/>
      <c r="K10" s="28"/>
      <c r="L10" s="87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56" s="2" customFormat="1" ht="12" customHeight="1" x14ac:dyDescent="0.2">
      <c r="A11" s="28"/>
      <c r="B11" s="29"/>
      <c r="C11" s="28"/>
      <c r="D11" s="25" t="s">
        <v>16</v>
      </c>
      <c r="E11" s="28"/>
      <c r="F11" s="23" t="s">
        <v>3</v>
      </c>
      <c r="G11" s="28"/>
      <c r="H11" s="28"/>
      <c r="I11" s="25" t="s">
        <v>17</v>
      </c>
      <c r="J11" s="23" t="s">
        <v>3</v>
      </c>
      <c r="K11" s="28"/>
      <c r="L11" s="87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56" s="2" customFormat="1" ht="12" customHeight="1" x14ac:dyDescent="0.2">
      <c r="A12" s="28"/>
      <c r="B12" s="29"/>
      <c r="C12" s="28"/>
      <c r="D12" s="25" t="s">
        <v>18</v>
      </c>
      <c r="E12" s="28"/>
      <c r="F12" s="23" t="s">
        <v>354</v>
      </c>
      <c r="G12" s="28"/>
      <c r="H12" s="28"/>
      <c r="I12" s="25" t="s">
        <v>19</v>
      </c>
      <c r="J12" s="46" t="str">
        <f>'Rekapitulace stavby'!AN8</f>
        <v>24. 1. 2021</v>
      </c>
      <c r="K12" s="28"/>
      <c r="L12" s="87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56" s="2" customFormat="1" ht="10.8" customHeight="1" x14ac:dyDescent="0.2">
      <c r="A13" s="28"/>
      <c r="B13" s="29"/>
      <c r="C13" s="28"/>
      <c r="D13" s="28"/>
      <c r="E13" s="28"/>
      <c r="F13" s="28"/>
      <c r="G13" s="28"/>
      <c r="H13" s="28"/>
      <c r="I13" s="28"/>
      <c r="J13" s="28"/>
      <c r="K13" s="28"/>
      <c r="L13" s="87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56" s="2" customFormat="1" ht="12" customHeight="1" x14ac:dyDescent="0.2">
      <c r="A14" s="28"/>
      <c r="B14" s="29"/>
      <c r="C14" s="28"/>
      <c r="D14" s="25" t="s">
        <v>21</v>
      </c>
      <c r="E14" s="28"/>
      <c r="F14" s="28"/>
      <c r="G14" s="28"/>
      <c r="H14" s="28"/>
      <c r="I14" s="25" t="s">
        <v>22</v>
      </c>
      <c r="J14" s="23" t="s">
        <v>3</v>
      </c>
      <c r="K14" s="28"/>
      <c r="L14" s="87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56" s="2" customFormat="1" ht="18" customHeight="1" x14ac:dyDescent="0.2">
      <c r="A15" s="28"/>
      <c r="B15" s="29"/>
      <c r="C15" s="28"/>
      <c r="D15" s="28"/>
      <c r="E15" s="23" t="s">
        <v>355</v>
      </c>
      <c r="F15" s="28"/>
      <c r="G15" s="28"/>
      <c r="H15" s="28"/>
      <c r="I15" s="25" t="s">
        <v>23</v>
      </c>
      <c r="J15" s="23" t="s">
        <v>3</v>
      </c>
      <c r="K15" s="28"/>
      <c r="L15" s="87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56" s="2" customFormat="1" ht="6.9" customHeight="1" x14ac:dyDescent="0.2">
      <c r="A16" s="28"/>
      <c r="B16" s="29"/>
      <c r="C16" s="28"/>
      <c r="D16" s="28"/>
      <c r="E16" s="28"/>
      <c r="F16" s="28"/>
      <c r="G16" s="28"/>
      <c r="H16" s="28"/>
      <c r="I16" s="28"/>
      <c r="J16" s="28"/>
      <c r="K16" s="28"/>
      <c r="L16" s="87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2" customHeight="1" x14ac:dyDescent="0.2">
      <c r="A17" s="28"/>
      <c r="B17" s="29"/>
      <c r="C17" s="28"/>
      <c r="D17" s="25" t="s">
        <v>24</v>
      </c>
      <c r="E17" s="28"/>
      <c r="F17" s="28"/>
      <c r="G17" s="28"/>
      <c r="H17" s="28"/>
      <c r="I17" s="25" t="s">
        <v>22</v>
      </c>
      <c r="J17" s="23" t="str">
        <f>'Rekapitulace stavby'!AN13</f>
        <v/>
      </c>
      <c r="K17" s="28"/>
      <c r="L17" s="87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8" customHeight="1" x14ac:dyDescent="0.2">
      <c r="A18" s="28"/>
      <c r="B18" s="29"/>
      <c r="C18" s="28"/>
      <c r="D18" s="28"/>
      <c r="E18" s="265" t="str">
        <f>'Rekapitulace stavby'!E14</f>
        <v xml:space="preserve"> </v>
      </c>
      <c r="F18" s="265"/>
      <c r="G18" s="265"/>
      <c r="H18" s="265"/>
      <c r="I18" s="25" t="s">
        <v>23</v>
      </c>
      <c r="J18" s="23" t="str">
        <f>'Rekapitulace stavby'!AN14</f>
        <v/>
      </c>
      <c r="K18" s="28"/>
      <c r="L18" s="8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6.9" customHeight="1" x14ac:dyDescent="0.2">
      <c r="A19" s="28"/>
      <c r="B19" s="29"/>
      <c r="C19" s="28"/>
      <c r="D19" s="28"/>
      <c r="E19" s="28"/>
      <c r="F19" s="28"/>
      <c r="G19" s="28"/>
      <c r="H19" s="28"/>
      <c r="I19" s="28"/>
      <c r="J19" s="28"/>
      <c r="K19" s="28"/>
      <c r="L19" s="87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12" customHeight="1" x14ac:dyDescent="0.2">
      <c r="A20" s="28"/>
      <c r="B20" s="29"/>
      <c r="C20" s="28"/>
      <c r="D20" s="25" t="s">
        <v>26</v>
      </c>
      <c r="E20" s="28"/>
      <c r="F20" s="28"/>
      <c r="G20" s="28"/>
      <c r="H20" s="28"/>
      <c r="I20" s="25" t="s">
        <v>22</v>
      </c>
      <c r="J20" s="23" t="s">
        <v>3</v>
      </c>
      <c r="K20" s="28"/>
      <c r="L20" s="87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8" customHeight="1" x14ac:dyDescent="0.2">
      <c r="A21" s="28"/>
      <c r="B21" s="29"/>
      <c r="C21" s="28"/>
      <c r="D21" s="28"/>
      <c r="E21" s="23" t="s">
        <v>356</v>
      </c>
      <c r="F21" s="28"/>
      <c r="G21" s="28"/>
      <c r="H21" s="28"/>
      <c r="I21" s="25" t="s">
        <v>23</v>
      </c>
      <c r="J21" s="23" t="s">
        <v>3</v>
      </c>
      <c r="K21" s="28"/>
      <c r="L21" s="87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6.9" customHeight="1" x14ac:dyDescent="0.2">
      <c r="A22" s="28"/>
      <c r="B22" s="29"/>
      <c r="C22" s="28"/>
      <c r="D22" s="28"/>
      <c r="E22" s="28"/>
      <c r="F22" s="28"/>
      <c r="G22" s="28"/>
      <c r="H22" s="28"/>
      <c r="I22" s="28"/>
      <c r="J22" s="28"/>
      <c r="K22" s="28"/>
      <c r="L22" s="87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12" customHeight="1" x14ac:dyDescent="0.2">
      <c r="A23" s="28"/>
      <c r="B23" s="29"/>
      <c r="C23" s="28"/>
      <c r="D23" s="25" t="s">
        <v>28</v>
      </c>
      <c r="E23" s="28"/>
      <c r="F23" s="28"/>
      <c r="G23" s="28"/>
      <c r="H23" s="28"/>
      <c r="I23" s="25" t="s">
        <v>22</v>
      </c>
      <c r="J23" s="23" t="s">
        <v>3</v>
      </c>
      <c r="K23" s="28"/>
      <c r="L23" s="87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8" customHeight="1" x14ac:dyDescent="0.2">
      <c r="A24" s="28"/>
      <c r="B24" s="29"/>
      <c r="C24" s="28"/>
      <c r="D24" s="28"/>
      <c r="E24" s="23" t="s">
        <v>29</v>
      </c>
      <c r="F24" s="28"/>
      <c r="G24" s="28"/>
      <c r="H24" s="28"/>
      <c r="I24" s="25" t="s">
        <v>23</v>
      </c>
      <c r="J24" s="23" t="s">
        <v>3</v>
      </c>
      <c r="K24" s="28"/>
      <c r="L24" s="87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6.9" customHeight="1" x14ac:dyDescent="0.2">
      <c r="A25" s="28"/>
      <c r="B25" s="29"/>
      <c r="C25" s="28"/>
      <c r="D25" s="28"/>
      <c r="E25" s="28"/>
      <c r="F25" s="28"/>
      <c r="G25" s="28"/>
      <c r="H25" s="28"/>
      <c r="I25" s="28"/>
      <c r="J25" s="28"/>
      <c r="K25" s="28"/>
      <c r="L25" s="87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12" customHeight="1" x14ac:dyDescent="0.2">
      <c r="A26" s="28"/>
      <c r="B26" s="29"/>
      <c r="C26" s="28"/>
      <c r="D26" s="25" t="s">
        <v>30</v>
      </c>
      <c r="E26" s="28"/>
      <c r="F26" s="28"/>
      <c r="G26" s="28"/>
      <c r="H26" s="28"/>
      <c r="I26" s="28"/>
      <c r="J26" s="28"/>
      <c r="K26" s="28"/>
      <c r="L26" s="87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8" customFormat="1" ht="119.25" customHeight="1" x14ac:dyDescent="0.2">
      <c r="A27" s="88"/>
      <c r="B27" s="89"/>
      <c r="C27" s="88"/>
      <c r="D27" s="88"/>
      <c r="E27" s="267" t="s">
        <v>88</v>
      </c>
      <c r="F27" s="267"/>
      <c r="G27" s="267"/>
      <c r="H27" s="267"/>
      <c r="I27" s="88"/>
      <c r="J27" s="88"/>
      <c r="K27" s="88"/>
      <c r="L27" s="90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</row>
    <row r="28" spans="1:31" s="2" customFormat="1" ht="6.9" customHeight="1" x14ac:dyDescent="0.2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87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" customHeight="1" x14ac:dyDescent="0.2">
      <c r="A29" s="28"/>
      <c r="B29" s="29"/>
      <c r="C29" s="28"/>
      <c r="D29" s="57"/>
      <c r="E29" s="57"/>
      <c r="F29" s="57"/>
      <c r="G29" s="57"/>
      <c r="H29" s="57"/>
      <c r="I29" s="57"/>
      <c r="J29" s="57"/>
      <c r="K29" s="57"/>
      <c r="L29" s="87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25.35" customHeight="1" x14ac:dyDescent="0.2">
      <c r="A30" s="28"/>
      <c r="B30" s="29"/>
      <c r="C30" s="28"/>
      <c r="D30" s="91" t="s">
        <v>32</v>
      </c>
      <c r="E30" s="28"/>
      <c r="F30" s="28"/>
      <c r="G30" s="28"/>
      <c r="H30" s="28"/>
      <c r="I30" s="28"/>
      <c r="J30" s="62">
        <f>ROUND(J94, 2)</f>
        <v>0</v>
      </c>
      <c r="K30" s="28"/>
      <c r="L30" s="87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2" customFormat="1" ht="6.9" customHeight="1" x14ac:dyDescent="0.2">
      <c r="A31" s="28"/>
      <c r="B31" s="29"/>
      <c r="C31" s="28"/>
      <c r="D31" s="57"/>
      <c r="E31" s="57"/>
      <c r="F31" s="57"/>
      <c r="G31" s="57"/>
      <c r="H31" s="57"/>
      <c r="I31" s="57"/>
      <c r="J31" s="57"/>
      <c r="K31" s="57"/>
      <c r="L31" s="87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s="2" customFormat="1" ht="14.4" customHeight="1" x14ac:dyDescent="0.2">
      <c r="A32" s="28"/>
      <c r="B32" s="29"/>
      <c r="C32" s="28"/>
      <c r="D32" s="28"/>
      <c r="E32" s="28"/>
      <c r="F32" s="32" t="s">
        <v>34</v>
      </c>
      <c r="G32" s="28"/>
      <c r="H32" s="28"/>
      <c r="I32" s="32" t="s">
        <v>33</v>
      </c>
      <c r="J32" s="32" t="s">
        <v>35</v>
      </c>
      <c r="K32" s="28"/>
      <c r="L32" s="87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14.4" customHeight="1" x14ac:dyDescent="0.2">
      <c r="A33" s="28"/>
      <c r="B33" s="29"/>
      <c r="C33" s="28"/>
      <c r="D33" s="92" t="s">
        <v>36</v>
      </c>
      <c r="E33" s="25" t="s">
        <v>37</v>
      </c>
      <c r="F33" s="93">
        <f>ROUND((SUM(BE94:BE187)),  2)</f>
        <v>0</v>
      </c>
      <c r="G33" s="28"/>
      <c r="H33" s="28"/>
      <c r="I33" s="94">
        <v>0.21</v>
      </c>
      <c r="J33" s="93">
        <f>ROUND(((SUM(BE94:BE187))*I33),  2)</f>
        <v>0</v>
      </c>
      <c r="K33" s="28"/>
      <c r="L33" s="87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14.4" customHeight="1" x14ac:dyDescent="0.2">
      <c r="A34" s="28"/>
      <c r="B34" s="29"/>
      <c r="C34" s="28"/>
      <c r="D34" s="28"/>
      <c r="E34" s="25" t="s">
        <v>38</v>
      </c>
      <c r="F34" s="93">
        <f>ROUND((SUM(BF94:BF187)),  2)</f>
        <v>0</v>
      </c>
      <c r="G34" s="28"/>
      <c r="H34" s="28"/>
      <c r="I34" s="94">
        <v>0.15</v>
      </c>
      <c r="J34" s="93">
        <f>ROUND(((SUM(BF94:BF187))*I34),  2)</f>
        <v>0</v>
      </c>
      <c r="K34" s="28"/>
      <c r="L34" s="87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14.4" hidden="1" customHeight="1" x14ac:dyDescent="0.2">
      <c r="A35" s="28"/>
      <c r="B35" s="29"/>
      <c r="C35" s="28"/>
      <c r="D35" s="28"/>
      <c r="E35" s="25" t="s">
        <v>39</v>
      </c>
      <c r="F35" s="93">
        <f>ROUND((SUM(BG94:BG187)),  2)</f>
        <v>0</v>
      </c>
      <c r="G35" s="28"/>
      <c r="H35" s="28"/>
      <c r="I35" s="94">
        <v>0.21</v>
      </c>
      <c r="J35" s="93">
        <f>0</f>
        <v>0</v>
      </c>
      <c r="K35" s="28"/>
      <c r="L35" s="87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" hidden="1" customHeight="1" x14ac:dyDescent="0.2">
      <c r="A36" s="28"/>
      <c r="B36" s="29"/>
      <c r="C36" s="28"/>
      <c r="D36" s="28"/>
      <c r="E36" s="25" t="s">
        <v>40</v>
      </c>
      <c r="F36" s="93">
        <f>ROUND((SUM(BH94:BH187)),  2)</f>
        <v>0</v>
      </c>
      <c r="G36" s="28"/>
      <c r="H36" s="28"/>
      <c r="I36" s="94">
        <v>0.15</v>
      </c>
      <c r="J36" s="93">
        <f>0</f>
        <v>0</v>
      </c>
      <c r="K36" s="28"/>
      <c r="L36" s="87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" hidden="1" customHeight="1" x14ac:dyDescent="0.2">
      <c r="A37" s="28"/>
      <c r="B37" s="29"/>
      <c r="C37" s="28"/>
      <c r="D37" s="28"/>
      <c r="E37" s="25" t="s">
        <v>41</v>
      </c>
      <c r="F37" s="93">
        <f>ROUND((SUM(BI94:BI187)),  2)</f>
        <v>0</v>
      </c>
      <c r="G37" s="28"/>
      <c r="H37" s="28"/>
      <c r="I37" s="94">
        <v>0</v>
      </c>
      <c r="J37" s="93">
        <f>0</f>
        <v>0</v>
      </c>
      <c r="K37" s="28"/>
      <c r="L37" s="87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6.9" customHeight="1" x14ac:dyDescent="0.2">
      <c r="A38" s="28"/>
      <c r="B38" s="29"/>
      <c r="C38" s="28"/>
      <c r="D38" s="28"/>
      <c r="E38" s="28"/>
      <c r="F38" s="28"/>
      <c r="G38" s="28"/>
      <c r="H38" s="28"/>
      <c r="I38" s="28"/>
      <c r="J38" s="28"/>
      <c r="K38" s="28"/>
      <c r="L38" s="87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25.35" customHeight="1" x14ac:dyDescent="0.2">
      <c r="A39" s="28"/>
      <c r="B39" s="29"/>
      <c r="C39" s="95"/>
      <c r="D39" s="96" t="s">
        <v>42</v>
      </c>
      <c r="E39" s="51"/>
      <c r="F39" s="51"/>
      <c r="G39" s="97" t="s">
        <v>43</v>
      </c>
      <c r="H39" s="98" t="s">
        <v>44</v>
      </c>
      <c r="I39" s="51"/>
      <c r="J39" s="99">
        <f>SUM(J30:J37)</f>
        <v>0</v>
      </c>
      <c r="K39" s="100"/>
      <c r="L39" s="87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14.4" customHeight="1" x14ac:dyDescent="0.2">
      <c r="A40" s="28"/>
      <c r="B40" s="38"/>
      <c r="C40" s="39"/>
      <c r="D40" s="39"/>
      <c r="E40" s="39"/>
      <c r="F40" s="39"/>
      <c r="G40" s="39"/>
      <c r="H40" s="39"/>
      <c r="I40" s="39"/>
      <c r="J40" s="39"/>
      <c r="K40" s="39"/>
      <c r="L40" s="87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4" spans="1:31" s="2" customFormat="1" ht="6.9" customHeight="1" x14ac:dyDescent="0.2">
      <c r="A44" s="28"/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87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</row>
    <row r="45" spans="1:31" s="2" customFormat="1" ht="24.9" customHeight="1" x14ac:dyDescent="0.2">
      <c r="A45" s="28"/>
      <c r="B45" s="29"/>
      <c r="C45" s="20" t="s">
        <v>89</v>
      </c>
      <c r="D45" s="28"/>
      <c r="E45" s="28"/>
      <c r="F45" s="28"/>
      <c r="G45" s="28"/>
      <c r="H45" s="28"/>
      <c r="I45" s="28"/>
      <c r="J45" s="28"/>
      <c r="K45" s="28"/>
      <c r="L45" s="87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</row>
    <row r="46" spans="1:31" s="2" customFormat="1" ht="6.9" customHeight="1" x14ac:dyDescent="0.2">
      <c r="A46" s="28"/>
      <c r="B46" s="29"/>
      <c r="C46" s="28"/>
      <c r="D46" s="28"/>
      <c r="E46" s="28"/>
      <c r="F46" s="28"/>
      <c r="G46" s="28"/>
      <c r="H46" s="28"/>
      <c r="I46" s="28"/>
      <c r="J46" s="28"/>
      <c r="K46" s="28"/>
      <c r="L46" s="87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</row>
    <row r="47" spans="1:31" s="2" customFormat="1" ht="12" customHeight="1" x14ac:dyDescent="0.2">
      <c r="A47" s="28"/>
      <c r="B47" s="29"/>
      <c r="C47" s="25" t="s">
        <v>15</v>
      </c>
      <c r="D47" s="28"/>
      <c r="E47" s="28"/>
      <c r="F47" s="28"/>
      <c r="G47" s="28"/>
      <c r="H47" s="28"/>
      <c r="I47" s="28"/>
      <c r="J47" s="28"/>
      <c r="K47" s="28"/>
      <c r="L47" s="87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</row>
    <row r="48" spans="1:31" s="2" customFormat="1" ht="26.25" customHeight="1" x14ac:dyDescent="0.2">
      <c r="A48" s="28"/>
      <c r="B48" s="29"/>
      <c r="C48" s="28"/>
      <c r="D48" s="28"/>
      <c r="E48" s="272" t="str">
        <f>E7</f>
        <v>Přestavba   ZŠ Horní Benešov- PŘESTAVBA 1 NP.  Wc</v>
      </c>
      <c r="F48" s="273"/>
      <c r="G48" s="273"/>
      <c r="H48" s="273"/>
      <c r="I48" s="28"/>
      <c r="J48" s="28"/>
      <c r="K48" s="28"/>
      <c r="L48" s="87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</row>
    <row r="49" spans="1:47" s="2" customFormat="1" ht="12" customHeight="1" x14ac:dyDescent="0.2">
      <c r="A49" s="28"/>
      <c r="B49" s="29"/>
      <c r="C49" s="25" t="s">
        <v>86</v>
      </c>
      <c r="D49" s="28"/>
      <c r="E49" s="28"/>
      <c r="F49" s="28"/>
      <c r="G49" s="28"/>
      <c r="H49" s="28"/>
      <c r="I49" s="28"/>
      <c r="J49" s="28"/>
      <c r="K49" s="28"/>
      <c r="L49" s="87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</row>
    <row r="50" spans="1:47" s="2" customFormat="1" ht="16.5" customHeight="1" x14ac:dyDescent="0.2">
      <c r="A50" s="28"/>
      <c r="B50" s="29"/>
      <c r="C50" s="28"/>
      <c r="D50" s="28"/>
      <c r="E50" s="249" t="str">
        <f>E9</f>
        <v>1 - Přestavba</v>
      </c>
      <c r="F50" s="271"/>
      <c r="G50" s="271"/>
      <c r="H50" s="271"/>
      <c r="I50" s="28"/>
      <c r="J50" s="28"/>
      <c r="K50" s="28"/>
      <c r="L50" s="87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</row>
    <row r="51" spans="1:47" s="2" customFormat="1" ht="6.9" customHeight="1" x14ac:dyDescent="0.2">
      <c r="A51" s="28"/>
      <c r="B51" s="29"/>
      <c r="C51" s="28"/>
      <c r="D51" s="28"/>
      <c r="E51" s="28"/>
      <c r="F51" s="28"/>
      <c r="G51" s="28"/>
      <c r="H51" s="28"/>
      <c r="I51" s="28"/>
      <c r="J51" s="28"/>
      <c r="K51" s="28"/>
      <c r="L51" s="87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</row>
    <row r="52" spans="1:47" s="2" customFormat="1" ht="12" customHeight="1" x14ac:dyDescent="0.2">
      <c r="A52" s="28"/>
      <c r="B52" s="29"/>
      <c r="C52" s="25" t="s">
        <v>18</v>
      </c>
      <c r="D52" s="28"/>
      <c r="E52" s="28"/>
      <c r="F52" s="23" t="s">
        <v>352</v>
      </c>
      <c r="G52" s="28"/>
      <c r="H52" s="28"/>
      <c r="I52" s="25" t="s">
        <v>19</v>
      </c>
      <c r="J52" s="46">
        <v>44574</v>
      </c>
      <c r="K52" s="28"/>
      <c r="L52" s="87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</row>
    <row r="53" spans="1:47" s="2" customFormat="1" ht="6.9" customHeight="1" x14ac:dyDescent="0.2">
      <c r="A53" s="28"/>
      <c r="B53" s="29"/>
      <c r="C53" s="28"/>
      <c r="D53" s="28"/>
      <c r="E53" s="28"/>
      <c r="F53" s="28"/>
      <c r="G53" s="28"/>
      <c r="H53" s="28"/>
      <c r="I53" s="28"/>
      <c r="J53" s="28"/>
      <c r="K53" s="28"/>
      <c r="L53" s="87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</row>
    <row r="54" spans="1:47" s="2" customFormat="1" ht="15.15" customHeight="1" x14ac:dyDescent="0.2">
      <c r="A54" s="28"/>
      <c r="B54" s="29"/>
      <c r="C54" s="25" t="s">
        <v>21</v>
      </c>
      <c r="D54" s="28"/>
      <c r="E54" s="28"/>
      <c r="F54" s="23" t="s">
        <v>351</v>
      </c>
      <c r="G54" s="28"/>
      <c r="H54" s="28"/>
      <c r="I54" s="25" t="s">
        <v>26</v>
      </c>
      <c r="J54" s="26" t="str">
        <f>E21</f>
        <v>Ing. Marek Zygula</v>
      </c>
      <c r="K54" s="28"/>
      <c r="L54" s="87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</row>
    <row r="55" spans="1:47" s="2" customFormat="1" ht="15.15" customHeight="1" x14ac:dyDescent="0.2">
      <c r="A55" s="28"/>
      <c r="B55" s="29"/>
      <c r="C55" s="25" t="s">
        <v>24</v>
      </c>
      <c r="D55" s="28"/>
      <c r="E55" s="28"/>
      <c r="F55" s="23" t="str">
        <f>IF(E18="","",E18)</f>
        <v xml:space="preserve"> </v>
      </c>
      <c r="G55" s="28"/>
      <c r="H55" s="28"/>
      <c r="I55" s="25" t="s">
        <v>28</v>
      </c>
      <c r="J55" s="26" t="str">
        <f>E24</f>
        <v>Ing. Alena Chmelová</v>
      </c>
      <c r="K55" s="28"/>
      <c r="L55" s="87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</row>
    <row r="56" spans="1:47" s="2" customFormat="1" ht="10.35" customHeight="1" x14ac:dyDescent="0.2">
      <c r="A56" s="28"/>
      <c r="B56" s="29"/>
      <c r="C56" s="28"/>
      <c r="D56" s="28"/>
      <c r="E56" s="28"/>
      <c r="F56" s="28"/>
      <c r="G56" s="28"/>
      <c r="H56" s="28"/>
      <c r="I56" s="28"/>
      <c r="J56" s="28"/>
      <c r="K56" s="28"/>
      <c r="L56" s="87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</row>
    <row r="57" spans="1:47" s="2" customFormat="1" ht="28.8" customHeight="1" x14ac:dyDescent="0.2">
      <c r="A57" s="28"/>
      <c r="B57" s="29"/>
      <c r="C57" s="101" t="s">
        <v>90</v>
      </c>
      <c r="D57" s="95"/>
      <c r="E57" s="95"/>
      <c r="F57" s="95"/>
      <c r="G57" s="95"/>
      <c r="H57" s="95"/>
      <c r="I57" s="95"/>
      <c r="J57" s="102" t="s">
        <v>91</v>
      </c>
      <c r="K57" s="95"/>
      <c r="L57" s="87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</row>
    <row r="58" spans="1:47" s="2" customFormat="1" ht="10.35" customHeight="1" x14ac:dyDescent="0.2">
      <c r="A58" s="28"/>
      <c r="B58" s="29"/>
      <c r="C58" s="28"/>
      <c r="D58" s="28"/>
      <c r="E58" s="28"/>
      <c r="F58" s="28"/>
      <c r="G58" s="28"/>
      <c r="H58" s="28"/>
      <c r="I58" s="28"/>
      <c r="J58" s="28"/>
      <c r="K58" s="28"/>
      <c r="L58" s="87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</row>
    <row r="59" spans="1:47" s="2" customFormat="1" ht="22.8" customHeight="1" x14ac:dyDescent="0.2">
      <c r="A59" s="28"/>
      <c r="B59" s="29"/>
      <c r="C59" s="103" t="s">
        <v>64</v>
      </c>
      <c r="D59" s="28"/>
      <c r="E59" s="28"/>
      <c r="F59" s="28"/>
      <c r="G59" s="28"/>
      <c r="H59" s="28"/>
      <c r="I59" s="28"/>
      <c r="J59" s="62">
        <f>J94</f>
        <v>0</v>
      </c>
      <c r="K59" s="28"/>
      <c r="L59" s="87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U59" s="16" t="s">
        <v>92</v>
      </c>
    </row>
    <row r="60" spans="1:47" s="9" customFormat="1" ht="24.9" customHeight="1" x14ac:dyDescent="0.2">
      <c r="B60" s="104"/>
      <c r="D60" s="105" t="s">
        <v>93</v>
      </c>
      <c r="E60" s="106"/>
      <c r="F60" s="106"/>
      <c r="G60" s="106"/>
      <c r="H60" s="106"/>
      <c r="I60" s="106"/>
      <c r="J60" s="107">
        <f>J95</f>
        <v>0</v>
      </c>
      <c r="L60" s="104"/>
    </row>
    <row r="61" spans="1:47" s="10" customFormat="1" ht="19.95" customHeight="1" x14ac:dyDescent="0.2">
      <c r="B61" s="108"/>
      <c r="D61" s="109" t="s">
        <v>94</v>
      </c>
      <c r="E61" s="110"/>
      <c r="F61" s="110"/>
      <c r="G61" s="110"/>
      <c r="H61" s="110"/>
      <c r="I61" s="110"/>
      <c r="J61" s="111">
        <f>J96</f>
        <v>0</v>
      </c>
      <c r="L61" s="108"/>
    </row>
    <row r="62" spans="1:47" s="10" customFormat="1" ht="19.95" customHeight="1" x14ac:dyDescent="0.2">
      <c r="B62" s="108"/>
      <c r="D62" s="109" t="s">
        <v>95</v>
      </c>
      <c r="E62" s="110"/>
      <c r="F62" s="110"/>
      <c r="G62" s="110"/>
      <c r="H62" s="110"/>
      <c r="I62" s="110"/>
      <c r="J62" s="111">
        <f>J99</f>
        <v>0</v>
      </c>
      <c r="L62" s="108"/>
    </row>
    <row r="63" spans="1:47" s="10" customFormat="1" ht="19.95" customHeight="1" x14ac:dyDescent="0.2">
      <c r="B63" s="108"/>
      <c r="D63" s="109" t="s">
        <v>96</v>
      </c>
      <c r="E63" s="110"/>
      <c r="F63" s="110"/>
      <c r="G63" s="110"/>
      <c r="H63" s="110"/>
      <c r="I63" s="110"/>
      <c r="J63" s="111">
        <f>J102</f>
        <v>0</v>
      </c>
      <c r="L63" s="108"/>
    </row>
    <row r="64" spans="1:47" s="10" customFormat="1" ht="19.95" customHeight="1" x14ac:dyDescent="0.2">
      <c r="B64" s="108"/>
      <c r="D64" s="109" t="s">
        <v>97</v>
      </c>
      <c r="E64" s="110"/>
      <c r="F64" s="110"/>
      <c r="G64" s="110"/>
      <c r="H64" s="110"/>
      <c r="I64" s="110"/>
      <c r="J64" s="111">
        <f>J112</f>
        <v>0</v>
      </c>
      <c r="L64" s="108"/>
    </row>
    <row r="65" spans="1:31" s="10" customFormat="1" ht="19.95" customHeight="1" x14ac:dyDescent="0.2">
      <c r="B65" s="108"/>
      <c r="D65" s="109" t="s">
        <v>98</v>
      </c>
      <c r="E65" s="110"/>
      <c r="F65" s="110"/>
      <c r="G65" s="110"/>
      <c r="H65" s="110"/>
      <c r="I65" s="110"/>
      <c r="J65" s="111">
        <f>J117</f>
        <v>0</v>
      </c>
      <c r="L65" s="108"/>
    </row>
    <row r="66" spans="1:31" s="10" customFormat="1" ht="19.95" customHeight="1" x14ac:dyDescent="0.2">
      <c r="B66" s="108"/>
      <c r="D66" s="109" t="s">
        <v>99</v>
      </c>
      <c r="E66" s="110"/>
      <c r="F66" s="110"/>
      <c r="G66" s="110"/>
      <c r="H66" s="110"/>
      <c r="I66" s="110"/>
      <c r="J66" s="111">
        <f>J131</f>
        <v>0</v>
      </c>
      <c r="L66" s="108"/>
    </row>
    <row r="67" spans="1:31" s="10" customFormat="1" ht="19.95" customHeight="1" x14ac:dyDescent="0.2">
      <c r="B67" s="108"/>
      <c r="D67" s="109" t="s">
        <v>100</v>
      </c>
      <c r="E67" s="110"/>
      <c r="F67" s="110"/>
      <c r="G67" s="110"/>
      <c r="H67" s="110"/>
      <c r="I67" s="110"/>
      <c r="J67" s="111">
        <f>J139</f>
        <v>0</v>
      </c>
      <c r="L67" s="108"/>
    </row>
    <row r="68" spans="1:31" s="9" customFormat="1" ht="24.9" customHeight="1" x14ac:dyDescent="0.2">
      <c r="B68" s="104"/>
      <c r="D68" s="105" t="s">
        <v>101</v>
      </c>
      <c r="E68" s="106"/>
      <c r="F68" s="106"/>
      <c r="G68" s="106"/>
      <c r="H68" s="106"/>
      <c r="I68" s="106"/>
      <c r="J68" s="107">
        <f>J141</f>
        <v>0</v>
      </c>
      <c r="L68" s="104"/>
    </row>
    <row r="69" spans="1:31" s="10" customFormat="1" ht="19.95" customHeight="1" x14ac:dyDescent="0.2">
      <c r="B69" s="108"/>
      <c r="D69" s="109" t="s">
        <v>102</v>
      </c>
      <c r="E69" s="110"/>
      <c r="F69" s="110"/>
      <c r="G69" s="110"/>
      <c r="H69" s="110"/>
      <c r="I69" s="110"/>
      <c r="J69" s="111">
        <f>J142</f>
        <v>0</v>
      </c>
      <c r="L69" s="108"/>
    </row>
    <row r="70" spans="1:31" s="10" customFormat="1" ht="19.95" customHeight="1" x14ac:dyDescent="0.2">
      <c r="B70" s="108"/>
      <c r="D70" s="109" t="s">
        <v>103</v>
      </c>
      <c r="E70" s="110"/>
      <c r="F70" s="110"/>
      <c r="G70" s="110"/>
      <c r="H70" s="110"/>
      <c r="I70" s="110"/>
      <c r="J70" s="111">
        <f>J146</f>
        <v>0</v>
      </c>
      <c r="L70" s="108"/>
    </row>
    <row r="71" spans="1:31" s="10" customFormat="1" ht="19.95" customHeight="1" x14ac:dyDescent="0.2">
      <c r="B71" s="108"/>
      <c r="D71" s="109" t="s">
        <v>104</v>
      </c>
      <c r="E71" s="110"/>
      <c r="F71" s="110"/>
      <c r="G71" s="110"/>
      <c r="H71" s="110"/>
      <c r="I71" s="110"/>
      <c r="J71" s="111">
        <f>J150</f>
        <v>0</v>
      </c>
      <c r="L71" s="108"/>
    </row>
    <row r="72" spans="1:31" s="10" customFormat="1" ht="19.95" customHeight="1" x14ac:dyDescent="0.2">
      <c r="B72" s="108"/>
      <c r="D72" s="109" t="s">
        <v>105</v>
      </c>
      <c r="E72" s="110"/>
      <c r="F72" s="110"/>
      <c r="G72" s="110"/>
      <c r="H72" s="110"/>
      <c r="I72" s="110"/>
      <c r="J72" s="111">
        <f>J162</f>
        <v>0</v>
      </c>
      <c r="L72" s="108"/>
    </row>
    <row r="73" spans="1:31" s="10" customFormat="1" ht="19.95" customHeight="1" x14ac:dyDescent="0.2">
      <c r="B73" s="108"/>
      <c r="D73" s="109" t="s">
        <v>106</v>
      </c>
      <c r="E73" s="110"/>
      <c r="F73" s="110"/>
      <c r="G73" s="110"/>
      <c r="H73" s="110"/>
      <c r="I73" s="110"/>
      <c r="J73" s="111">
        <f>J175</f>
        <v>0</v>
      </c>
      <c r="L73" s="108"/>
    </row>
    <row r="74" spans="1:31" s="10" customFormat="1" ht="19.95" customHeight="1" x14ac:dyDescent="0.2">
      <c r="B74" s="108"/>
      <c r="D74" s="109" t="s">
        <v>107</v>
      </c>
      <c r="E74" s="110"/>
      <c r="F74" s="110"/>
      <c r="G74" s="110"/>
      <c r="H74" s="110"/>
      <c r="I74" s="110"/>
      <c r="J74" s="111">
        <f>J181</f>
        <v>0</v>
      </c>
      <c r="L74" s="108"/>
    </row>
    <row r="75" spans="1:31" s="2" customFormat="1" ht="21.75" customHeight="1" x14ac:dyDescent="0.2">
      <c r="A75" s="28"/>
      <c r="B75" s="29"/>
      <c r="C75" s="28"/>
      <c r="D75" s="28"/>
      <c r="E75" s="28"/>
      <c r="F75" s="28"/>
      <c r="G75" s="28"/>
      <c r="H75" s="28"/>
      <c r="I75" s="28"/>
      <c r="J75" s="28"/>
      <c r="K75" s="28"/>
      <c r="L75" s="87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</row>
    <row r="76" spans="1:31" s="2" customFormat="1" ht="6.9" customHeight="1" x14ac:dyDescent="0.2">
      <c r="A76" s="28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87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80" spans="1:31" s="2" customFormat="1" ht="6.9" customHeight="1" x14ac:dyDescent="0.2">
      <c r="A80" s="28"/>
      <c r="B80" s="40"/>
      <c r="C80" s="41"/>
      <c r="D80" s="41"/>
      <c r="E80" s="41"/>
      <c r="F80" s="41"/>
      <c r="G80" s="41"/>
      <c r="H80" s="41"/>
      <c r="I80" s="41"/>
      <c r="J80" s="41"/>
      <c r="K80" s="41"/>
      <c r="L80" s="87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</row>
    <row r="81" spans="1:63" s="2" customFormat="1" ht="24.9" customHeight="1" x14ac:dyDescent="0.2">
      <c r="A81" s="28"/>
      <c r="B81" s="29"/>
      <c r="C81" s="20" t="s">
        <v>108</v>
      </c>
      <c r="D81" s="28"/>
      <c r="E81" s="28"/>
      <c r="F81" s="28"/>
      <c r="G81" s="28"/>
      <c r="H81" s="28"/>
      <c r="I81" s="28"/>
      <c r="J81" s="28"/>
      <c r="K81" s="28"/>
      <c r="L81" s="87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63" s="2" customFormat="1" ht="6.9" customHeight="1" x14ac:dyDescent="0.2">
      <c r="A82" s="28"/>
      <c r="B82" s="29"/>
      <c r="C82" s="28"/>
      <c r="D82" s="28"/>
      <c r="E82" s="28"/>
      <c r="F82" s="28"/>
      <c r="G82" s="28"/>
      <c r="H82" s="28"/>
      <c r="I82" s="28"/>
      <c r="J82" s="28"/>
      <c r="K82" s="28"/>
      <c r="L82" s="87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63" s="2" customFormat="1" ht="12" customHeight="1" x14ac:dyDescent="0.2">
      <c r="A83" s="28"/>
      <c r="B83" s="29"/>
      <c r="C83" s="25" t="s">
        <v>15</v>
      </c>
      <c r="D83" s="28"/>
      <c r="E83" s="28"/>
      <c r="F83" s="28"/>
      <c r="G83" s="28"/>
      <c r="H83" s="28"/>
      <c r="I83" s="28"/>
      <c r="J83" s="28"/>
      <c r="K83" s="28"/>
      <c r="L83" s="87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63" s="2" customFormat="1" ht="26.25" customHeight="1" x14ac:dyDescent="0.2">
      <c r="A84" s="28"/>
      <c r="B84" s="29"/>
      <c r="C84" s="28"/>
      <c r="D84" s="28"/>
      <c r="E84" s="272" t="str">
        <f>E7</f>
        <v>Přestavba   ZŠ Horní Benešov- PŘESTAVBA 1 NP.  Wc</v>
      </c>
      <c r="F84" s="273"/>
      <c r="G84" s="273"/>
      <c r="H84" s="273"/>
      <c r="I84" s="28"/>
      <c r="J84" s="28"/>
      <c r="K84" s="28"/>
      <c r="L84" s="87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63" s="2" customFormat="1" ht="12" customHeight="1" x14ac:dyDescent="0.2">
      <c r="A85" s="28"/>
      <c r="B85" s="29"/>
      <c r="C85" s="25" t="s">
        <v>86</v>
      </c>
      <c r="D85" s="28"/>
      <c r="E85" s="28"/>
      <c r="F85" s="28"/>
      <c r="G85" s="28"/>
      <c r="H85" s="28"/>
      <c r="I85" s="28"/>
      <c r="J85" s="28"/>
      <c r="K85" s="28"/>
      <c r="L85" s="87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63" s="2" customFormat="1" ht="16.5" customHeight="1" x14ac:dyDescent="0.2">
      <c r="A86" s="28"/>
      <c r="B86" s="29"/>
      <c r="C86" s="28"/>
      <c r="D86" s="28"/>
      <c r="E86" s="249" t="str">
        <f>E9</f>
        <v>1 - Přestavba</v>
      </c>
      <c r="F86" s="271"/>
      <c r="G86" s="271"/>
      <c r="H86" s="271"/>
      <c r="I86" s="28"/>
      <c r="J86" s="28"/>
      <c r="K86" s="28"/>
      <c r="L86" s="87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pans="1:63" s="2" customFormat="1" ht="6.9" customHeight="1" x14ac:dyDescent="0.2">
      <c r="A87" s="28"/>
      <c r="B87" s="29"/>
      <c r="C87" s="28"/>
      <c r="D87" s="28"/>
      <c r="E87" s="28"/>
      <c r="F87" s="28"/>
      <c r="G87" s="28"/>
      <c r="H87" s="28"/>
      <c r="I87" s="28"/>
      <c r="J87" s="28"/>
      <c r="K87" s="28"/>
      <c r="L87" s="87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1:63" s="2" customFormat="1" ht="12" customHeight="1" x14ac:dyDescent="0.2">
      <c r="A88" s="28"/>
      <c r="B88" s="29"/>
      <c r="C88" s="25" t="s">
        <v>18</v>
      </c>
      <c r="D88" s="28"/>
      <c r="E88" s="28"/>
      <c r="F88" s="23"/>
      <c r="G88" s="28"/>
      <c r="H88" s="28"/>
      <c r="I88" s="25" t="s">
        <v>19</v>
      </c>
      <c r="J88" s="46" t="str">
        <f>IF(J12="","",J12)</f>
        <v>24. 1. 2021</v>
      </c>
      <c r="K88" s="28"/>
      <c r="L88" s="87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pans="1:63" s="2" customFormat="1" ht="6.9" customHeight="1" x14ac:dyDescent="0.2">
      <c r="A89" s="28"/>
      <c r="B89" s="29"/>
      <c r="C89" s="28"/>
      <c r="D89" s="28"/>
      <c r="E89" s="28"/>
      <c r="F89" s="28"/>
      <c r="G89" s="28"/>
      <c r="H89" s="28"/>
      <c r="I89" s="28"/>
      <c r="J89" s="28"/>
      <c r="K89" s="28"/>
      <c r="L89" s="87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63" s="2" customFormat="1" ht="15.15" customHeight="1" x14ac:dyDescent="0.2">
      <c r="A90" s="28"/>
      <c r="B90" s="29"/>
      <c r="C90" s="25" t="s">
        <v>21</v>
      </c>
      <c r="D90" s="28"/>
      <c r="E90" s="28"/>
      <c r="F90" s="23" t="str">
        <f>E15</f>
        <v>Město Horní Benešov</v>
      </c>
      <c r="G90" s="28"/>
      <c r="H90" s="28"/>
      <c r="I90" s="25" t="s">
        <v>26</v>
      </c>
      <c r="J90" s="26"/>
      <c r="K90" s="28"/>
      <c r="L90" s="87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63" s="2" customFormat="1" ht="15.15" customHeight="1" x14ac:dyDescent="0.2">
      <c r="A91" s="28"/>
      <c r="B91" s="29"/>
      <c r="C91" s="25" t="s">
        <v>24</v>
      </c>
      <c r="D91" s="28"/>
      <c r="E91" s="28"/>
      <c r="F91" s="23" t="str">
        <f>IF(E18="","",E18)</f>
        <v xml:space="preserve"> </v>
      </c>
      <c r="G91" s="28"/>
      <c r="H91" s="28"/>
      <c r="I91" s="25" t="s">
        <v>28</v>
      </c>
      <c r="J91" s="26" t="str">
        <f>E24</f>
        <v>Ing. Alena Chmelová</v>
      </c>
      <c r="K91" s="28"/>
      <c r="L91" s="87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63" s="2" customFormat="1" ht="10.35" customHeight="1" x14ac:dyDescent="0.2">
      <c r="A92" s="28"/>
      <c r="B92" s="29"/>
      <c r="C92" s="28"/>
      <c r="D92" s="28"/>
      <c r="E92" s="28"/>
      <c r="F92" s="28"/>
      <c r="G92" s="28"/>
      <c r="H92" s="28"/>
      <c r="I92" s="28"/>
      <c r="J92" s="28"/>
      <c r="K92" s="28"/>
      <c r="L92" s="87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63" s="11" customFormat="1" ht="29.25" customHeight="1" x14ac:dyDescent="0.2">
      <c r="A93" s="112"/>
      <c r="B93" s="113"/>
      <c r="C93" s="114" t="s">
        <v>109</v>
      </c>
      <c r="D93" s="115" t="s">
        <v>51</v>
      </c>
      <c r="E93" s="115" t="s">
        <v>47</v>
      </c>
      <c r="F93" s="115" t="s">
        <v>48</v>
      </c>
      <c r="G93" s="115" t="s">
        <v>110</v>
      </c>
      <c r="H93" s="115" t="s">
        <v>111</v>
      </c>
      <c r="I93" s="115" t="s">
        <v>112</v>
      </c>
      <c r="J93" s="115" t="s">
        <v>91</v>
      </c>
      <c r="K93" s="116" t="s">
        <v>113</v>
      </c>
      <c r="L93" s="117"/>
      <c r="M93" s="53" t="s">
        <v>3</v>
      </c>
      <c r="N93" s="54" t="s">
        <v>36</v>
      </c>
      <c r="O93" s="54" t="s">
        <v>114</v>
      </c>
      <c r="P93" s="54" t="s">
        <v>115</v>
      </c>
      <c r="Q93" s="54" t="s">
        <v>116</v>
      </c>
      <c r="R93" s="54" t="s">
        <v>117</v>
      </c>
      <c r="S93" s="54" t="s">
        <v>118</v>
      </c>
      <c r="T93" s="55" t="s">
        <v>119</v>
      </c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</row>
    <row r="94" spans="1:63" s="2" customFormat="1" ht="22.8" customHeight="1" x14ac:dyDescent="0.3">
      <c r="A94" s="28"/>
      <c r="B94" s="29"/>
      <c r="C94" s="60" t="s">
        <v>120</v>
      </c>
      <c r="D94" s="28"/>
      <c r="E94" s="28"/>
      <c r="F94" s="28"/>
      <c r="G94" s="28"/>
      <c r="H94" s="28"/>
      <c r="I94" s="28"/>
      <c r="J94" s="118">
        <f>J95+J141</f>
        <v>0</v>
      </c>
      <c r="K94" s="28"/>
      <c r="L94" s="29"/>
      <c r="M94" s="56"/>
      <c r="N94" s="47"/>
      <c r="O94" s="57"/>
      <c r="P94" s="119" t="e">
        <f>P95+P141</f>
        <v>#REF!</v>
      </c>
      <c r="Q94" s="57"/>
      <c r="R94" s="119" t="e">
        <f>R95+R141</f>
        <v>#REF!</v>
      </c>
      <c r="S94" s="57"/>
      <c r="T94" s="120" t="e">
        <f>T95+T141</f>
        <v>#REF!</v>
      </c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T94" s="16" t="s">
        <v>65</v>
      </c>
      <c r="AU94" s="16" t="s">
        <v>92</v>
      </c>
      <c r="BK94" s="121" t="e">
        <f>BK95+BK141</f>
        <v>#REF!</v>
      </c>
    </row>
    <row r="95" spans="1:63" s="12" customFormat="1" ht="25.95" customHeight="1" x14ac:dyDescent="0.25">
      <c r="B95" s="122"/>
      <c r="D95" s="123" t="s">
        <v>65</v>
      </c>
      <c r="E95" s="124" t="s">
        <v>121</v>
      </c>
      <c r="F95" s="124" t="s">
        <v>122</v>
      </c>
      <c r="J95" s="125">
        <f>J96+J99+J112+J117+J131+J139</f>
        <v>0</v>
      </c>
      <c r="L95" s="122"/>
      <c r="M95" s="126"/>
      <c r="N95" s="127"/>
      <c r="O95" s="127"/>
      <c r="P95" s="128" t="e">
        <f>#REF!+P96+P99+#REF!+P102+P112+P117+P131+P139</f>
        <v>#REF!</v>
      </c>
      <c r="Q95" s="127"/>
      <c r="R95" s="128" t="e">
        <f>#REF!+R96+R99+#REF!+R102+R112+R117+R131+R139</f>
        <v>#REF!</v>
      </c>
      <c r="S95" s="127"/>
      <c r="T95" s="129" t="e">
        <f>#REF!+T96+T99+#REF!+T102+T112+T117+T131+T139</f>
        <v>#REF!</v>
      </c>
      <c r="AR95" s="123" t="s">
        <v>71</v>
      </c>
      <c r="AT95" s="130" t="s">
        <v>65</v>
      </c>
      <c r="AU95" s="130" t="s">
        <v>66</v>
      </c>
      <c r="AY95" s="123" t="s">
        <v>123</v>
      </c>
      <c r="BK95" s="131" t="e">
        <f>#REF!+BK96+BK99+#REF!+BK102+BK112+BK117+BK131+BK139</f>
        <v>#REF!</v>
      </c>
    </row>
    <row r="96" spans="1:63" s="12" customFormat="1" ht="22.8" customHeight="1" x14ac:dyDescent="0.25">
      <c r="B96" s="122"/>
      <c r="D96" s="123" t="s">
        <v>65</v>
      </c>
      <c r="E96" s="132" t="s">
        <v>82</v>
      </c>
      <c r="F96" s="132" t="s">
        <v>134</v>
      </c>
      <c r="J96" s="133">
        <f>BK96</f>
        <v>0</v>
      </c>
      <c r="L96" s="122"/>
      <c r="M96" s="126"/>
      <c r="N96" s="127"/>
      <c r="O96" s="127"/>
      <c r="P96" s="128">
        <f>SUM(P97:P98)</f>
        <v>0.71077000000000001</v>
      </c>
      <c r="Q96" s="127"/>
      <c r="R96" s="128">
        <f>SUM(R97:R98)</f>
        <v>0.34733749999999997</v>
      </c>
      <c r="S96" s="127"/>
      <c r="T96" s="129">
        <f>SUM(T97:T98)</f>
        <v>0</v>
      </c>
      <c r="AR96" s="123" t="s">
        <v>71</v>
      </c>
      <c r="AT96" s="130" t="s">
        <v>65</v>
      </c>
      <c r="AU96" s="130" t="s">
        <v>71</v>
      </c>
      <c r="AY96" s="123" t="s">
        <v>123</v>
      </c>
      <c r="BK96" s="131">
        <f>SUM(BK97:BK98)</f>
        <v>0</v>
      </c>
    </row>
    <row r="97" spans="1:65" s="179" customFormat="1" ht="37.799999999999997" customHeight="1" x14ac:dyDescent="0.2">
      <c r="A97" s="166"/>
      <c r="B97" s="167"/>
      <c r="C97" s="168">
        <v>1</v>
      </c>
      <c r="D97" s="168" t="s">
        <v>124</v>
      </c>
      <c r="E97" s="169" t="s">
        <v>136</v>
      </c>
      <c r="F97" s="170" t="s">
        <v>137</v>
      </c>
      <c r="G97" s="171" t="s">
        <v>128</v>
      </c>
      <c r="H97" s="172">
        <v>0.185</v>
      </c>
      <c r="I97" s="173">
        <v>0</v>
      </c>
      <c r="J97" s="173">
        <f>ROUND(I97*H97,2)</f>
        <v>0</v>
      </c>
      <c r="K97" s="170" t="s">
        <v>126</v>
      </c>
      <c r="L97" s="174"/>
      <c r="M97" s="175" t="s">
        <v>3</v>
      </c>
      <c r="N97" s="176" t="s">
        <v>37</v>
      </c>
      <c r="O97" s="177">
        <v>3.8420000000000001</v>
      </c>
      <c r="P97" s="177">
        <f>O97*H97</f>
        <v>0.71077000000000001</v>
      </c>
      <c r="Q97" s="177">
        <v>1.8774999999999999</v>
      </c>
      <c r="R97" s="177">
        <f>Q97*H97</f>
        <v>0.34733749999999997</v>
      </c>
      <c r="S97" s="177">
        <v>0</v>
      </c>
      <c r="T97" s="178">
        <f>S97*H97</f>
        <v>0</v>
      </c>
      <c r="U97" s="166"/>
      <c r="V97" s="166"/>
      <c r="W97" s="166"/>
      <c r="X97" s="166"/>
      <c r="Y97" s="166"/>
      <c r="Z97" s="166"/>
      <c r="AA97" s="166"/>
      <c r="AB97" s="166"/>
      <c r="AC97" s="166"/>
      <c r="AD97" s="166"/>
      <c r="AE97" s="166"/>
      <c r="AR97" s="180" t="s">
        <v>127</v>
      </c>
      <c r="AT97" s="180" t="s">
        <v>124</v>
      </c>
      <c r="AU97" s="180" t="s">
        <v>75</v>
      </c>
      <c r="AY97" s="181" t="s">
        <v>123</v>
      </c>
      <c r="BE97" s="182">
        <f>IF(N97="základní",J97,0)</f>
        <v>0</v>
      </c>
      <c r="BF97" s="182">
        <f>IF(N97="snížená",J97,0)</f>
        <v>0</v>
      </c>
      <c r="BG97" s="182">
        <f>IF(N97="zákl. přenesená",J97,0)</f>
        <v>0</v>
      </c>
      <c r="BH97" s="182">
        <f>IF(N97="sníž. přenesená",J97,0)</f>
        <v>0</v>
      </c>
      <c r="BI97" s="182">
        <f>IF(N97="nulová",J97,0)</f>
        <v>0</v>
      </c>
      <c r="BJ97" s="181" t="s">
        <v>71</v>
      </c>
      <c r="BK97" s="182">
        <f>ROUND(I97*H97,2)</f>
        <v>0</v>
      </c>
      <c r="BL97" s="181" t="s">
        <v>127</v>
      </c>
      <c r="BM97" s="180" t="s">
        <v>138</v>
      </c>
    </row>
    <row r="98" spans="1:65" s="13" customFormat="1" x14ac:dyDescent="0.2">
      <c r="B98" s="147"/>
      <c r="D98" s="148" t="s">
        <v>129</v>
      </c>
      <c r="E98" s="149" t="s">
        <v>3</v>
      </c>
      <c r="F98" s="150" t="s">
        <v>139</v>
      </c>
      <c r="H98" s="151">
        <v>0.185</v>
      </c>
      <c r="L98" s="147"/>
      <c r="M98" s="152"/>
      <c r="N98" s="153"/>
      <c r="O98" s="153"/>
      <c r="P98" s="153"/>
      <c r="Q98" s="153"/>
      <c r="R98" s="153"/>
      <c r="S98" s="153"/>
      <c r="T98" s="154"/>
      <c r="AT98" s="149" t="s">
        <v>129</v>
      </c>
      <c r="AU98" s="149" t="s">
        <v>75</v>
      </c>
      <c r="AV98" s="13" t="s">
        <v>75</v>
      </c>
      <c r="AW98" s="13" t="s">
        <v>27</v>
      </c>
      <c r="AX98" s="13" t="s">
        <v>71</v>
      </c>
      <c r="AY98" s="149" t="s">
        <v>123</v>
      </c>
    </row>
    <row r="99" spans="1:65" s="12" customFormat="1" ht="22.8" customHeight="1" x14ac:dyDescent="0.25">
      <c r="B99" s="122"/>
      <c r="D99" s="123" t="s">
        <v>65</v>
      </c>
      <c r="E99" s="132" t="s">
        <v>127</v>
      </c>
      <c r="F99" s="132" t="s">
        <v>140</v>
      </c>
      <c r="J99" s="133">
        <f>BK99</f>
        <v>0</v>
      </c>
      <c r="L99" s="122"/>
      <c r="M99" s="126"/>
      <c r="N99" s="127"/>
      <c r="O99" s="127"/>
      <c r="P99" s="128">
        <f>SUM(P100:P101)</f>
        <v>7.6456599999999995</v>
      </c>
      <c r="Q99" s="127"/>
      <c r="R99" s="128">
        <f>SUM(R100:R101)</f>
        <v>1.0776696000000001</v>
      </c>
      <c r="S99" s="127"/>
      <c r="T99" s="129">
        <f>SUM(T100:T101)</f>
        <v>0</v>
      </c>
      <c r="AR99" s="123" t="s">
        <v>71</v>
      </c>
      <c r="AT99" s="130" t="s">
        <v>65</v>
      </c>
      <c r="AU99" s="130" t="s">
        <v>71</v>
      </c>
      <c r="AY99" s="123" t="s">
        <v>123</v>
      </c>
      <c r="BK99" s="131">
        <f>SUM(BK100:BK101)</f>
        <v>0</v>
      </c>
    </row>
    <row r="100" spans="1:65" s="179" customFormat="1" ht="49.05" customHeight="1" x14ac:dyDescent="0.2">
      <c r="A100" s="166"/>
      <c r="B100" s="167"/>
      <c r="C100" s="168">
        <v>2</v>
      </c>
      <c r="D100" s="168" t="s">
        <v>124</v>
      </c>
      <c r="E100" s="169" t="s">
        <v>141</v>
      </c>
      <c r="F100" s="170" t="s">
        <v>142</v>
      </c>
      <c r="G100" s="171" t="s">
        <v>128</v>
      </c>
      <c r="H100" s="172">
        <v>0.46</v>
      </c>
      <c r="I100" s="173">
        <v>0</v>
      </c>
      <c r="J100" s="173">
        <f>ROUND(I100*H100,2)</f>
        <v>0</v>
      </c>
      <c r="K100" s="170" t="s">
        <v>126</v>
      </c>
      <c r="L100" s="174"/>
      <c r="M100" s="175" t="s">
        <v>3</v>
      </c>
      <c r="N100" s="176" t="s">
        <v>37</v>
      </c>
      <c r="O100" s="177">
        <v>16.620999999999999</v>
      </c>
      <c r="P100" s="177">
        <f>O100*H100</f>
        <v>7.6456599999999995</v>
      </c>
      <c r="Q100" s="177">
        <v>2.3427600000000002</v>
      </c>
      <c r="R100" s="177">
        <f>Q100*H100</f>
        <v>1.0776696000000001</v>
      </c>
      <c r="S100" s="177">
        <v>0</v>
      </c>
      <c r="T100" s="178">
        <f>S100*H100</f>
        <v>0</v>
      </c>
      <c r="U100" s="166"/>
      <c r="V100" s="166"/>
      <c r="W100" s="166"/>
      <c r="X100" s="166"/>
      <c r="Y100" s="166"/>
      <c r="Z100" s="166"/>
      <c r="AA100" s="166"/>
      <c r="AB100" s="166"/>
      <c r="AC100" s="166"/>
      <c r="AD100" s="166"/>
      <c r="AE100" s="166"/>
      <c r="AR100" s="180" t="s">
        <v>127</v>
      </c>
      <c r="AT100" s="180" t="s">
        <v>124</v>
      </c>
      <c r="AU100" s="180" t="s">
        <v>75</v>
      </c>
      <c r="AY100" s="181" t="s">
        <v>123</v>
      </c>
      <c r="BE100" s="182">
        <f>IF(N100="základní",J100,0)</f>
        <v>0</v>
      </c>
      <c r="BF100" s="182">
        <f>IF(N100="snížená",J100,0)</f>
        <v>0</v>
      </c>
      <c r="BG100" s="182">
        <f>IF(N100="zákl. přenesená",J100,0)</f>
        <v>0</v>
      </c>
      <c r="BH100" s="182">
        <f>IF(N100="sníž. přenesená",J100,0)</f>
        <v>0</v>
      </c>
      <c r="BI100" s="182">
        <f>IF(N100="nulová",J100,0)</f>
        <v>0</v>
      </c>
      <c r="BJ100" s="181" t="s">
        <v>71</v>
      </c>
      <c r="BK100" s="182">
        <f>ROUND(I100*H100,2)</f>
        <v>0</v>
      </c>
      <c r="BL100" s="181" t="s">
        <v>127</v>
      </c>
      <c r="BM100" s="180" t="s">
        <v>143</v>
      </c>
    </row>
    <row r="101" spans="1:65" s="183" customFormat="1" x14ac:dyDescent="0.2">
      <c r="B101" s="184"/>
      <c r="D101" s="185" t="s">
        <v>129</v>
      </c>
      <c r="E101" s="186" t="s">
        <v>3</v>
      </c>
      <c r="F101" s="187" t="s">
        <v>316</v>
      </c>
      <c r="H101" s="188">
        <v>0.46</v>
      </c>
      <c r="L101" s="184"/>
      <c r="M101" s="189"/>
      <c r="N101" s="190"/>
      <c r="O101" s="190"/>
      <c r="P101" s="190"/>
      <c r="Q101" s="190"/>
      <c r="R101" s="190"/>
      <c r="S101" s="190"/>
      <c r="T101" s="191"/>
      <c r="AT101" s="186" t="s">
        <v>129</v>
      </c>
      <c r="AU101" s="186" t="s">
        <v>75</v>
      </c>
      <c r="AV101" s="183" t="s">
        <v>75</v>
      </c>
      <c r="AW101" s="183" t="s">
        <v>27</v>
      </c>
      <c r="AX101" s="183" t="s">
        <v>71</v>
      </c>
      <c r="AY101" s="186" t="s">
        <v>123</v>
      </c>
    </row>
    <row r="102" spans="1:65" s="192" customFormat="1" ht="22.8" customHeight="1" x14ac:dyDescent="0.25">
      <c r="B102" s="193"/>
      <c r="D102" s="194" t="s">
        <v>65</v>
      </c>
      <c r="E102" s="195" t="s">
        <v>135</v>
      </c>
      <c r="F102" s="195" t="s">
        <v>146</v>
      </c>
      <c r="J102" s="196">
        <f>BK102</f>
        <v>0</v>
      </c>
      <c r="L102" s="193"/>
      <c r="M102" s="197"/>
      <c r="N102" s="198"/>
      <c r="O102" s="198"/>
      <c r="P102" s="199">
        <f>SUM(P103:P111)</f>
        <v>3.81431875</v>
      </c>
      <c r="Q102" s="198"/>
      <c r="R102" s="199">
        <f>SUM(R103:R111)</f>
        <v>0.31614505000000004</v>
      </c>
      <c r="S102" s="198"/>
      <c r="T102" s="200">
        <f>SUM(T103:T111)</f>
        <v>0</v>
      </c>
      <c r="AR102" s="194" t="s">
        <v>71</v>
      </c>
      <c r="AT102" s="201" t="s">
        <v>65</v>
      </c>
      <c r="AU102" s="201" t="s">
        <v>71</v>
      </c>
      <c r="AY102" s="194" t="s">
        <v>123</v>
      </c>
      <c r="BK102" s="202">
        <f>SUM(BK103:BK111)</f>
        <v>0</v>
      </c>
    </row>
    <row r="103" spans="1:65" s="179" customFormat="1" ht="49.05" customHeight="1" x14ac:dyDescent="0.2">
      <c r="A103" s="166"/>
      <c r="B103" s="167"/>
      <c r="C103" s="168">
        <v>3</v>
      </c>
      <c r="D103" s="168" t="s">
        <v>124</v>
      </c>
      <c r="E103" s="169" t="s">
        <v>148</v>
      </c>
      <c r="F103" s="170" t="s">
        <v>149</v>
      </c>
      <c r="G103" s="171" t="s">
        <v>80</v>
      </c>
      <c r="H103" s="172">
        <f>H104</f>
        <v>7.9312500000000004</v>
      </c>
      <c r="I103" s="173">
        <v>0</v>
      </c>
      <c r="J103" s="173">
        <f>ROUND(I103*H103,2)</f>
        <v>0</v>
      </c>
      <c r="K103" s="170" t="s">
        <v>126</v>
      </c>
      <c r="L103" s="174"/>
      <c r="M103" s="175" t="s">
        <v>3</v>
      </c>
      <c r="N103" s="176" t="s">
        <v>37</v>
      </c>
      <c r="O103" s="177">
        <v>0.439</v>
      </c>
      <c r="P103" s="177">
        <f>O103*H103</f>
        <v>3.48181875</v>
      </c>
      <c r="Q103" s="177">
        <v>1.7000000000000001E-2</v>
      </c>
      <c r="R103" s="177">
        <f>Q103*H103</f>
        <v>0.13483125000000001</v>
      </c>
      <c r="S103" s="177">
        <v>0</v>
      </c>
      <c r="T103" s="178">
        <f>S103*H103</f>
        <v>0</v>
      </c>
      <c r="U103" s="166"/>
      <c r="V103" s="166"/>
      <c r="W103" s="166"/>
      <c r="X103" s="166"/>
      <c r="Y103" s="166"/>
      <c r="Z103" s="166"/>
      <c r="AA103" s="166"/>
      <c r="AB103" s="166"/>
      <c r="AC103" s="166"/>
      <c r="AD103" s="166"/>
      <c r="AE103" s="166"/>
      <c r="AR103" s="180" t="s">
        <v>127</v>
      </c>
      <c r="AT103" s="180" t="s">
        <v>124</v>
      </c>
      <c r="AU103" s="180" t="s">
        <v>75</v>
      </c>
      <c r="AY103" s="181" t="s">
        <v>123</v>
      </c>
      <c r="BE103" s="182">
        <f>IF(N103="základní",J103,0)</f>
        <v>0</v>
      </c>
      <c r="BF103" s="182">
        <f>IF(N103="snížená",J103,0)</f>
        <v>0</v>
      </c>
      <c r="BG103" s="182">
        <f>IF(N103="zákl. přenesená",J103,0)</f>
        <v>0</v>
      </c>
      <c r="BH103" s="182">
        <f>IF(N103="sníž. přenesená",J103,0)</f>
        <v>0</v>
      </c>
      <c r="BI103" s="182">
        <f>IF(N103="nulová",J103,0)</f>
        <v>0</v>
      </c>
      <c r="BJ103" s="181" t="s">
        <v>71</v>
      </c>
      <c r="BK103" s="182">
        <f>ROUND(I103*H103,2)</f>
        <v>0</v>
      </c>
      <c r="BL103" s="181" t="s">
        <v>127</v>
      </c>
      <c r="BM103" s="180" t="s">
        <v>150</v>
      </c>
    </row>
    <row r="104" spans="1:65" s="183" customFormat="1" x14ac:dyDescent="0.2">
      <c r="B104" s="184"/>
      <c r="D104" s="185" t="s">
        <v>129</v>
      </c>
      <c r="E104" s="186" t="s">
        <v>3</v>
      </c>
      <c r="F104" s="187" t="s">
        <v>317</v>
      </c>
      <c r="H104" s="188">
        <f>2.35*(0.5+1+0.5+0.5)*1.35</f>
        <v>7.9312500000000004</v>
      </c>
      <c r="L104" s="184"/>
      <c r="M104" s="189"/>
      <c r="N104" s="190"/>
      <c r="O104" s="190"/>
      <c r="P104" s="190"/>
      <c r="Q104" s="190"/>
      <c r="R104" s="190"/>
      <c r="S104" s="190"/>
      <c r="T104" s="191"/>
      <c r="AT104" s="186" t="s">
        <v>129</v>
      </c>
      <c r="AU104" s="186" t="s">
        <v>75</v>
      </c>
      <c r="AV104" s="183" t="s">
        <v>75</v>
      </c>
      <c r="AW104" s="183" t="s">
        <v>27</v>
      </c>
      <c r="AX104" s="183" t="s">
        <v>71</v>
      </c>
      <c r="AY104" s="186" t="s">
        <v>123</v>
      </c>
    </row>
    <row r="105" spans="1:65" s="179" customFormat="1" ht="37.799999999999997" customHeight="1" x14ac:dyDescent="0.2">
      <c r="A105" s="166"/>
      <c r="B105" s="167"/>
      <c r="C105" s="168">
        <v>4</v>
      </c>
      <c r="D105" s="168" t="s">
        <v>124</v>
      </c>
      <c r="E105" s="169" t="s">
        <v>152</v>
      </c>
      <c r="F105" s="170" t="s">
        <v>153</v>
      </c>
      <c r="G105" s="171" t="s">
        <v>128</v>
      </c>
      <c r="H105" s="172">
        <f>H107</f>
        <v>7.0000000000000007E-2</v>
      </c>
      <c r="I105" s="173">
        <v>0</v>
      </c>
      <c r="J105" s="173">
        <f>ROUND(I105*H105,2)</f>
        <v>0</v>
      </c>
      <c r="K105" s="170" t="s">
        <v>126</v>
      </c>
      <c r="L105" s="174"/>
      <c r="M105" s="175" t="s">
        <v>3</v>
      </c>
      <c r="N105" s="176" t="s">
        <v>37</v>
      </c>
      <c r="O105" s="177">
        <v>3.4</v>
      </c>
      <c r="P105" s="177">
        <f>O105*H105</f>
        <v>0.23800000000000002</v>
      </c>
      <c r="Q105" s="177">
        <v>2.2563399999999998</v>
      </c>
      <c r="R105" s="177">
        <f>Q105*H105</f>
        <v>0.1579438</v>
      </c>
      <c r="S105" s="177">
        <v>0</v>
      </c>
      <c r="T105" s="178">
        <f>S105*H105</f>
        <v>0</v>
      </c>
      <c r="U105" s="166"/>
      <c r="V105" s="166"/>
      <c r="W105" s="166"/>
      <c r="X105" s="166"/>
      <c r="Y105" s="166"/>
      <c r="Z105" s="166"/>
      <c r="AA105" s="166"/>
      <c r="AB105" s="166"/>
      <c r="AC105" s="166"/>
      <c r="AD105" s="166"/>
      <c r="AE105" s="166"/>
      <c r="AR105" s="180" t="s">
        <v>127</v>
      </c>
      <c r="AT105" s="180" t="s">
        <v>124</v>
      </c>
      <c r="AU105" s="180" t="s">
        <v>75</v>
      </c>
      <c r="AY105" s="181" t="s">
        <v>123</v>
      </c>
      <c r="BE105" s="182">
        <f>IF(N105="základní",J105,0)</f>
        <v>0</v>
      </c>
      <c r="BF105" s="182">
        <f>IF(N105="snížená",J105,0)</f>
        <v>0</v>
      </c>
      <c r="BG105" s="182">
        <f>IF(N105="zákl. přenesená",J105,0)</f>
        <v>0</v>
      </c>
      <c r="BH105" s="182">
        <f>IF(N105="sníž. přenesená",J105,0)</f>
        <v>0</v>
      </c>
      <c r="BI105" s="182">
        <f>IF(N105="nulová",J105,0)</f>
        <v>0</v>
      </c>
      <c r="BJ105" s="181" t="s">
        <v>71</v>
      </c>
      <c r="BK105" s="182">
        <f>ROUND(I105*H105,2)</f>
        <v>0</v>
      </c>
      <c r="BL105" s="181" t="s">
        <v>127</v>
      </c>
      <c r="BM105" s="180" t="s">
        <v>154</v>
      </c>
    </row>
    <row r="106" spans="1:65" s="203" customFormat="1" x14ac:dyDescent="0.2">
      <c r="B106" s="204"/>
      <c r="D106" s="185" t="s">
        <v>129</v>
      </c>
      <c r="E106" s="205" t="s">
        <v>3</v>
      </c>
      <c r="F106" s="206" t="s">
        <v>321</v>
      </c>
      <c r="H106" s="205" t="s">
        <v>3</v>
      </c>
      <c r="L106" s="204"/>
      <c r="M106" s="207"/>
      <c r="N106" s="208"/>
      <c r="O106" s="208"/>
      <c r="P106" s="208"/>
      <c r="Q106" s="208"/>
      <c r="R106" s="208"/>
      <c r="S106" s="208"/>
      <c r="T106" s="209"/>
      <c r="AT106" s="205" t="s">
        <v>129</v>
      </c>
      <c r="AU106" s="205" t="s">
        <v>75</v>
      </c>
      <c r="AV106" s="203" t="s">
        <v>71</v>
      </c>
      <c r="AW106" s="203" t="s">
        <v>27</v>
      </c>
      <c r="AX106" s="203" t="s">
        <v>66</v>
      </c>
      <c r="AY106" s="205" t="s">
        <v>123</v>
      </c>
    </row>
    <row r="107" spans="1:65" s="210" customFormat="1" x14ac:dyDescent="0.2">
      <c r="B107" s="211"/>
      <c r="D107" s="185" t="s">
        <v>129</v>
      </c>
      <c r="E107" s="212" t="s">
        <v>3</v>
      </c>
      <c r="F107" s="213" t="s">
        <v>155</v>
      </c>
      <c r="H107" s="214">
        <f>3.5*0.1*0.2</f>
        <v>7.0000000000000007E-2</v>
      </c>
      <c r="L107" s="211"/>
      <c r="M107" s="215"/>
      <c r="N107" s="216"/>
      <c r="O107" s="216"/>
      <c r="P107" s="216"/>
      <c r="Q107" s="216"/>
      <c r="R107" s="216"/>
      <c r="S107" s="216"/>
      <c r="T107" s="217"/>
      <c r="AT107" s="212" t="s">
        <v>129</v>
      </c>
      <c r="AU107" s="212" t="s">
        <v>75</v>
      </c>
      <c r="AV107" s="210" t="s">
        <v>127</v>
      </c>
      <c r="AW107" s="210" t="s">
        <v>27</v>
      </c>
      <c r="AX107" s="210" t="s">
        <v>71</v>
      </c>
      <c r="AY107" s="212" t="s">
        <v>123</v>
      </c>
    </row>
    <row r="108" spans="1:65" s="179" customFormat="1" ht="37.799999999999997" customHeight="1" x14ac:dyDescent="0.2">
      <c r="A108" s="166"/>
      <c r="B108" s="167"/>
      <c r="C108" s="168">
        <v>5</v>
      </c>
      <c r="D108" s="168" t="s">
        <v>124</v>
      </c>
      <c r="E108" s="169" t="s">
        <v>156</v>
      </c>
      <c r="F108" s="170" t="s">
        <v>157</v>
      </c>
      <c r="G108" s="171" t="s">
        <v>128</v>
      </c>
      <c r="H108" s="172">
        <f>H109</f>
        <v>7.0000000000000007E-2</v>
      </c>
      <c r="I108" s="173">
        <v>0</v>
      </c>
      <c r="J108" s="173">
        <f>ROUND(I108*H108,2)</f>
        <v>0</v>
      </c>
      <c r="K108" s="170" t="s">
        <v>126</v>
      </c>
      <c r="L108" s="174"/>
      <c r="M108" s="175" t="s">
        <v>3</v>
      </c>
      <c r="N108" s="176" t="s">
        <v>37</v>
      </c>
      <c r="O108" s="177">
        <v>1.35</v>
      </c>
      <c r="P108" s="177">
        <f>O108*H108</f>
        <v>9.4500000000000015E-2</v>
      </c>
      <c r="Q108" s="177">
        <v>0</v>
      </c>
      <c r="R108" s="177">
        <f>Q108*H108</f>
        <v>0</v>
      </c>
      <c r="S108" s="177">
        <v>0</v>
      </c>
      <c r="T108" s="178">
        <f>S108*H108</f>
        <v>0</v>
      </c>
      <c r="U108" s="166"/>
      <c r="V108" s="166"/>
      <c r="W108" s="166"/>
      <c r="X108" s="166"/>
      <c r="Y108" s="166"/>
      <c r="Z108" s="166"/>
      <c r="AA108" s="166"/>
      <c r="AB108" s="166"/>
      <c r="AC108" s="166"/>
      <c r="AD108" s="166"/>
      <c r="AE108" s="166"/>
      <c r="AR108" s="180" t="s">
        <v>127</v>
      </c>
      <c r="AT108" s="180" t="s">
        <v>124</v>
      </c>
      <c r="AU108" s="180" t="s">
        <v>75</v>
      </c>
      <c r="AY108" s="181" t="s">
        <v>123</v>
      </c>
      <c r="BE108" s="182">
        <f>IF(N108="základní",J108,0)</f>
        <v>0</v>
      </c>
      <c r="BF108" s="182">
        <f>IF(N108="snížená",J108,0)</f>
        <v>0</v>
      </c>
      <c r="BG108" s="182">
        <f>IF(N108="zákl. přenesená",J108,0)</f>
        <v>0</v>
      </c>
      <c r="BH108" s="182">
        <f>IF(N108="sníž. přenesená",J108,0)</f>
        <v>0</v>
      </c>
      <c r="BI108" s="182">
        <f>IF(N108="nulová",J108,0)</f>
        <v>0</v>
      </c>
      <c r="BJ108" s="181" t="s">
        <v>71</v>
      </c>
      <c r="BK108" s="182">
        <f>ROUND(I108*H108,2)</f>
        <v>0</v>
      </c>
      <c r="BL108" s="181" t="s">
        <v>127</v>
      </c>
      <c r="BM108" s="180" t="s">
        <v>158</v>
      </c>
    </row>
    <row r="109" spans="1:65" s="183" customFormat="1" x14ac:dyDescent="0.2">
      <c r="B109" s="184"/>
      <c r="D109" s="185" t="s">
        <v>129</v>
      </c>
      <c r="E109" s="186" t="s">
        <v>3</v>
      </c>
      <c r="F109" s="187" t="s">
        <v>151</v>
      </c>
      <c r="H109" s="188">
        <f>H107</f>
        <v>7.0000000000000007E-2</v>
      </c>
      <c r="L109" s="184"/>
      <c r="M109" s="189"/>
      <c r="N109" s="190"/>
      <c r="O109" s="190"/>
      <c r="P109" s="190"/>
      <c r="Q109" s="190"/>
      <c r="R109" s="190"/>
      <c r="S109" s="190"/>
      <c r="T109" s="191"/>
      <c r="AT109" s="186" t="s">
        <v>129</v>
      </c>
      <c r="AU109" s="186" t="s">
        <v>75</v>
      </c>
      <c r="AV109" s="183" t="s">
        <v>75</v>
      </c>
      <c r="AW109" s="183" t="s">
        <v>27</v>
      </c>
      <c r="AX109" s="183" t="s">
        <v>71</v>
      </c>
      <c r="AY109" s="186" t="s">
        <v>123</v>
      </c>
    </row>
    <row r="110" spans="1:65" s="179" customFormat="1" ht="24.15" customHeight="1" x14ac:dyDescent="0.2">
      <c r="A110" s="166"/>
      <c r="B110" s="167"/>
      <c r="C110" s="218">
        <v>6</v>
      </c>
      <c r="D110" s="218" t="s">
        <v>131</v>
      </c>
      <c r="E110" s="219" t="s">
        <v>160</v>
      </c>
      <c r="F110" s="220" t="s">
        <v>318</v>
      </c>
      <c r="G110" s="221" t="s">
        <v>159</v>
      </c>
      <c r="H110" s="222">
        <v>1</v>
      </c>
      <c r="I110" s="223">
        <v>0</v>
      </c>
      <c r="J110" s="223">
        <f>ROUND(I110*H110,2)</f>
        <v>0</v>
      </c>
      <c r="K110" s="220" t="s">
        <v>126</v>
      </c>
      <c r="L110" s="224"/>
      <c r="M110" s="225" t="s">
        <v>3</v>
      </c>
      <c r="N110" s="226" t="s">
        <v>37</v>
      </c>
      <c r="O110" s="177">
        <v>0</v>
      </c>
      <c r="P110" s="177">
        <f>O110*H110</f>
        <v>0</v>
      </c>
      <c r="Q110" s="177">
        <v>2.3369999999999998E-2</v>
      </c>
      <c r="R110" s="177">
        <f>Q110*H110</f>
        <v>2.3369999999999998E-2</v>
      </c>
      <c r="S110" s="177">
        <v>0</v>
      </c>
      <c r="T110" s="178">
        <f>S110*H110</f>
        <v>0</v>
      </c>
      <c r="U110" s="166"/>
      <c r="V110" s="166"/>
      <c r="W110" s="166"/>
      <c r="X110" s="166"/>
      <c r="Y110" s="166"/>
      <c r="Z110" s="166"/>
      <c r="AA110" s="166"/>
      <c r="AB110" s="166"/>
      <c r="AC110" s="166"/>
      <c r="AD110" s="166"/>
      <c r="AE110" s="166"/>
      <c r="AR110" s="180" t="s">
        <v>133</v>
      </c>
      <c r="AT110" s="180" t="s">
        <v>131</v>
      </c>
      <c r="AU110" s="180" t="s">
        <v>75</v>
      </c>
      <c r="AY110" s="181" t="s">
        <v>123</v>
      </c>
      <c r="BE110" s="182">
        <f>IF(N110="základní",J110,0)</f>
        <v>0</v>
      </c>
      <c r="BF110" s="182">
        <f>IF(N110="snížená",J110,0)</f>
        <v>0</v>
      </c>
      <c r="BG110" s="182">
        <f>IF(N110="zákl. přenesená",J110,0)</f>
        <v>0</v>
      </c>
      <c r="BH110" s="182">
        <f>IF(N110="sníž. přenesená",J110,0)</f>
        <v>0</v>
      </c>
      <c r="BI110" s="182">
        <f>IF(N110="nulová",J110,0)</f>
        <v>0</v>
      </c>
      <c r="BJ110" s="181" t="s">
        <v>71</v>
      </c>
      <c r="BK110" s="182">
        <f>ROUND(I110*H110,2)</f>
        <v>0</v>
      </c>
      <c r="BL110" s="181" t="s">
        <v>127</v>
      </c>
      <c r="BM110" s="180" t="s">
        <v>161</v>
      </c>
    </row>
    <row r="111" spans="1:65" s="183" customFormat="1" x14ac:dyDescent="0.2">
      <c r="B111" s="184"/>
      <c r="D111" s="185" t="s">
        <v>129</v>
      </c>
      <c r="E111" s="186" t="s">
        <v>3</v>
      </c>
      <c r="F111" s="187" t="s">
        <v>319</v>
      </c>
      <c r="H111" s="188">
        <v>1</v>
      </c>
      <c r="L111" s="184"/>
      <c r="M111" s="189"/>
      <c r="N111" s="190"/>
      <c r="O111" s="190"/>
      <c r="P111" s="190"/>
      <c r="Q111" s="190"/>
      <c r="R111" s="190"/>
      <c r="S111" s="190"/>
      <c r="T111" s="191"/>
      <c r="AT111" s="186" t="s">
        <v>129</v>
      </c>
      <c r="AU111" s="186" t="s">
        <v>75</v>
      </c>
      <c r="AV111" s="183" t="s">
        <v>75</v>
      </c>
      <c r="AW111" s="183" t="s">
        <v>27</v>
      </c>
      <c r="AX111" s="183" t="s">
        <v>71</v>
      </c>
      <c r="AY111" s="186" t="s">
        <v>123</v>
      </c>
    </row>
    <row r="112" spans="1:65" s="192" customFormat="1" ht="22.8" customHeight="1" x14ac:dyDescent="0.25">
      <c r="B112" s="193"/>
      <c r="D112" s="194" t="s">
        <v>65</v>
      </c>
      <c r="E112" s="195" t="s">
        <v>133</v>
      </c>
      <c r="F112" s="195" t="s">
        <v>162</v>
      </c>
      <c r="J112" s="196">
        <f>BK112</f>
        <v>0</v>
      </c>
      <c r="L112" s="193"/>
      <c r="M112" s="197"/>
      <c r="N112" s="198"/>
      <c r="O112" s="198"/>
      <c r="P112" s="199">
        <f>SUM(P113:P116)</f>
        <v>0.20699999999999999</v>
      </c>
      <c r="Q112" s="198"/>
      <c r="R112" s="199">
        <f>SUM(R113:R116)</f>
        <v>1.81E-3</v>
      </c>
      <c r="S112" s="198"/>
      <c r="T112" s="200">
        <f>SUM(T113:T116)</f>
        <v>0</v>
      </c>
      <c r="AR112" s="194" t="s">
        <v>71</v>
      </c>
      <c r="AT112" s="201" t="s">
        <v>65</v>
      </c>
      <c r="AU112" s="201" t="s">
        <v>71</v>
      </c>
      <c r="AY112" s="194" t="s">
        <v>123</v>
      </c>
      <c r="BK112" s="202">
        <f>SUM(BK113:BK116)</f>
        <v>0</v>
      </c>
    </row>
    <row r="113" spans="1:65" s="179" customFormat="1" ht="31.2" customHeight="1" x14ac:dyDescent="0.2">
      <c r="A113" s="166"/>
      <c r="B113" s="167"/>
      <c r="C113" s="168">
        <v>7</v>
      </c>
      <c r="D113" s="168" t="s">
        <v>124</v>
      </c>
      <c r="E113" s="169" t="s">
        <v>163</v>
      </c>
      <c r="F113" s="170" t="s">
        <v>164</v>
      </c>
      <c r="G113" s="171" t="s">
        <v>125</v>
      </c>
      <c r="H113" s="172">
        <v>1</v>
      </c>
      <c r="I113" s="173">
        <v>0</v>
      </c>
      <c r="J113" s="173">
        <f>ROUND(I113*H113,2)</f>
        <v>0</v>
      </c>
      <c r="K113" s="170" t="s">
        <v>126</v>
      </c>
      <c r="L113" s="174"/>
      <c r="M113" s="175" t="s">
        <v>3</v>
      </c>
      <c r="N113" s="176" t="s">
        <v>37</v>
      </c>
      <c r="O113" s="177">
        <v>0.20699999999999999</v>
      </c>
      <c r="P113" s="177">
        <f>O113*H113</f>
        <v>0.20699999999999999</v>
      </c>
      <c r="Q113" s="177">
        <v>1.0000000000000001E-5</v>
      </c>
      <c r="R113" s="177">
        <f>Q113*H113</f>
        <v>1.0000000000000001E-5</v>
      </c>
      <c r="S113" s="177">
        <v>0</v>
      </c>
      <c r="T113" s="178">
        <f>S113*H113</f>
        <v>0</v>
      </c>
      <c r="U113" s="166"/>
      <c r="V113" s="166"/>
      <c r="W113" s="166"/>
      <c r="X113" s="166"/>
      <c r="Y113" s="166"/>
      <c r="Z113" s="166"/>
      <c r="AA113" s="166"/>
      <c r="AB113" s="166"/>
      <c r="AC113" s="166"/>
      <c r="AD113" s="166"/>
      <c r="AE113" s="166"/>
      <c r="AR113" s="180" t="s">
        <v>127</v>
      </c>
      <c r="AT113" s="180" t="s">
        <v>124</v>
      </c>
      <c r="AU113" s="180" t="s">
        <v>75</v>
      </c>
      <c r="AY113" s="181" t="s">
        <v>123</v>
      </c>
      <c r="BE113" s="182">
        <f>IF(N113="základní",J113,0)</f>
        <v>0</v>
      </c>
      <c r="BF113" s="182">
        <f>IF(N113="snížená",J113,0)</f>
        <v>0</v>
      </c>
      <c r="BG113" s="182">
        <f>IF(N113="zákl. přenesená",J113,0)</f>
        <v>0</v>
      </c>
      <c r="BH113" s="182">
        <f>IF(N113="sníž. přenesená",J113,0)</f>
        <v>0</v>
      </c>
      <c r="BI113" s="182">
        <f>IF(N113="nulová",J113,0)</f>
        <v>0</v>
      </c>
      <c r="BJ113" s="181" t="s">
        <v>71</v>
      </c>
      <c r="BK113" s="182">
        <f>ROUND(I113*H113,2)</f>
        <v>0</v>
      </c>
      <c r="BL113" s="181" t="s">
        <v>127</v>
      </c>
      <c r="BM113" s="180" t="s">
        <v>165</v>
      </c>
    </row>
    <row r="114" spans="1:65" s="183" customFormat="1" x14ac:dyDescent="0.2">
      <c r="B114" s="184"/>
      <c r="D114" s="185" t="s">
        <v>129</v>
      </c>
      <c r="E114" s="186" t="s">
        <v>3</v>
      </c>
      <c r="F114" s="187" t="s">
        <v>166</v>
      </c>
      <c r="H114" s="188">
        <v>1</v>
      </c>
      <c r="L114" s="184"/>
      <c r="M114" s="189"/>
      <c r="N114" s="190"/>
      <c r="O114" s="190"/>
      <c r="P114" s="190"/>
      <c r="Q114" s="190"/>
      <c r="R114" s="190"/>
      <c r="S114" s="190"/>
      <c r="T114" s="191"/>
      <c r="AT114" s="186" t="s">
        <v>129</v>
      </c>
      <c r="AU114" s="186" t="s">
        <v>75</v>
      </c>
      <c r="AV114" s="183" t="s">
        <v>75</v>
      </c>
      <c r="AW114" s="183" t="s">
        <v>27</v>
      </c>
      <c r="AX114" s="183" t="s">
        <v>71</v>
      </c>
      <c r="AY114" s="186" t="s">
        <v>123</v>
      </c>
    </row>
    <row r="115" spans="1:65" s="179" customFormat="1" ht="24.15" customHeight="1" x14ac:dyDescent="0.2">
      <c r="A115" s="166"/>
      <c r="B115" s="167"/>
      <c r="C115" s="218">
        <v>8</v>
      </c>
      <c r="D115" s="218" t="s">
        <v>131</v>
      </c>
      <c r="E115" s="219" t="s">
        <v>167</v>
      </c>
      <c r="F115" s="220" t="s">
        <v>168</v>
      </c>
      <c r="G115" s="221" t="s">
        <v>125</v>
      </c>
      <c r="H115" s="222">
        <v>1</v>
      </c>
      <c r="I115" s="223">
        <v>0</v>
      </c>
      <c r="J115" s="223">
        <f>ROUND(I115*H115,2)</f>
        <v>0</v>
      </c>
      <c r="K115" s="220" t="s">
        <v>126</v>
      </c>
      <c r="L115" s="224"/>
      <c r="M115" s="225" t="s">
        <v>3</v>
      </c>
      <c r="N115" s="226" t="s">
        <v>37</v>
      </c>
      <c r="O115" s="177">
        <v>0</v>
      </c>
      <c r="P115" s="177">
        <f>O115*H115</f>
        <v>0</v>
      </c>
      <c r="Q115" s="177">
        <v>1.8E-3</v>
      </c>
      <c r="R115" s="177">
        <f>Q115*H115</f>
        <v>1.8E-3</v>
      </c>
      <c r="S115" s="177">
        <v>0</v>
      </c>
      <c r="T115" s="178">
        <f>S115*H115</f>
        <v>0</v>
      </c>
      <c r="U115" s="166"/>
      <c r="V115" s="166"/>
      <c r="W115" s="166"/>
      <c r="X115" s="166"/>
      <c r="Y115" s="166"/>
      <c r="Z115" s="166"/>
      <c r="AA115" s="166"/>
      <c r="AB115" s="166"/>
      <c r="AC115" s="166"/>
      <c r="AD115" s="166"/>
      <c r="AE115" s="166"/>
      <c r="AR115" s="180" t="s">
        <v>133</v>
      </c>
      <c r="AT115" s="180" t="s">
        <v>131</v>
      </c>
      <c r="AU115" s="180" t="s">
        <v>75</v>
      </c>
      <c r="AY115" s="181" t="s">
        <v>123</v>
      </c>
      <c r="BE115" s="182">
        <f>IF(N115="základní",J115,0)</f>
        <v>0</v>
      </c>
      <c r="BF115" s="182">
        <f>IF(N115="snížená",J115,0)</f>
        <v>0</v>
      </c>
      <c r="BG115" s="182">
        <f>IF(N115="zákl. přenesená",J115,0)</f>
        <v>0</v>
      </c>
      <c r="BH115" s="182">
        <f>IF(N115="sníž. přenesená",J115,0)</f>
        <v>0</v>
      </c>
      <c r="BI115" s="182">
        <f>IF(N115="nulová",J115,0)</f>
        <v>0</v>
      </c>
      <c r="BJ115" s="181" t="s">
        <v>71</v>
      </c>
      <c r="BK115" s="182">
        <f>ROUND(I115*H115,2)</f>
        <v>0</v>
      </c>
      <c r="BL115" s="181" t="s">
        <v>127</v>
      </c>
      <c r="BM115" s="180" t="s">
        <v>169</v>
      </c>
    </row>
    <row r="116" spans="1:65" s="183" customFormat="1" ht="20.399999999999999" x14ac:dyDescent="0.2">
      <c r="B116" s="184"/>
      <c r="D116" s="185" t="s">
        <v>129</v>
      </c>
      <c r="E116" s="186" t="s">
        <v>3</v>
      </c>
      <c r="F116" s="187" t="s">
        <v>320</v>
      </c>
      <c r="H116" s="188">
        <v>1</v>
      </c>
      <c r="L116" s="184"/>
      <c r="M116" s="189"/>
      <c r="N116" s="190"/>
      <c r="O116" s="190"/>
      <c r="P116" s="190"/>
      <c r="Q116" s="190"/>
      <c r="R116" s="190"/>
      <c r="S116" s="190"/>
      <c r="T116" s="191"/>
      <c r="AT116" s="186" t="s">
        <v>129</v>
      </c>
      <c r="AU116" s="186" t="s">
        <v>75</v>
      </c>
      <c r="AV116" s="183" t="s">
        <v>75</v>
      </c>
      <c r="AW116" s="183" t="s">
        <v>27</v>
      </c>
      <c r="AX116" s="183" t="s">
        <v>71</v>
      </c>
      <c r="AY116" s="186" t="s">
        <v>123</v>
      </c>
    </row>
    <row r="117" spans="1:65" s="192" customFormat="1" ht="22.8" customHeight="1" x14ac:dyDescent="0.25">
      <c r="B117" s="193"/>
      <c r="D117" s="194" t="s">
        <v>65</v>
      </c>
      <c r="E117" s="195" t="s">
        <v>144</v>
      </c>
      <c r="F117" s="195" t="s">
        <v>170</v>
      </c>
      <c r="J117" s="196">
        <f>BK117</f>
        <v>0</v>
      </c>
      <c r="L117" s="193"/>
      <c r="M117" s="197"/>
      <c r="N117" s="198"/>
      <c r="O117" s="198"/>
      <c r="P117" s="199">
        <f>SUM(P118:P130)</f>
        <v>26.963748180000003</v>
      </c>
      <c r="Q117" s="198"/>
      <c r="R117" s="199">
        <f>SUM(R118:R130)</f>
        <v>0</v>
      </c>
      <c r="S117" s="198"/>
      <c r="T117" s="200">
        <f>SUM(T118:T130)</f>
        <v>17.927985340000003</v>
      </c>
      <c r="AR117" s="194" t="s">
        <v>71</v>
      </c>
      <c r="AT117" s="201" t="s">
        <v>65</v>
      </c>
      <c r="AU117" s="201" t="s">
        <v>71</v>
      </c>
      <c r="AY117" s="194" t="s">
        <v>123</v>
      </c>
      <c r="BK117" s="202">
        <f>SUM(BK118:BK130)</f>
        <v>0</v>
      </c>
    </row>
    <row r="118" spans="1:65" s="179" customFormat="1" ht="14.4" customHeight="1" x14ac:dyDescent="0.2">
      <c r="A118" s="166"/>
      <c r="B118" s="167"/>
      <c r="C118" s="168">
        <v>9</v>
      </c>
      <c r="D118" s="168" t="s">
        <v>124</v>
      </c>
      <c r="E118" s="169" t="s">
        <v>172</v>
      </c>
      <c r="F118" s="170" t="s">
        <v>173</v>
      </c>
      <c r="G118" s="171" t="s">
        <v>128</v>
      </c>
      <c r="H118" s="172">
        <v>7.0000000000000007E-2</v>
      </c>
      <c r="I118" s="173">
        <v>0</v>
      </c>
      <c r="J118" s="173">
        <f>ROUND(I118*H118,2)</f>
        <v>0</v>
      </c>
      <c r="K118" s="170" t="s">
        <v>126</v>
      </c>
      <c r="L118" s="174"/>
      <c r="M118" s="175" t="s">
        <v>3</v>
      </c>
      <c r="N118" s="176" t="s">
        <v>37</v>
      </c>
      <c r="O118" s="177">
        <v>6.4359999999999999</v>
      </c>
      <c r="P118" s="177">
        <f>O118*H118</f>
        <v>0.45052000000000003</v>
      </c>
      <c r="Q118" s="177">
        <v>0</v>
      </c>
      <c r="R118" s="177">
        <f>Q118*H118</f>
        <v>0</v>
      </c>
      <c r="S118" s="177">
        <v>2</v>
      </c>
      <c r="T118" s="178">
        <f>S118*H118</f>
        <v>0.14000000000000001</v>
      </c>
      <c r="U118" s="166"/>
      <c r="V118" s="166"/>
      <c r="W118" s="166"/>
      <c r="X118" s="166"/>
      <c r="Y118" s="166"/>
      <c r="Z118" s="166"/>
      <c r="AA118" s="166"/>
      <c r="AB118" s="166"/>
      <c r="AC118" s="166"/>
      <c r="AD118" s="166"/>
      <c r="AE118" s="166"/>
      <c r="AR118" s="180" t="s">
        <v>127</v>
      </c>
      <c r="AT118" s="180" t="s">
        <v>124</v>
      </c>
      <c r="AU118" s="180" t="s">
        <v>75</v>
      </c>
      <c r="AY118" s="181" t="s">
        <v>123</v>
      </c>
      <c r="BE118" s="182">
        <f>IF(N118="základní",J118,0)</f>
        <v>0</v>
      </c>
      <c r="BF118" s="182">
        <f>IF(N118="snížená",J118,0)</f>
        <v>0</v>
      </c>
      <c r="BG118" s="182">
        <f>IF(N118="zákl. přenesená",J118,0)</f>
        <v>0</v>
      </c>
      <c r="BH118" s="182">
        <f>IF(N118="sníž. přenesená",J118,0)</f>
        <v>0</v>
      </c>
      <c r="BI118" s="182">
        <f>IF(N118="nulová",J118,0)</f>
        <v>0</v>
      </c>
      <c r="BJ118" s="181" t="s">
        <v>71</v>
      </c>
      <c r="BK118" s="182">
        <f>ROUND(I118*H118,2)</f>
        <v>0</v>
      </c>
      <c r="BL118" s="181" t="s">
        <v>127</v>
      </c>
      <c r="BM118" s="180" t="s">
        <v>174</v>
      </c>
    </row>
    <row r="119" spans="1:65" s="203" customFormat="1" x14ac:dyDescent="0.2">
      <c r="B119" s="204"/>
      <c r="D119" s="185" t="s">
        <v>129</v>
      </c>
      <c r="E119" s="205" t="s">
        <v>3</v>
      </c>
      <c r="F119" s="206" t="s">
        <v>321</v>
      </c>
      <c r="H119" s="205"/>
      <c r="L119" s="204"/>
      <c r="M119" s="207"/>
      <c r="N119" s="208"/>
      <c r="O119" s="208"/>
      <c r="P119" s="208"/>
      <c r="Q119" s="208"/>
      <c r="R119" s="208"/>
      <c r="S119" s="208"/>
      <c r="T119" s="209"/>
      <c r="AT119" s="205" t="s">
        <v>129</v>
      </c>
      <c r="AU119" s="205" t="s">
        <v>75</v>
      </c>
      <c r="AV119" s="203" t="s">
        <v>71</v>
      </c>
      <c r="AW119" s="203" t="s">
        <v>27</v>
      </c>
      <c r="AX119" s="203" t="s">
        <v>66</v>
      </c>
      <c r="AY119" s="205" t="s">
        <v>123</v>
      </c>
    </row>
    <row r="120" spans="1:65" s="210" customFormat="1" x14ac:dyDescent="0.2">
      <c r="B120" s="211"/>
      <c r="D120" s="185" t="s">
        <v>129</v>
      </c>
      <c r="E120" s="212" t="s">
        <v>3</v>
      </c>
      <c r="F120" s="213" t="s">
        <v>155</v>
      </c>
      <c r="H120" s="214">
        <v>7.0000000000000007E-2</v>
      </c>
      <c r="L120" s="211"/>
      <c r="M120" s="215"/>
      <c r="N120" s="216"/>
      <c r="O120" s="216"/>
      <c r="P120" s="216"/>
      <c r="Q120" s="216"/>
      <c r="R120" s="216"/>
      <c r="S120" s="216"/>
      <c r="T120" s="217"/>
      <c r="AT120" s="212" t="s">
        <v>129</v>
      </c>
      <c r="AU120" s="212" t="s">
        <v>75</v>
      </c>
      <c r="AV120" s="210" t="s">
        <v>127</v>
      </c>
      <c r="AW120" s="210" t="s">
        <v>27</v>
      </c>
      <c r="AX120" s="210" t="s">
        <v>71</v>
      </c>
      <c r="AY120" s="212" t="s">
        <v>123</v>
      </c>
    </row>
    <row r="121" spans="1:65" s="179" customFormat="1" ht="37.799999999999997" customHeight="1" x14ac:dyDescent="0.2">
      <c r="A121" s="166"/>
      <c r="B121" s="167"/>
      <c r="C121" s="168">
        <v>10</v>
      </c>
      <c r="D121" s="168" t="s">
        <v>124</v>
      </c>
      <c r="E121" s="169" t="s">
        <v>175</v>
      </c>
      <c r="F121" s="170" t="s">
        <v>176</v>
      </c>
      <c r="G121" s="171" t="s">
        <v>80</v>
      </c>
      <c r="H121" s="172">
        <f>H123</f>
        <v>11.867500000000001</v>
      </c>
      <c r="I121" s="173">
        <v>0</v>
      </c>
      <c r="J121" s="173">
        <f>ROUND(I121*H121,2)</f>
        <v>0</v>
      </c>
      <c r="K121" s="170" t="s">
        <v>126</v>
      </c>
      <c r="L121" s="174"/>
      <c r="M121" s="175" t="s">
        <v>3</v>
      </c>
      <c r="N121" s="176" t="s">
        <v>37</v>
      </c>
      <c r="O121" s="177">
        <v>0.245</v>
      </c>
      <c r="P121" s="177">
        <f>O121*H121</f>
        <v>2.9075375000000001</v>
      </c>
      <c r="Q121" s="177">
        <v>0</v>
      </c>
      <c r="R121" s="177">
        <f>Q121*H121</f>
        <v>0</v>
      </c>
      <c r="S121" s="177">
        <v>0.13100000000000001</v>
      </c>
      <c r="T121" s="178">
        <f>S121*H121</f>
        <v>1.5546425000000001</v>
      </c>
      <c r="U121" s="166"/>
      <c r="V121" s="166"/>
      <c r="W121" s="166"/>
      <c r="X121" s="166"/>
      <c r="Y121" s="166"/>
      <c r="Z121" s="166"/>
      <c r="AA121" s="166"/>
      <c r="AB121" s="166"/>
      <c r="AC121" s="166"/>
      <c r="AD121" s="166"/>
      <c r="AE121" s="166"/>
      <c r="AR121" s="180" t="s">
        <v>127</v>
      </c>
      <c r="AT121" s="180" t="s">
        <v>124</v>
      </c>
      <c r="AU121" s="180" t="s">
        <v>75</v>
      </c>
      <c r="AY121" s="181" t="s">
        <v>123</v>
      </c>
      <c r="BE121" s="182">
        <f>IF(N121="základní",J121,0)</f>
        <v>0</v>
      </c>
      <c r="BF121" s="182">
        <f>IF(N121="snížená",J121,0)</f>
        <v>0</v>
      </c>
      <c r="BG121" s="182">
        <f>IF(N121="zákl. přenesená",J121,0)</f>
        <v>0</v>
      </c>
      <c r="BH121" s="182">
        <f>IF(N121="sníž. přenesená",J121,0)</f>
        <v>0</v>
      </c>
      <c r="BI121" s="182">
        <f>IF(N121="nulová",J121,0)</f>
        <v>0</v>
      </c>
      <c r="BJ121" s="181" t="s">
        <v>71</v>
      </c>
      <c r="BK121" s="182">
        <f>ROUND(I121*H121,2)</f>
        <v>0</v>
      </c>
      <c r="BL121" s="181" t="s">
        <v>127</v>
      </c>
      <c r="BM121" s="180" t="s">
        <v>177</v>
      </c>
    </row>
    <row r="122" spans="1:65" s="203" customFormat="1" x14ac:dyDescent="0.2">
      <c r="B122" s="204"/>
      <c r="D122" s="185" t="s">
        <v>129</v>
      </c>
      <c r="E122" s="205" t="s">
        <v>3</v>
      </c>
      <c r="F122" s="206" t="s">
        <v>322</v>
      </c>
      <c r="H122" s="205" t="s">
        <v>3</v>
      </c>
      <c r="L122" s="204"/>
      <c r="M122" s="207"/>
      <c r="N122" s="208"/>
      <c r="O122" s="208"/>
      <c r="P122" s="208"/>
      <c r="Q122" s="208"/>
      <c r="R122" s="208"/>
      <c r="S122" s="208"/>
      <c r="T122" s="209"/>
      <c r="AT122" s="205" t="s">
        <v>129</v>
      </c>
      <c r="AU122" s="205" t="s">
        <v>75</v>
      </c>
      <c r="AV122" s="203" t="s">
        <v>71</v>
      </c>
      <c r="AW122" s="203" t="s">
        <v>27</v>
      </c>
      <c r="AX122" s="203" t="s">
        <v>66</v>
      </c>
      <c r="AY122" s="205" t="s">
        <v>123</v>
      </c>
    </row>
    <row r="123" spans="1:65" s="183" customFormat="1" x14ac:dyDescent="0.2">
      <c r="B123" s="184"/>
      <c r="D123" s="185" t="s">
        <v>129</v>
      </c>
      <c r="E123" s="186" t="s">
        <v>3</v>
      </c>
      <c r="F123" s="187" t="s">
        <v>323</v>
      </c>
      <c r="H123" s="227">
        <f>(2.7+1.25+1.1)*2.35</f>
        <v>11.867500000000001</v>
      </c>
      <c r="L123" s="184"/>
      <c r="M123" s="189"/>
      <c r="N123" s="190"/>
      <c r="O123" s="190"/>
      <c r="P123" s="190"/>
      <c r="Q123" s="190"/>
      <c r="R123" s="190"/>
      <c r="S123" s="190"/>
      <c r="T123" s="191"/>
      <c r="AT123" s="186" t="s">
        <v>129</v>
      </c>
      <c r="AU123" s="186" t="s">
        <v>75</v>
      </c>
      <c r="AV123" s="183" t="s">
        <v>75</v>
      </c>
      <c r="AW123" s="183" t="s">
        <v>27</v>
      </c>
      <c r="AX123" s="183" t="s">
        <v>66</v>
      </c>
      <c r="AY123" s="186" t="s">
        <v>123</v>
      </c>
    </row>
    <row r="124" spans="1:65" s="228" customFormat="1" x14ac:dyDescent="0.2">
      <c r="B124" s="229"/>
      <c r="D124" s="185" t="s">
        <v>129</v>
      </c>
      <c r="E124" s="230" t="s">
        <v>3</v>
      </c>
      <c r="F124" s="231" t="s">
        <v>178</v>
      </c>
      <c r="H124" s="232">
        <v>75.417000000000002</v>
      </c>
      <c r="L124" s="229"/>
      <c r="M124" s="233"/>
      <c r="N124" s="234"/>
      <c r="O124" s="234"/>
      <c r="P124" s="234"/>
      <c r="Q124" s="234"/>
      <c r="R124" s="234"/>
      <c r="S124" s="234"/>
      <c r="T124" s="235"/>
      <c r="AT124" s="230" t="s">
        <v>129</v>
      </c>
      <c r="AU124" s="230" t="s">
        <v>75</v>
      </c>
      <c r="AV124" s="228" t="s">
        <v>82</v>
      </c>
      <c r="AW124" s="228" t="s">
        <v>27</v>
      </c>
      <c r="AX124" s="228" t="s">
        <v>71</v>
      </c>
      <c r="AY124" s="230" t="s">
        <v>123</v>
      </c>
    </row>
    <row r="125" spans="1:65" s="179" customFormat="1" ht="37.799999999999997" customHeight="1" x14ac:dyDescent="0.2">
      <c r="A125" s="166"/>
      <c r="B125" s="167"/>
      <c r="C125" s="168">
        <v>11</v>
      </c>
      <c r="D125" s="168" t="s">
        <v>124</v>
      </c>
      <c r="E125" s="169" t="s">
        <v>325</v>
      </c>
      <c r="F125" s="170" t="s">
        <v>324</v>
      </c>
      <c r="G125" s="171" t="s">
        <v>80</v>
      </c>
      <c r="H125" s="172">
        <f>H127</f>
        <v>7.8764400000000014</v>
      </c>
      <c r="I125" s="173">
        <v>0</v>
      </c>
      <c r="J125" s="173">
        <f>ROUND(I125*H125,2)</f>
        <v>0</v>
      </c>
      <c r="K125" s="170" t="s">
        <v>126</v>
      </c>
      <c r="L125" s="174"/>
      <c r="M125" s="175" t="s">
        <v>3</v>
      </c>
      <c r="N125" s="176" t="s">
        <v>37</v>
      </c>
      <c r="O125" s="177">
        <v>0.28399999999999997</v>
      </c>
      <c r="P125" s="177">
        <f>O125*H125</f>
        <v>2.2369089600000001</v>
      </c>
      <c r="Q125" s="177">
        <v>0</v>
      </c>
      <c r="R125" s="177">
        <f>Q125*H125</f>
        <v>0</v>
      </c>
      <c r="S125" s="177">
        <v>0.26100000000000001</v>
      </c>
      <c r="T125" s="178">
        <f>S125*H125</f>
        <v>2.0557508400000004</v>
      </c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R125" s="180" t="s">
        <v>127</v>
      </c>
      <c r="AT125" s="180" t="s">
        <v>124</v>
      </c>
      <c r="AU125" s="180" t="s">
        <v>75</v>
      </c>
      <c r="AY125" s="181" t="s">
        <v>123</v>
      </c>
      <c r="BE125" s="182">
        <f>IF(N125="základní",J125,0)</f>
        <v>0</v>
      </c>
      <c r="BF125" s="182">
        <f>IF(N125="snížená",J125,0)</f>
        <v>0</v>
      </c>
      <c r="BG125" s="182">
        <f>IF(N125="zákl. přenesená",J125,0)</f>
        <v>0</v>
      </c>
      <c r="BH125" s="182">
        <f>IF(N125="sníž. přenesená",J125,0)</f>
        <v>0</v>
      </c>
      <c r="BI125" s="182">
        <f>IF(N125="nulová",J125,0)</f>
        <v>0</v>
      </c>
      <c r="BJ125" s="181" t="s">
        <v>71</v>
      </c>
      <c r="BK125" s="182">
        <f>ROUND(I125*H125,2)</f>
        <v>0</v>
      </c>
      <c r="BL125" s="181" t="s">
        <v>127</v>
      </c>
      <c r="BM125" s="180" t="s">
        <v>179</v>
      </c>
    </row>
    <row r="126" spans="1:65" s="203" customFormat="1" x14ac:dyDescent="0.2">
      <c r="B126" s="204"/>
      <c r="D126" s="185" t="s">
        <v>129</v>
      </c>
      <c r="E126" s="205" t="s">
        <v>3</v>
      </c>
      <c r="F126" s="206" t="s">
        <v>322</v>
      </c>
      <c r="H126" s="205" t="s">
        <v>3</v>
      </c>
      <c r="L126" s="204"/>
      <c r="M126" s="207"/>
      <c r="N126" s="208"/>
      <c r="O126" s="208"/>
      <c r="P126" s="208"/>
      <c r="Q126" s="208"/>
      <c r="R126" s="208"/>
      <c r="S126" s="208"/>
      <c r="T126" s="209"/>
      <c r="AT126" s="205" t="s">
        <v>129</v>
      </c>
      <c r="AU126" s="205" t="s">
        <v>75</v>
      </c>
      <c r="AV126" s="203" t="s">
        <v>71</v>
      </c>
      <c r="AW126" s="203" t="s">
        <v>27</v>
      </c>
      <c r="AX126" s="203" t="s">
        <v>66</v>
      </c>
      <c r="AY126" s="205" t="s">
        <v>123</v>
      </c>
    </row>
    <row r="127" spans="1:65" s="183" customFormat="1" x14ac:dyDescent="0.2">
      <c r="B127" s="184"/>
      <c r="D127" s="185" t="s">
        <v>129</v>
      </c>
      <c r="E127" s="186" t="s">
        <v>3</v>
      </c>
      <c r="F127" s="187" t="s">
        <v>326</v>
      </c>
      <c r="H127" s="227">
        <f>(2.7*2.652)*1.1</f>
        <v>7.8764400000000014</v>
      </c>
      <c r="L127" s="184"/>
      <c r="M127" s="189"/>
      <c r="N127" s="190"/>
      <c r="O127" s="190"/>
      <c r="P127" s="190"/>
      <c r="Q127" s="190"/>
      <c r="R127" s="190"/>
      <c r="S127" s="190"/>
      <c r="T127" s="191"/>
      <c r="AT127" s="186" t="s">
        <v>129</v>
      </c>
      <c r="AU127" s="186" t="s">
        <v>75</v>
      </c>
      <c r="AV127" s="183" t="s">
        <v>75</v>
      </c>
      <c r="AW127" s="183" t="s">
        <v>27</v>
      </c>
      <c r="AX127" s="183" t="s">
        <v>66</v>
      </c>
      <c r="AY127" s="186" t="s">
        <v>123</v>
      </c>
    </row>
    <row r="128" spans="1:65" s="179" customFormat="1" ht="37.799999999999997" customHeight="1" x14ac:dyDescent="0.2">
      <c r="A128" s="166"/>
      <c r="B128" s="167"/>
      <c r="C128" s="168">
        <v>12</v>
      </c>
      <c r="D128" s="168" t="s">
        <v>124</v>
      </c>
      <c r="E128" s="169" t="s">
        <v>327</v>
      </c>
      <c r="F128" s="170" t="s">
        <v>328</v>
      </c>
      <c r="G128" s="171" t="s">
        <v>80</v>
      </c>
      <c r="H128" s="172">
        <f>H130</f>
        <v>7.8764400000000014</v>
      </c>
      <c r="I128" s="173">
        <v>0</v>
      </c>
      <c r="J128" s="173">
        <f>ROUND(I128*H128,2)</f>
        <v>0</v>
      </c>
      <c r="K128" s="170" t="s">
        <v>126</v>
      </c>
      <c r="L128" s="174"/>
      <c r="M128" s="175" t="s">
        <v>3</v>
      </c>
      <c r="N128" s="176" t="s">
        <v>37</v>
      </c>
      <c r="O128" s="177">
        <v>2.7130000000000001</v>
      </c>
      <c r="P128" s="177">
        <f>O128*H128</f>
        <v>21.368781720000005</v>
      </c>
      <c r="Q128" s="177">
        <v>0</v>
      </c>
      <c r="R128" s="177">
        <f>Q128*H128</f>
        <v>0</v>
      </c>
      <c r="S128" s="177">
        <v>1.8</v>
      </c>
      <c r="T128" s="178">
        <f>S128*H128</f>
        <v>14.177592000000002</v>
      </c>
      <c r="U128" s="166"/>
      <c r="V128" s="166"/>
      <c r="W128" s="166"/>
      <c r="X128" s="166"/>
      <c r="Y128" s="166"/>
      <c r="Z128" s="166"/>
      <c r="AA128" s="166"/>
      <c r="AB128" s="166"/>
      <c r="AC128" s="166"/>
      <c r="AD128" s="166"/>
      <c r="AE128" s="166"/>
      <c r="AR128" s="180" t="s">
        <v>127</v>
      </c>
      <c r="AT128" s="180" t="s">
        <v>124</v>
      </c>
      <c r="AU128" s="180" t="s">
        <v>75</v>
      </c>
      <c r="AY128" s="181" t="s">
        <v>123</v>
      </c>
      <c r="BE128" s="182">
        <f>IF(N128="základní",J128,0)</f>
        <v>0</v>
      </c>
      <c r="BF128" s="182">
        <f>IF(N128="snížená",J128,0)</f>
        <v>0</v>
      </c>
      <c r="BG128" s="182">
        <f>IF(N128="zákl. přenesená",J128,0)</f>
        <v>0</v>
      </c>
      <c r="BH128" s="182">
        <f>IF(N128="sníž. přenesená",J128,0)</f>
        <v>0</v>
      </c>
      <c r="BI128" s="182">
        <f>IF(N128="nulová",J128,0)</f>
        <v>0</v>
      </c>
      <c r="BJ128" s="181" t="s">
        <v>71</v>
      </c>
      <c r="BK128" s="182">
        <f>ROUND(I128*H128,2)</f>
        <v>0</v>
      </c>
      <c r="BL128" s="181" t="s">
        <v>127</v>
      </c>
      <c r="BM128" s="180" t="s">
        <v>180</v>
      </c>
    </row>
    <row r="129" spans="1:65" s="203" customFormat="1" x14ac:dyDescent="0.2">
      <c r="B129" s="204"/>
      <c r="D129" s="185" t="s">
        <v>129</v>
      </c>
      <c r="E129" s="205" t="s">
        <v>3</v>
      </c>
      <c r="F129" s="206" t="s">
        <v>322</v>
      </c>
      <c r="H129" s="205"/>
      <c r="L129" s="204"/>
      <c r="M129" s="207"/>
      <c r="N129" s="208"/>
      <c r="O129" s="208"/>
      <c r="P129" s="208"/>
      <c r="Q129" s="208"/>
      <c r="R129" s="208"/>
      <c r="S129" s="208"/>
      <c r="T129" s="209"/>
      <c r="AT129" s="205" t="s">
        <v>129</v>
      </c>
      <c r="AU129" s="205" t="s">
        <v>75</v>
      </c>
      <c r="AV129" s="203" t="s">
        <v>71</v>
      </c>
      <c r="AW129" s="203" t="s">
        <v>27</v>
      </c>
      <c r="AX129" s="203" t="s">
        <v>66</v>
      </c>
      <c r="AY129" s="205" t="s">
        <v>123</v>
      </c>
    </row>
    <row r="130" spans="1:65" s="183" customFormat="1" x14ac:dyDescent="0.2">
      <c r="B130" s="184"/>
      <c r="D130" s="185" t="s">
        <v>129</v>
      </c>
      <c r="E130" s="186" t="s">
        <v>3</v>
      </c>
      <c r="F130" s="187" t="s">
        <v>326</v>
      </c>
      <c r="H130" s="227">
        <f>(2.7*2.652)*1.1</f>
        <v>7.8764400000000014</v>
      </c>
      <c r="L130" s="184"/>
      <c r="M130" s="189"/>
      <c r="N130" s="190"/>
      <c r="O130" s="190"/>
      <c r="P130" s="190"/>
      <c r="Q130" s="190"/>
      <c r="R130" s="190"/>
      <c r="S130" s="190"/>
      <c r="T130" s="191"/>
      <c r="AT130" s="186" t="s">
        <v>129</v>
      </c>
      <c r="AU130" s="186" t="s">
        <v>75</v>
      </c>
      <c r="AV130" s="183" t="s">
        <v>75</v>
      </c>
      <c r="AW130" s="183" t="s">
        <v>27</v>
      </c>
      <c r="AX130" s="183" t="s">
        <v>66</v>
      </c>
      <c r="AY130" s="186" t="s">
        <v>123</v>
      </c>
    </row>
    <row r="131" spans="1:65" s="192" customFormat="1" ht="22.8" customHeight="1" x14ac:dyDescent="0.25">
      <c r="B131" s="193"/>
      <c r="D131" s="194" t="s">
        <v>65</v>
      </c>
      <c r="E131" s="195" t="s">
        <v>181</v>
      </c>
      <c r="F131" s="195" t="s">
        <v>182</v>
      </c>
      <c r="J131" s="196">
        <f>BK131</f>
        <v>0</v>
      </c>
      <c r="L131" s="193"/>
      <c r="M131" s="197"/>
      <c r="N131" s="198"/>
      <c r="O131" s="198"/>
      <c r="P131" s="199">
        <f>SUM(P132:P138)</f>
        <v>16.71069</v>
      </c>
      <c r="Q131" s="198"/>
      <c r="R131" s="199">
        <f>SUM(R132:R138)</f>
        <v>0</v>
      </c>
      <c r="S131" s="198"/>
      <c r="T131" s="200">
        <f>SUM(T132:T138)</f>
        <v>0</v>
      </c>
      <c r="AR131" s="194" t="s">
        <v>71</v>
      </c>
      <c r="AT131" s="201" t="s">
        <v>65</v>
      </c>
      <c r="AU131" s="201" t="s">
        <v>71</v>
      </c>
      <c r="AY131" s="194" t="s">
        <v>123</v>
      </c>
      <c r="BK131" s="202">
        <f>SUM(BK132:BK138)</f>
        <v>0</v>
      </c>
    </row>
    <row r="132" spans="1:65" s="179" customFormat="1" ht="24.15" customHeight="1" x14ac:dyDescent="0.2">
      <c r="A132" s="166"/>
      <c r="B132" s="167"/>
      <c r="C132" s="168">
        <v>13</v>
      </c>
      <c r="D132" s="168" t="s">
        <v>124</v>
      </c>
      <c r="E132" s="169" t="s">
        <v>183</v>
      </c>
      <c r="F132" s="170" t="s">
        <v>184</v>
      </c>
      <c r="G132" s="171" t="s">
        <v>125</v>
      </c>
      <c r="H132" s="172">
        <v>12</v>
      </c>
      <c r="I132" s="173">
        <v>0</v>
      </c>
      <c r="J132" s="173">
        <f>ROUND(I132*H132,2)</f>
        <v>0</v>
      </c>
      <c r="K132" s="170" t="s">
        <v>126</v>
      </c>
      <c r="L132" s="174"/>
      <c r="M132" s="175" t="s">
        <v>3</v>
      </c>
      <c r="N132" s="176" t="s">
        <v>37</v>
      </c>
      <c r="O132" s="177">
        <v>1.335</v>
      </c>
      <c r="P132" s="177">
        <f>O132*H132</f>
        <v>16.02</v>
      </c>
      <c r="Q132" s="177">
        <v>0</v>
      </c>
      <c r="R132" s="177">
        <f>Q132*H132</f>
        <v>0</v>
      </c>
      <c r="S132" s="177">
        <v>0</v>
      </c>
      <c r="T132" s="178">
        <f>S132*H132</f>
        <v>0</v>
      </c>
      <c r="U132" s="166"/>
      <c r="V132" s="166"/>
      <c r="W132" s="166"/>
      <c r="X132" s="166"/>
      <c r="Y132" s="166"/>
      <c r="Z132" s="166"/>
      <c r="AA132" s="166"/>
      <c r="AB132" s="166"/>
      <c r="AC132" s="166"/>
      <c r="AD132" s="166"/>
      <c r="AE132" s="166"/>
      <c r="AR132" s="180" t="s">
        <v>127</v>
      </c>
      <c r="AT132" s="180" t="s">
        <v>124</v>
      </c>
      <c r="AU132" s="180" t="s">
        <v>75</v>
      </c>
      <c r="AY132" s="181" t="s">
        <v>123</v>
      </c>
      <c r="BE132" s="182">
        <f>IF(N132="základní",J132,0)</f>
        <v>0</v>
      </c>
      <c r="BF132" s="182">
        <f>IF(N132="snížená",J132,0)</f>
        <v>0</v>
      </c>
      <c r="BG132" s="182">
        <f>IF(N132="zákl. přenesená",J132,0)</f>
        <v>0</v>
      </c>
      <c r="BH132" s="182">
        <f>IF(N132="sníž. přenesená",J132,0)</f>
        <v>0</v>
      </c>
      <c r="BI132" s="182">
        <f>IF(N132="nulová",J132,0)</f>
        <v>0</v>
      </c>
      <c r="BJ132" s="181" t="s">
        <v>71</v>
      </c>
      <c r="BK132" s="182">
        <f>ROUND(I132*H132,2)</f>
        <v>0</v>
      </c>
      <c r="BL132" s="181" t="s">
        <v>127</v>
      </c>
      <c r="BM132" s="180" t="s">
        <v>185</v>
      </c>
    </row>
    <row r="133" spans="1:65" s="183" customFormat="1" x14ac:dyDescent="0.2">
      <c r="B133" s="184"/>
      <c r="D133" s="185" t="s">
        <v>129</v>
      </c>
      <c r="E133" s="186" t="s">
        <v>3</v>
      </c>
      <c r="F133" s="187" t="s">
        <v>186</v>
      </c>
      <c r="H133" s="188">
        <v>12</v>
      </c>
      <c r="L133" s="184"/>
      <c r="M133" s="189"/>
      <c r="N133" s="190"/>
      <c r="O133" s="190"/>
      <c r="P133" s="190"/>
      <c r="Q133" s="190"/>
      <c r="R133" s="190"/>
      <c r="S133" s="190"/>
      <c r="T133" s="191"/>
      <c r="AT133" s="186" t="s">
        <v>129</v>
      </c>
      <c r="AU133" s="186" t="s">
        <v>75</v>
      </c>
      <c r="AV133" s="183" t="s">
        <v>75</v>
      </c>
      <c r="AW133" s="183" t="s">
        <v>27</v>
      </c>
      <c r="AX133" s="183" t="s">
        <v>71</v>
      </c>
      <c r="AY133" s="186" t="s">
        <v>123</v>
      </c>
    </row>
    <row r="134" spans="1:65" s="179" customFormat="1" ht="24.15" customHeight="1" x14ac:dyDescent="0.2">
      <c r="A134" s="166"/>
      <c r="B134" s="167"/>
      <c r="C134" s="168">
        <v>14</v>
      </c>
      <c r="D134" s="168" t="s">
        <v>124</v>
      </c>
      <c r="E134" s="169" t="s">
        <v>187</v>
      </c>
      <c r="F134" s="170" t="s">
        <v>188</v>
      </c>
      <c r="G134" s="171" t="s">
        <v>132</v>
      </c>
      <c r="H134" s="172">
        <v>2.31</v>
      </c>
      <c r="I134" s="173">
        <v>0</v>
      </c>
      <c r="J134" s="173">
        <f>ROUND(I134*H134,2)</f>
        <v>0</v>
      </c>
      <c r="K134" s="170" t="s">
        <v>126</v>
      </c>
      <c r="L134" s="174"/>
      <c r="M134" s="175" t="s">
        <v>3</v>
      </c>
      <c r="N134" s="176" t="s">
        <v>37</v>
      </c>
      <c r="O134" s="177">
        <v>0.125</v>
      </c>
      <c r="P134" s="177">
        <f>O134*H134</f>
        <v>0.28875000000000001</v>
      </c>
      <c r="Q134" s="177">
        <v>0</v>
      </c>
      <c r="R134" s="177">
        <f>Q134*H134</f>
        <v>0</v>
      </c>
      <c r="S134" s="177">
        <v>0</v>
      </c>
      <c r="T134" s="178">
        <f>S134*H134</f>
        <v>0</v>
      </c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  <c r="AR134" s="180" t="s">
        <v>127</v>
      </c>
      <c r="AT134" s="180" t="s">
        <v>124</v>
      </c>
      <c r="AU134" s="180" t="s">
        <v>75</v>
      </c>
      <c r="AY134" s="181" t="s">
        <v>123</v>
      </c>
      <c r="BE134" s="182">
        <f>IF(N134="základní",J134,0)</f>
        <v>0</v>
      </c>
      <c r="BF134" s="182">
        <f>IF(N134="snížená",J134,0)</f>
        <v>0</v>
      </c>
      <c r="BG134" s="182">
        <f>IF(N134="zákl. přenesená",J134,0)</f>
        <v>0</v>
      </c>
      <c r="BH134" s="182">
        <f>IF(N134="sníž. přenesená",J134,0)</f>
        <v>0</v>
      </c>
      <c r="BI134" s="182">
        <f>IF(N134="nulová",J134,0)</f>
        <v>0</v>
      </c>
      <c r="BJ134" s="181" t="s">
        <v>71</v>
      </c>
      <c r="BK134" s="182">
        <f>ROUND(I134*H134,2)</f>
        <v>0</v>
      </c>
      <c r="BL134" s="181" t="s">
        <v>127</v>
      </c>
      <c r="BM134" s="180" t="s">
        <v>189</v>
      </c>
    </row>
    <row r="135" spans="1:65" s="179" customFormat="1" ht="37.799999999999997" customHeight="1" x14ac:dyDescent="0.2">
      <c r="A135" s="166"/>
      <c r="B135" s="167"/>
      <c r="C135" s="168">
        <v>15</v>
      </c>
      <c r="D135" s="168" t="s">
        <v>124</v>
      </c>
      <c r="E135" s="169" t="s">
        <v>190</v>
      </c>
      <c r="F135" s="170" t="s">
        <v>191</v>
      </c>
      <c r="G135" s="171" t="s">
        <v>132</v>
      </c>
      <c r="H135" s="172">
        <f>H136</f>
        <v>66.989999999999995</v>
      </c>
      <c r="I135" s="173">
        <v>0</v>
      </c>
      <c r="J135" s="173">
        <f>ROUND(I135*H135,2)</f>
        <v>0</v>
      </c>
      <c r="K135" s="170" t="s">
        <v>126</v>
      </c>
      <c r="L135" s="174"/>
      <c r="M135" s="175" t="s">
        <v>3</v>
      </c>
      <c r="N135" s="176" t="s">
        <v>37</v>
      </c>
      <c r="O135" s="177">
        <v>6.0000000000000001E-3</v>
      </c>
      <c r="P135" s="177">
        <f>O135*H135</f>
        <v>0.40193999999999996</v>
      </c>
      <c r="Q135" s="177">
        <v>0</v>
      </c>
      <c r="R135" s="177">
        <f>Q135*H135</f>
        <v>0</v>
      </c>
      <c r="S135" s="177">
        <v>0</v>
      </c>
      <c r="T135" s="178">
        <f>S135*H135</f>
        <v>0</v>
      </c>
      <c r="U135" s="166"/>
      <c r="V135" s="166"/>
      <c r="W135" s="166"/>
      <c r="X135" s="166"/>
      <c r="Y135" s="166"/>
      <c r="Z135" s="166"/>
      <c r="AA135" s="166"/>
      <c r="AB135" s="166"/>
      <c r="AC135" s="166"/>
      <c r="AD135" s="166"/>
      <c r="AE135" s="166"/>
      <c r="AR135" s="180" t="s">
        <v>127</v>
      </c>
      <c r="AT135" s="180" t="s">
        <v>124</v>
      </c>
      <c r="AU135" s="180" t="s">
        <v>75</v>
      </c>
      <c r="AY135" s="181" t="s">
        <v>123</v>
      </c>
      <c r="BE135" s="182">
        <f>IF(N135="základní",J135,0)</f>
        <v>0</v>
      </c>
      <c r="BF135" s="182">
        <f>IF(N135="snížená",J135,0)</f>
        <v>0</v>
      </c>
      <c r="BG135" s="182">
        <f>IF(N135="zákl. přenesená",J135,0)</f>
        <v>0</v>
      </c>
      <c r="BH135" s="182">
        <f>IF(N135="sníž. přenesená",J135,0)</f>
        <v>0</v>
      </c>
      <c r="BI135" s="182">
        <f>IF(N135="nulová",J135,0)</f>
        <v>0</v>
      </c>
      <c r="BJ135" s="181" t="s">
        <v>71</v>
      </c>
      <c r="BK135" s="182">
        <f>ROUND(I135*H135,2)</f>
        <v>0</v>
      </c>
      <c r="BL135" s="181" t="s">
        <v>127</v>
      </c>
      <c r="BM135" s="180" t="s">
        <v>192</v>
      </c>
    </row>
    <row r="136" spans="1:65" s="183" customFormat="1" x14ac:dyDescent="0.2">
      <c r="B136" s="184"/>
      <c r="D136" s="185" t="s">
        <v>129</v>
      </c>
      <c r="E136" s="186" t="s">
        <v>3</v>
      </c>
      <c r="F136" s="187" t="s">
        <v>329</v>
      </c>
      <c r="H136" s="188">
        <f>29*2.31</f>
        <v>66.989999999999995</v>
      </c>
      <c r="L136" s="184"/>
      <c r="M136" s="189"/>
      <c r="N136" s="190"/>
      <c r="O136" s="190"/>
      <c r="P136" s="190"/>
      <c r="Q136" s="190"/>
      <c r="R136" s="190"/>
      <c r="S136" s="190"/>
      <c r="T136" s="191"/>
      <c r="AT136" s="186" t="s">
        <v>129</v>
      </c>
      <c r="AU136" s="186" t="s">
        <v>75</v>
      </c>
      <c r="AV136" s="183" t="s">
        <v>75</v>
      </c>
      <c r="AW136" s="183" t="s">
        <v>27</v>
      </c>
      <c r="AX136" s="183" t="s">
        <v>71</v>
      </c>
      <c r="AY136" s="186" t="s">
        <v>123</v>
      </c>
    </row>
    <row r="137" spans="1:65" s="179" customFormat="1" ht="37.799999999999997" customHeight="1" x14ac:dyDescent="0.2">
      <c r="A137" s="166"/>
      <c r="B137" s="167"/>
      <c r="C137" s="168">
        <v>16</v>
      </c>
      <c r="D137" s="168" t="s">
        <v>124</v>
      </c>
      <c r="E137" s="169" t="s">
        <v>193</v>
      </c>
      <c r="F137" s="170" t="s">
        <v>194</v>
      </c>
      <c r="G137" s="171" t="s">
        <v>132</v>
      </c>
      <c r="H137" s="172">
        <v>2.31</v>
      </c>
      <c r="I137" s="173">
        <v>0</v>
      </c>
      <c r="J137" s="173">
        <f>ROUND(I137*H137,2)</f>
        <v>0</v>
      </c>
      <c r="K137" s="170" t="s">
        <v>126</v>
      </c>
      <c r="L137" s="174"/>
      <c r="M137" s="175" t="s">
        <v>3</v>
      </c>
      <c r="N137" s="176" t="s">
        <v>37</v>
      </c>
      <c r="O137" s="177">
        <v>0</v>
      </c>
      <c r="P137" s="177">
        <f>O137*H137</f>
        <v>0</v>
      </c>
      <c r="Q137" s="177">
        <v>0</v>
      </c>
      <c r="R137" s="177">
        <f>Q137*H137</f>
        <v>0</v>
      </c>
      <c r="S137" s="177">
        <v>0</v>
      </c>
      <c r="T137" s="178">
        <f>S137*H137</f>
        <v>0</v>
      </c>
      <c r="U137" s="166"/>
      <c r="V137" s="166"/>
      <c r="W137" s="166"/>
      <c r="X137" s="166"/>
      <c r="Y137" s="166"/>
      <c r="Z137" s="166"/>
      <c r="AA137" s="166"/>
      <c r="AB137" s="166"/>
      <c r="AC137" s="166"/>
      <c r="AD137" s="166"/>
      <c r="AE137" s="166"/>
      <c r="AR137" s="180" t="s">
        <v>127</v>
      </c>
      <c r="AT137" s="180" t="s">
        <v>124</v>
      </c>
      <c r="AU137" s="180" t="s">
        <v>75</v>
      </c>
      <c r="AY137" s="181" t="s">
        <v>123</v>
      </c>
      <c r="BE137" s="182">
        <f>IF(N137="základní",J137,0)</f>
        <v>0</v>
      </c>
      <c r="BF137" s="182">
        <f>IF(N137="snížená",J137,0)</f>
        <v>0</v>
      </c>
      <c r="BG137" s="182">
        <f>IF(N137="zákl. přenesená",J137,0)</f>
        <v>0</v>
      </c>
      <c r="BH137" s="182">
        <f>IF(N137="sníž. přenesená",J137,0)</f>
        <v>0</v>
      </c>
      <c r="BI137" s="182">
        <f>IF(N137="nulová",J137,0)</f>
        <v>0</v>
      </c>
      <c r="BJ137" s="181" t="s">
        <v>71</v>
      </c>
      <c r="BK137" s="182">
        <f>ROUND(I137*H137,2)</f>
        <v>0</v>
      </c>
      <c r="BL137" s="181" t="s">
        <v>127</v>
      </c>
      <c r="BM137" s="180" t="s">
        <v>195</v>
      </c>
    </row>
    <row r="138" spans="1:65" s="183" customFormat="1" x14ac:dyDescent="0.2">
      <c r="B138" s="184"/>
      <c r="D138" s="185" t="s">
        <v>129</v>
      </c>
      <c r="E138" s="186" t="s">
        <v>3</v>
      </c>
      <c r="F138" s="187">
        <v>3.31</v>
      </c>
      <c r="H138" s="188">
        <v>2.31</v>
      </c>
      <c r="L138" s="184"/>
      <c r="M138" s="189"/>
      <c r="N138" s="190"/>
      <c r="O138" s="190"/>
      <c r="P138" s="190"/>
      <c r="Q138" s="190"/>
      <c r="R138" s="190"/>
      <c r="S138" s="190"/>
      <c r="T138" s="191"/>
      <c r="AT138" s="186" t="s">
        <v>129</v>
      </c>
      <c r="AU138" s="186" t="s">
        <v>75</v>
      </c>
      <c r="AV138" s="183" t="s">
        <v>75</v>
      </c>
      <c r="AW138" s="183" t="s">
        <v>27</v>
      </c>
      <c r="AX138" s="183" t="s">
        <v>71</v>
      </c>
      <c r="AY138" s="186" t="s">
        <v>123</v>
      </c>
    </row>
    <row r="139" spans="1:65" s="192" customFormat="1" ht="22.8" customHeight="1" x14ac:dyDescent="0.25">
      <c r="B139" s="193"/>
      <c r="D139" s="194" t="s">
        <v>65</v>
      </c>
      <c r="E139" s="195" t="s">
        <v>196</v>
      </c>
      <c r="F139" s="195" t="s">
        <v>197</v>
      </c>
      <c r="J139" s="196">
        <f>BK139</f>
        <v>0</v>
      </c>
      <c r="L139" s="193"/>
      <c r="M139" s="197"/>
      <c r="N139" s="198"/>
      <c r="O139" s="198"/>
      <c r="P139" s="199">
        <f>P140</f>
        <v>0.53974999999999995</v>
      </c>
      <c r="Q139" s="198"/>
      <c r="R139" s="199">
        <f>R140</f>
        <v>0</v>
      </c>
      <c r="S139" s="198"/>
      <c r="T139" s="200">
        <f>T140</f>
        <v>0</v>
      </c>
      <c r="AR139" s="194" t="s">
        <v>71</v>
      </c>
      <c r="AT139" s="201" t="s">
        <v>65</v>
      </c>
      <c r="AU139" s="201" t="s">
        <v>71</v>
      </c>
      <c r="AY139" s="194" t="s">
        <v>123</v>
      </c>
      <c r="BK139" s="202">
        <f>BK140</f>
        <v>0</v>
      </c>
    </row>
    <row r="140" spans="1:65" s="179" customFormat="1" ht="76.349999999999994" customHeight="1" x14ac:dyDescent="0.2">
      <c r="A140" s="166"/>
      <c r="B140" s="167"/>
      <c r="C140" s="168">
        <v>17</v>
      </c>
      <c r="D140" s="168" t="s">
        <v>124</v>
      </c>
      <c r="E140" s="169" t="s">
        <v>198</v>
      </c>
      <c r="F140" s="170" t="s">
        <v>199</v>
      </c>
      <c r="G140" s="171" t="s">
        <v>132</v>
      </c>
      <c r="H140" s="172">
        <v>4.25</v>
      </c>
      <c r="I140" s="173">
        <v>0</v>
      </c>
      <c r="J140" s="173">
        <f>ROUND(I140*H140,2)</f>
        <v>0</v>
      </c>
      <c r="K140" s="170" t="s">
        <v>126</v>
      </c>
      <c r="L140" s="174"/>
      <c r="M140" s="175" t="s">
        <v>3</v>
      </c>
      <c r="N140" s="176" t="s">
        <v>37</v>
      </c>
      <c r="O140" s="177">
        <v>0.127</v>
      </c>
      <c r="P140" s="177">
        <f>O140*H140</f>
        <v>0.53974999999999995</v>
      </c>
      <c r="Q140" s="177">
        <v>0</v>
      </c>
      <c r="R140" s="177">
        <f>Q140*H140</f>
        <v>0</v>
      </c>
      <c r="S140" s="177">
        <v>0</v>
      </c>
      <c r="T140" s="178">
        <f>S140*H140</f>
        <v>0</v>
      </c>
      <c r="U140" s="166"/>
      <c r="V140" s="166"/>
      <c r="W140" s="166"/>
      <c r="X140" s="166"/>
      <c r="Y140" s="166"/>
      <c r="Z140" s="166"/>
      <c r="AA140" s="166"/>
      <c r="AB140" s="166"/>
      <c r="AC140" s="166"/>
      <c r="AD140" s="166"/>
      <c r="AE140" s="166"/>
      <c r="AR140" s="180" t="s">
        <v>127</v>
      </c>
      <c r="AT140" s="180" t="s">
        <v>124</v>
      </c>
      <c r="AU140" s="180" t="s">
        <v>75</v>
      </c>
      <c r="AY140" s="181" t="s">
        <v>123</v>
      </c>
      <c r="BE140" s="182">
        <f>IF(N140="základní",J140,0)</f>
        <v>0</v>
      </c>
      <c r="BF140" s="182">
        <f>IF(N140="snížená",J140,0)</f>
        <v>0</v>
      </c>
      <c r="BG140" s="182">
        <f>IF(N140="zákl. přenesená",J140,0)</f>
        <v>0</v>
      </c>
      <c r="BH140" s="182">
        <f>IF(N140="sníž. přenesená",J140,0)</f>
        <v>0</v>
      </c>
      <c r="BI140" s="182">
        <f>IF(N140="nulová",J140,0)</f>
        <v>0</v>
      </c>
      <c r="BJ140" s="181" t="s">
        <v>71</v>
      </c>
      <c r="BK140" s="182">
        <f>ROUND(I140*H140,2)</f>
        <v>0</v>
      </c>
      <c r="BL140" s="181" t="s">
        <v>127</v>
      </c>
      <c r="BM140" s="180" t="s">
        <v>200</v>
      </c>
    </row>
    <row r="141" spans="1:65" s="192" customFormat="1" ht="25.95" customHeight="1" x14ac:dyDescent="0.25">
      <c r="B141" s="193"/>
      <c r="D141" s="194" t="s">
        <v>65</v>
      </c>
      <c r="E141" s="236" t="s">
        <v>201</v>
      </c>
      <c r="F141" s="236" t="s">
        <v>202</v>
      </c>
      <c r="J141" s="237">
        <f>J142+J146+J150+J162+J175+J181</f>
        <v>0</v>
      </c>
      <c r="L141" s="193"/>
      <c r="M141" s="197"/>
      <c r="N141" s="198"/>
      <c r="O141" s="198"/>
      <c r="P141" s="199" t="e">
        <f>#REF!+#REF!+#REF!+#REF!+#REF!+P142+#REF!+P146+#REF!+P150+#REF!+P162+#REF!+P175+P181</f>
        <v>#REF!</v>
      </c>
      <c r="Q141" s="198"/>
      <c r="R141" s="199" t="e">
        <f>#REF!+#REF!+#REF!+#REF!+#REF!+R142+#REF!+R146+#REF!+R150+#REF!+R162+#REF!+R175+R181</f>
        <v>#REF!</v>
      </c>
      <c r="S141" s="198"/>
      <c r="T141" s="200" t="e">
        <f>#REF!+#REF!+#REF!+#REF!+#REF!+T142+#REF!+T146+#REF!+T150+#REF!+T162+#REF!+T175+T181</f>
        <v>#REF!</v>
      </c>
      <c r="AR141" s="194" t="s">
        <v>75</v>
      </c>
      <c r="AT141" s="201" t="s">
        <v>65</v>
      </c>
      <c r="AU141" s="201" t="s">
        <v>66</v>
      </c>
      <c r="AY141" s="194" t="s">
        <v>123</v>
      </c>
      <c r="BK141" s="202" t="e">
        <f>#REF!+#REF!+#REF!+#REF!+#REF!+BK142+#REF!+BK146+#REF!+BK150+#REF!+BK162+#REF!+BK175+BK181</f>
        <v>#REF!</v>
      </c>
    </row>
    <row r="142" spans="1:65" s="192" customFormat="1" ht="22.8" customHeight="1" x14ac:dyDescent="0.25">
      <c r="B142" s="193"/>
      <c r="D142" s="194" t="s">
        <v>65</v>
      </c>
      <c r="E142" s="195" t="s">
        <v>204</v>
      </c>
      <c r="F142" s="195" t="s">
        <v>205</v>
      </c>
      <c r="J142" s="196">
        <f>BK142</f>
        <v>0</v>
      </c>
      <c r="L142" s="193"/>
      <c r="M142" s="197"/>
      <c r="N142" s="198"/>
      <c r="O142" s="198"/>
      <c r="P142" s="199">
        <f>SUM(P143:P145)</f>
        <v>6.9260400000000004</v>
      </c>
      <c r="Q142" s="198"/>
      <c r="R142" s="199">
        <f>SUM(R143:R145)</f>
        <v>8.7291000000000007E-2</v>
      </c>
      <c r="S142" s="198"/>
      <c r="T142" s="200">
        <f>SUM(T143:T145)</f>
        <v>0</v>
      </c>
      <c r="AR142" s="194" t="s">
        <v>75</v>
      </c>
      <c r="AT142" s="201" t="s">
        <v>65</v>
      </c>
      <c r="AU142" s="201" t="s">
        <v>71</v>
      </c>
      <c r="AY142" s="194" t="s">
        <v>123</v>
      </c>
      <c r="BK142" s="202">
        <f>SUM(BK143:BK145)</f>
        <v>0</v>
      </c>
    </row>
    <row r="143" spans="1:65" s="179" customFormat="1" ht="53.4" customHeight="1" x14ac:dyDescent="0.2">
      <c r="A143" s="166"/>
      <c r="B143" s="167"/>
      <c r="C143" s="168">
        <v>18</v>
      </c>
      <c r="D143" s="168" t="s">
        <v>124</v>
      </c>
      <c r="E143" s="169" t="s">
        <v>206</v>
      </c>
      <c r="F143" s="170" t="s">
        <v>333</v>
      </c>
      <c r="G143" s="171" t="s">
        <v>80</v>
      </c>
      <c r="H143" s="172">
        <f>H144</f>
        <v>7.1550000000000002</v>
      </c>
      <c r="I143" s="173">
        <v>0</v>
      </c>
      <c r="J143" s="173">
        <f>ROUND(I143*H143,2)</f>
        <v>0</v>
      </c>
      <c r="K143" s="170" t="s">
        <v>126</v>
      </c>
      <c r="L143" s="174"/>
      <c r="M143" s="175" t="s">
        <v>3</v>
      </c>
      <c r="N143" s="176" t="s">
        <v>37</v>
      </c>
      <c r="O143" s="177">
        <v>0.96799999999999997</v>
      </c>
      <c r="P143" s="177">
        <f>O143*H143</f>
        <v>6.9260400000000004</v>
      </c>
      <c r="Q143" s="177">
        <v>1.2200000000000001E-2</v>
      </c>
      <c r="R143" s="177">
        <f>Q143*H143</f>
        <v>8.7291000000000007E-2</v>
      </c>
      <c r="S143" s="177">
        <v>0</v>
      </c>
      <c r="T143" s="178">
        <f>S143*H143</f>
        <v>0</v>
      </c>
      <c r="U143" s="166"/>
      <c r="V143" s="166"/>
      <c r="W143" s="166"/>
      <c r="X143" s="166"/>
      <c r="Y143" s="166"/>
      <c r="Z143" s="166"/>
      <c r="AA143" s="166"/>
      <c r="AB143" s="166"/>
      <c r="AC143" s="166"/>
      <c r="AD143" s="166"/>
      <c r="AE143" s="166"/>
      <c r="AR143" s="180" t="s">
        <v>147</v>
      </c>
      <c r="AT143" s="180" t="s">
        <v>124</v>
      </c>
      <c r="AU143" s="180" t="s">
        <v>75</v>
      </c>
      <c r="AY143" s="181" t="s">
        <v>123</v>
      </c>
      <c r="BE143" s="182">
        <f>IF(N143="základní",J143,0)</f>
        <v>0</v>
      </c>
      <c r="BF143" s="182">
        <f>IF(N143="snížená",J143,0)</f>
        <v>0</v>
      </c>
      <c r="BG143" s="182">
        <f>IF(N143="zákl. přenesená",J143,0)</f>
        <v>0</v>
      </c>
      <c r="BH143" s="182">
        <f>IF(N143="sníž. přenesená",J143,0)</f>
        <v>0</v>
      </c>
      <c r="BI143" s="182">
        <f>IF(N143="nulová",J143,0)</f>
        <v>0</v>
      </c>
      <c r="BJ143" s="181" t="s">
        <v>71</v>
      </c>
      <c r="BK143" s="182">
        <f>ROUND(I143*H143,2)</f>
        <v>0</v>
      </c>
      <c r="BL143" s="181" t="s">
        <v>147</v>
      </c>
      <c r="BM143" s="180" t="s">
        <v>207</v>
      </c>
    </row>
    <row r="144" spans="1:65" s="183" customFormat="1" x14ac:dyDescent="0.2">
      <c r="B144" s="184"/>
      <c r="D144" s="185" t="s">
        <v>129</v>
      </c>
      <c r="E144" s="186" t="s">
        <v>3</v>
      </c>
      <c r="F144" s="187" t="s">
        <v>332</v>
      </c>
      <c r="H144" s="188">
        <f>2.7*2.65</f>
        <v>7.1550000000000002</v>
      </c>
      <c r="L144" s="184"/>
      <c r="M144" s="189"/>
      <c r="N144" s="190"/>
      <c r="O144" s="190"/>
      <c r="P144" s="190"/>
      <c r="Q144" s="190"/>
      <c r="R144" s="190"/>
      <c r="S144" s="190"/>
      <c r="T144" s="191"/>
      <c r="AT144" s="186" t="s">
        <v>129</v>
      </c>
      <c r="AU144" s="186" t="s">
        <v>75</v>
      </c>
      <c r="AV144" s="183" t="s">
        <v>75</v>
      </c>
      <c r="AW144" s="183" t="s">
        <v>27</v>
      </c>
      <c r="AX144" s="183" t="s">
        <v>71</v>
      </c>
      <c r="AY144" s="186" t="s">
        <v>123</v>
      </c>
    </row>
    <row r="145" spans="1:65" s="179" customFormat="1" ht="49.05" customHeight="1" x14ac:dyDescent="0.2">
      <c r="A145" s="166"/>
      <c r="B145" s="167"/>
      <c r="C145" s="168">
        <v>19</v>
      </c>
      <c r="D145" s="168" t="s">
        <v>124</v>
      </c>
      <c r="E145" s="169" t="s">
        <v>208</v>
      </c>
      <c r="F145" s="170" t="s">
        <v>209</v>
      </c>
      <c r="G145" s="171" t="s">
        <v>203</v>
      </c>
      <c r="H145" s="172">
        <f>4729.46/1000</f>
        <v>4.7294600000000004</v>
      </c>
      <c r="I145" s="173">
        <v>0</v>
      </c>
      <c r="J145" s="173">
        <f>ROUND(I145*H145,2)</f>
        <v>0</v>
      </c>
      <c r="K145" s="170" t="s">
        <v>126</v>
      </c>
      <c r="L145" s="174"/>
      <c r="M145" s="175" t="s">
        <v>3</v>
      </c>
      <c r="N145" s="176" t="s">
        <v>37</v>
      </c>
      <c r="O145" s="177">
        <v>0</v>
      </c>
      <c r="P145" s="177">
        <f>O145*H145</f>
        <v>0</v>
      </c>
      <c r="Q145" s="177">
        <v>0</v>
      </c>
      <c r="R145" s="177">
        <f>Q145*H145</f>
        <v>0</v>
      </c>
      <c r="S145" s="177">
        <v>0</v>
      </c>
      <c r="T145" s="178">
        <f>S145*H145</f>
        <v>0</v>
      </c>
      <c r="U145" s="166"/>
      <c r="V145" s="166"/>
      <c r="W145" s="166"/>
      <c r="X145" s="166"/>
      <c r="Y145" s="166"/>
      <c r="Z145" s="166"/>
      <c r="AA145" s="166"/>
      <c r="AB145" s="166"/>
      <c r="AC145" s="166"/>
      <c r="AD145" s="166"/>
      <c r="AE145" s="166"/>
      <c r="AR145" s="180" t="s">
        <v>147</v>
      </c>
      <c r="AT145" s="180" t="s">
        <v>124</v>
      </c>
      <c r="AU145" s="180" t="s">
        <v>75</v>
      </c>
      <c r="AY145" s="181" t="s">
        <v>123</v>
      </c>
      <c r="BE145" s="182">
        <f>IF(N145="základní",J145,0)</f>
        <v>0</v>
      </c>
      <c r="BF145" s="182">
        <f>IF(N145="snížená",J145,0)</f>
        <v>0</v>
      </c>
      <c r="BG145" s="182">
        <f>IF(N145="zákl. přenesená",J145,0)</f>
        <v>0</v>
      </c>
      <c r="BH145" s="182">
        <f>IF(N145="sníž. přenesená",J145,0)</f>
        <v>0</v>
      </c>
      <c r="BI145" s="182">
        <f>IF(N145="nulová",J145,0)</f>
        <v>0</v>
      </c>
      <c r="BJ145" s="181" t="s">
        <v>71</v>
      </c>
      <c r="BK145" s="182">
        <f>ROUND(I145*H145,2)</f>
        <v>0</v>
      </c>
      <c r="BL145" s="181" t="s">
        <v>147</v>
      </c>
      <c r="BM145" s="180" t="s">
        <v>210</v>
      </c>
    </row>
    <row r="146" spans="1:65" s="192" customFormat="1" ht="22.8" customHeight="1" x14ac:dyDescent="0.25">
      <c r="B146" s="193"/>
      <c r="D146" s="194" t="s">
        <v>65</v>
      </c>
      <c r="E146" s="195" t="s">
        <v>211</v>
      </c>
      <c r="F146" s="195" t="s">
        <v>212</v>
      </c>
      <c r="J146" s="196">
        <f>BK146</f>
        <v>0</v>
      </c>
      <c r="L146" s="193"/>
      <c r="M146" s="197"/>
      <c r="N146" s="198"/>
      <c r="O146" s="198"/>
      <c r="P146" s="199">
        <f>SUM(P147:P149)</f>
        <v>1.6819999999999999</v>
      </c>
      <c r="Q146" s="198"/>
      <c r="R146" s="199">
        <f>SUM(R147:R149)</f>
        <v>1.95E-2</v>
      </c>
      <c r="S146" s="198"/>
      <c r="T146" s="200">
        <f>SUM(T147:T149)</f>
        <v>0</v>
      </c>
      <c r="AR146" s="194" t="s">
        <v>75</v>
      </c>
      <c r="AT146" s="201" t="s">
        <v>65</v>
      </c>
      <c r="AU146" s="201" t="s">
        <v>71</v>
      </c>
      <c r="AY146" s="194" t="s">
        <v>123</v>
      </c>
      <c r="BK146" s="202">
        <f>SUM(BK147:BK149)</f>
        <v>0</v>
      </c>
    </row>
    <row r="147" spans="1:65" s="179" customFormat="1" ht="37.799999999999997" customHeight="1" x14ac:dyDescent="0.2">
      <c r="A147" s="166"/>
      <c r="B147" s="167"/>
      <c r="C147" s="168">
        <v>20</v>
      </c>
      <c r="D147" s="168" t="s">
        <v>124</v>
      </c>
      <c r="E147" s="169" t="s">
        <v>213</v>
      </c>
      <c r="F147" s="170" t="s">
        <v>214</v>
      </c>
      <c r="G147" s="171" t="s">
        <v>159</v>
      </c>
      <c r="H147" s="172">
        <v>1</v>
      </c>
      <c r="I147" s="173">
        <v>0</v>
      </c>
      <c r="J147" s="173">
        <f t="shared" ref="J147:J148" si="0">ROUND(I147*H147,2)</f>
        <v>0</v>
      </c>
      <c r="K147" s="170" t="s">
        <v>126</v>
      </c>
      <c r="L147" s="174"/>
      <c r="M147" s="175" t="s">
        <v>3</v>
      </c>
      <c r="N147" s="176" t="s">
        <v>37</v>
      </c>
      <c r="O147" s="177">
        <v>1.6819999999999999</v>
      </c>
      <c r="P147" s="177">
        <f t="shared" ref="P147:P148" si="1">O147*H147</f>
        <v>1.6819999999999999</v>
      </c>
      <c r="Q147" s="177">
        <v>0</v>
      </c>
      <c r="R147" s="177">
        <f t="shared" ref="R147:R148" si="2">Q147*H147</f>
        <v>0</v>
      </c>
      <c r="S147" s="177">
        <v>0</v>
      </c>
      <c r="T147" s="178">
        <f t="shared" ref="T147:T148" si="3">S147*H147</f>
        <v>0</v>
      </c>
      <c r="U147" s="166"/>
      <c r="V147" s="166"/>
      <c r="W147" s="166"/>
      <c r="X147" s="166"/>
      <c r="Y147" s="166"/>
      <c r="Z147" s="166"/>
      <c r="AA147" s="166"/>
      <c r="AB147" s="166"/>
      <c r="AC147" s="166"/>
      <c r="AD147" s="166"/>
      <c r="AE147" s="166"/>
      <c r="AR147" s="180" t="s">
        <v>147</v>
      </c>
      <c r="AT147" s="180" t="s">
        <v>124</v>
      </c>
      <c r="AU147" s="180" t="s">
        <v>75</v>
      </c>
      <c r="AY147" s="181" t="s">
        <v>123</v>
      </c>
      <c r="BE147" s="182">
        <f t="shared" ref="BE147:BE148" si="4">IF(N147="základní",J147,0)</f>
        <v>0</v>
      </c>
      <c r="BF147" s="182">
        <f t="shared" ref="BF147:BF148" si="5">IF(N147="snížená",J147,0)</f>
        <v>0</v>
      </c>
      <c r="BG147" s="182">
        <f t="shared" ref="BG147:BG148" si="6">IF(N147="zákl. přenesená",J147,0)</f>
        <v>0</v>
      </c>
      <c r="BH147" s="182">
        <f t="shared" ref="BH147:BH148" si="7">IF(N147="sníž. přenesená",J147,0)</f>
        <v>0</v>
      </c>
      <c r="BI147" s="182">
        <f t="shared" ref="BI147:BI148" si="8">IF(N147="nulová",J147,0)</f>
        <v>0</v>
      </c>
      <c r="BJ147" s="181" t="s">
        <v>71</v>
      </c>
      <c r="BK147" s="182">
        <f t="shared" ref="BK147:BK148" si="9">ROUND(I147*H147,2)</f>
        <v>0</v>
      </c>
      <c r="BL147" s="181" t="s">
        <v>147</v>
      </c>
      <c r="BM147" s="180" t="s">
        <v>215</v>
      </c>
    </row>
    <row r="148" spans="1:65" s="179" customFormat="1" ht="24.15" customHeight="1" x14ac:dyDescent="0.2">
      <c r="A148" s="166"/>
      <c r="B148" s="167"/>
      <c r="C148" s="218">
        <v>21</v>
      </c>
      <c r="D148" s="218" t="s">
        <v>131</v>
      </c>
      <c r="E148" s="219" t="s">
        <v>330</v>
      </c>
      <c r="F148" s="220" t="s">
        <v>331</v>
      </c>
      <c r="G148" s="221" t="s">
        <v>159</v>
      </c>
      <c r="H148" s="222">
        <v>1</v>
      </c>
      <c r="I148" s="223">
        <v>0</v>
      </c>
      <c r="J148" s="223">
        <f t="shared" si="0"/>
        <v>0</v>
      </c>
      <c r="K148" s="220" t="s">
        <v>126</v>
      </c>
      <c r="L148" s="224"/>
      <c r="M148" s="225" t="s">
        <v>3</v>
      </c>
      <c r="N148" s="226" t="s">
        <v>37</v>
      </c>
      <c r="O148" s="177">
        <v>0</v>
      </c>
      <c r="P148" s="177">
        <f t="shared" si="1"/>
        <v>0</v>
      </c>
      <c r="Q148" s="177">
        <v>1.95E-2</v>
      </c>
      <c r="R148" s="177">
        <f t="shared" si="2"/>
        <v>1.95E-2</v>
      </c>
      <c r="S148" s="177">
        <v>0</v>
      </c>
      <c r="T148" s="178">
        <f t="shared" si="3"/>
        <v>0</v>
      </c>
      <c r="U148" s="166"/>
      <c r="V148" s="166"/>
      <c r="W148" s="166"/>
      <c r="X148" s="166"/>
      <c r="Y148" s="166"/>
      <c r="Z148" s="166"/>
      <c r="AA148" s="166"/>
      <c r="AB148" s="166"/>
      <c r="AC148" s="166"/>
      <c r="AD148" s="166"/>
      <c r="AE148" s="166"/>
      <c r="AR148" s="180" t="s">
        <v>171</v>
      </c>
      <c r="AT148" s="180" t="s">
        <v>131</v>
      </c>
      <c r="AU148" s="180" t="s">
        <v>75</v>
      </c>
      <c r="AY148" s="181" t="s">
        <v>123</v>
      </c>
      <c r="BE148" s="182">
        <f t="shared" si="4"/>
        <v>0</v>
      </c>
      <c r="BF148" s="182">
        <f t="shared" si="5"/>
        <v>0</v>
      </c>
      <c r="BG148" s="182">
        <f t="shared" si="6"/>
        <v>0</v>
      </c>
      <c r="BH148" s="182">
        <f t="shared" si="7"/>
        <v>0</v>
      </c>
      <c r="BI148" s="182">
        <f t="shared" si="8"/>
        <v>0</v>
      </c>
      <c r="BJ148" s="181" t="s">
        <v>71</v>
      </c>
      <c r="BK148" s="182">
        <f t="shared" si="9"/>
        <v>0</v>
      </c>
      <c r="BL148" s="181" t="s">
        <v>147</v>
      </c>
      <c r="BM148" s="180" t="s">
        <v>216</v>
      </c>
    </row>
    <row r="149" spans="1:65" s="179" customFormat="1" ht="37.799999999999997" customHeight="1" x14ac:dyDescent="0.2">
      <c r="A149" s="166"/>
      <c r="B149" s="167"/>
      <c r="C149" s="168">
        <v>22</v>
      </c>
      <c r="D149" s="168" t="s">
        <v>124</v>
      </c>
      <c r="E149" s="169" t="s">
        <v>217</v>
      </c>
      <c r="F149" s="170" t="s">
        <v>218</v>
      </c>
      <c r="G149" s="171" t="s">
        <v>203</v>
      </c>
      <c r="H149" s="172">
        <f>4047/1000</f>
        <v>4.0469999999999997</v>
      </c>
      <c r="I149" s="173">
        <v>0</v>
      </c>
      <c r="J149" s="173">
        <f t="shared" ref="J149" si="10">ROUND(I149*H149,2)</f>
        <v>0</v>
      </c>
      <c r="K149" s="170" t="s">
        <v>126</v>
      </c>
      <c r="L149" s="174"/>
      <c r="M149" s="175" t="s">
        <v>3</v>
      </c>
      <c r="N149" s="176" t="s">
        <v>37</v>
      </c>
      <c r="O149" s="177">
        <v>0</v>
      </c>
      <c r="P149" s="177">
        <f t="shared" ref="P149" si="11">O149*H149</f>
        <v>0</v>
      </c>
      <c r="Q149" s="177">
        <v>0</v>
      </c>
      <c r="R149" s="177">
        <f t="shared" ref="R149" si="12">Q149*H149</f>
        <v>0</v>
      </c>
      <c r="S149" s="177">
        <v>0</v>
      </c>
      <c r="T149" s="178">
        <f t="shared" ref="T149" si="13">S149*H149</f>
        <v>0</v>
      </c>
      <c r="U149" s="166"/>
      <c r="V149" s="166"/>
      <c r="W149" s="166"/>
      <c r="X149" s="166"/>
      <c r="Y149" s="166"/>
      <c r="Z149" s="166"/>
      <c r="AA149" s="166"/>
      <c r="AB149" s="166"/>
      <c r="AC149" s="166"/>
      <c r="AD149" s="166"/>
      <c r="AE149" s="166"/>
      <c r="AR149" s="180" t="s">
        <v>147</v>
      </c>
      <c r="AT149" s="180" t="s">
        <v>124</v>
      </c>
      <c r="AU149" s="180" t="s">
        <v>75</v>
      </c>
      <c r="AY149" s="181" t="s">
        <v>123</v>
      </c>
      <c r="BE149" s="182">
        <f t="shared" ref="BE149" si="14">IF(N149="základní",J149,0)</f>
        <v>0</v>
      </c>
      <c r="BF149" s="182">
        <f t="shared" ref="BF149" si="15">IF(N149="snížená",J149,0)</f>
        <v>0</v>
      </c>
      <c r="BG149" s="182">
        <f t="shared" ref="BG149" si="16">IF(N149="zákl. přenesená",J149,0)</f>
        <v>0</v>
      </c>
      <c r="BH149" s="182">
        <f t="shared" ref="BH149" si="17">IF(N149="sníž. přenesená",J149,0)</f>
        <v>0</v>
      </c>
      <c r="BI149" s="182">
        <f t="shared" ref="BI149" si="18">IF(N149="nulová",J149,0)</f>
        <v>0</v>
      </c>
      <c r="BJ149" s="181" t="s">
        <v>71</v>
      </c>
      <c r="BK149" s="182">
        <f t="shared" ref="BK149" si="19">ROUND(I149*H149,2)</f>
        <v>0</v>
      </c>
      <c r="BL149" s="181" t="s">
        <v>147</v>
      </c>
      <c r="BM149" s="180" t="s">
        <v>219</v>
      </c>
    </row>
    <row r="150" spans="1:65" s="192" customFormat="1" ht="22.8" customHeight="1" x14ac:dyDescent="0.25">
      <c r="B150" s="193"/>
      <c r="D150" s="194" t="s">
        <v>65</v>
      </c>
      <c r="E150" s="195" t="s">
        <v>220</v>
      </c>
      <c r="F150" s="195" t="s">
        <v>221</v>
      </c>
      <c r="J150" s="196">
        <f>BK150</f>
        <v>0</v>
      </c>
      <c r="L150" s="193"/>
      <c r="M150" s="197"/>
      <c r="N150" s="198"/>
      <c r="O150" s="198"/>
      <c r="P150" s="199">
        <f>SUM(P151:P161)</f>
        <v>13.875354000000002</v>
      </c>
      <c r="Q150" s="198"/>
      <c r="R150" s="199">
        <f>SUM(R151:R161)</f>
        <v>0.29503966499999995</v>
      </c>
      <c r="S150" s="198"/>
      <c r="T150" s="200">
        <f>SUM(T151:T161)</f>
        <v>0</v>
      </c>
      <c r="AR150" s="194" t="s">
        <v>75</v>
      </c>
      <c r="AT150" s="201" t="s">
        <v>65</v>
      </c>
      <c r="AU150" s="201" t="s">
        <v>71</v>
      </c>
      <c r="AY150" s="194" t="s">
        <v>123</v>
      </c>
      <c r="BK150" s="202">
        <f>SUM(BK151:BK161)</f>
        <v>0</v>
      </c>
    </row>
    <row r="151" spans="1:65" s="179" customFormat="1" ht="24" customHeight="1" x14ac:dyDescent="0.2">
      <c r="A151" s="166"/>
      <c r="B151" s="167"/>
      <c r="C151" s="168">
        <v>23</v>
      </c>
      <c r="D151" s="168" t="s">
        <v>124</v>
      </c>
      <c r="E151" s="169" t="s">
        <v>222</v>
      </c>
      <c r="F151" s="170" t="s">
        <v>223</v>
      </c>
      <c r="G151" s="171" t="s">
        <v>80</v>
      </c>
      <c r="H151" s="172">
        <f>H152</f>
        <v>7.160400000000001</v>
      </c>
      <c r="I151" s="173">
        <v>0</v>
      </c>
      <c r="J151" s="173">
        <f>ROUND(I151*H151,2)</f>
        <v>0</v>
      </c>
      <c r="K151" s="170" t="s">
        <v>126</v>
      </c>
      <c r="L151" s="174"/>
      <c r="M151" s="175" t="s">
        <v>3</v>
      </c>
      <c r="N151" s="176" t="s">
        <v>37</v>
      </c>
      <c r="O151" s="177">
        <v>2.4E-2</v>
      </c>
      <c r="P151" s="177">
        <f>O151*H151</f>
        <v>0.17184960000000002</v>
      </c>
      <c r="Q151" s="177">
        <v>0</v>
      </c>
      <c r="R151" s="177">
        <f>Q151*H151</f>
        <v>0</v>
      </c>
      <c r="S151" s="177">
        <v>0</v>
      </c>
      <c r="T151" s="178">
        <f>S151*H151</f>
        <v>0</v>
      </c>
      <c r="U151" s="166"/>
      <c r="V151" s="166"/>
      <c r="W151" s="166"/>
      <c r="X151" s="166"/>
      <c r="Y151" s="166"/>
      <c r="Z151" s="166"/>
      <c r="AA151" s="166"/>
      <c r="AB151" s="166"/>
      <c r="AC151" s="166"/>
      <c r="AD151" s="166"/>
      <c r="AE151" s="166"/>
      <c r="AR151" s="180" t="s">
        <v>147</v>
      </c>
      <c r="AT151" s="180" t="s">
        <v>124</v>
      </c>
      <c r="AU151" s="180" t="s">
        <v>75</v>
      </c>
      <c r="AY151" s="181" t="s">
        <v>123</v>
      </c>
      <c r="BE151" s="182">
        <f>IF(N151="základní",J151,0)</f>
        <v>0</v>
      </c>
      <c r="BF151" s="182">
        <f>IF(N151="snížená",J151,0)</f>
        <v>0</v>
      </c>
      <c r="BG151" s="182">
        <f>IF(N151="zákl. přenesená",J151,0)</f>
        <v>0</v>
      </c>
      <c r="BH151" s="182">
        <f>IF(N151="sníž. přenesená",J151,0)</f>
        <v>0</v>
      </c>
      <c r="BI151" s="182">
        <f>IF(N151="nulová",J151,0)</f>
        <v>0</v>
      </c>
      <c r="BJ151" s="181" t="s">
        <v>71</v>
      </c>
      <c r="BK151" s="182">
        <f>ROUND(I151*H151,2)</f>
        <v>0</v>
      </c>
      <c r="BL151" s="181" t="s">
        <v>147</v>
      </c>
      <c r="BM151" s="180" t="s">
        <v>224</v>
      </c>
    </row>
    <row r="152" spans="1:65" s="183" customFormat="1" x14ac:dyDescent="0.2">
      <c r="B152" s="184"/>
      <c r="D152" s="185" t="s">
        <v>129</v>
      </c>
      <c r="E152" s="186" t="s">
        <v>3</v>
      </c>
      <c r="F152" s="187" t="s">
        <v>334</v>
      </c>
      <c r="H152" s="188">
        <f>2.7*2.652</f>
        <v>7.160400000000001</v>
      </c>
      <c r="L152" s="184"/>
      <c r="M152" s="189"/>
      <c r="N152" s="190"/>
      <c r="O152" s="190"/>
      <c r="P152" s="190"/>
      <c r="Q152" s="190"/>
      <c r="R152" s="190"/>
      <c r="S152" s="190"/>
      <c r="T152" s="191"/>
      <c r="AT152" s="186" t="s">
        <v>129</v>
      </c>
      <c r="AU152" s="186" t="s">
        <v>75</v>
      </c>
      <c r="AV152" s="183" t="s">
        <v>75</v>
      </c>
      <c r="AW152" s="183" t="s">
        <v>27</v>
      </c>
      <c r="AX152" s="183" t="s">
        <v>71</v>
      </c>
      <c r="AY152" s="186" t="s">
        <v>123</v>
      </c>
    </row>
    <row r="153" spans="1:65" s="179" customFormat="1" ht="24.15" customHeight="1" x14ac:dyDescent="0.2">
      <c r="A153" s="166"/>
      <c r="B153" s="167"/>
      <c r="C153" s="168">
        <v>24</v>
      </c>
      <c r="D153" s="168" t="s">
        <v>124</v>
      </c>
      <c r="E153" s="169" t="s">
        <v>225</v>
      </c>
      <c r="F153" s="170" t="s">
        <v>226</v>
      </c>
      <c r="G153" s="171" t="s">
        <v>80</v>
      </c>
      <c r="H153" s="172">
        <f>H152</f>
        <v>7.160400000000001</v>
      </c>
      <c r="I153" s="173">
        <v>0</v>
      </c>
      <c r="J153" s="173">
        <f>ROUND(I153*H153,2)</f>
        <v>0</v>
      </c>
      <c r="K153" s="170" t="s">
        <v>126</v>
      </c>
      <c r="L153" s="174"/>
      <c r="M153" s="175" t="s">
        <v>3</v>
      </c>
      <c r="N153" s="176" t="s">
        <v>37</v>
      </c>
      <c r="O153" s="177">
        <v>4.3999999999999997E-2</v>
      </c>
      <c r="P153" s="177">
        <f>O153*H153</f>
        <v>0.31505760000000005</v>
      </c>
      <c r="Q153" s="177">
        <v>2.9999999999999997E-4</v>
      </c>
      <c r="R153" s="177">
        <f>Q153*H153</f>
        <v>2.1481200000000003E-3</v>
      </c>
      <c r="S153" s="177">
        <v>0</v>
      </c>
      <c r="T153" s="178">
        <f>S153*H153</f>
        <v>0</v>
      </c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R153" s="180" t="s">
        <v>147</v>
      </c>
      <c r="AT153" s="180" t="s">
        <v>124</v>
      </c>
      <c r="AU153" s="180" t="s">
        <v>75</v>
      </c>
      <c r="AY153" s="181" t="s">
        <v>123</v>
      </c>
      <c r="BE153" s="182">
        <f>IF(N153="základní",J153,0)</f>
        <v>0</v>
      </c>
      <c r="BF153" s="182">
        <f>IF(N153="snížená",J153,0)</f>
        <v>0</v>
      </c>
      <c r="BG153" s="182">
        <f>IF(N153="zákl. přenesená",J153,0)</f>
        <v>0</v>
      </c>
      <c r="BH153" s="182">
        <f>IF(N153="sníž. přenesená",J153,0)</f>
        <v>0</v>
      </c>
      <c r="BI153" s="182">
        <f>IF(N153="nulová",J153,0)</f>
        <v>0</v>
      </c>
      <c r="BJ153" s="181" t="s">
        <v>71</v>
      </c>
      <c r="BK153" s="182">
        <f>ROUND(I153*H153,2)</f>
        <v>0</v>
      </c>
      <c r="BL153" s="181" t="s">
        <v>147</v>
      </c>
      <c r="BM153" s="180" t="s">
        <v>227</v>
      </c>
    </row>
    <row r="154" spans="1:65" s="179" customFormat="1" ht="37.799999999999997" customHeight="1" x14ac:dyDescent="0.2">
      <c r="A154" s="166"/>
      <c r="B154" s="167"/>
      <c r="C154" s="168">
        <v>25</v>
      </c>
      <c r="D154" s="168" t="s">
        <v>124</v>
      </c>
      <c r="E154" s="169" t="s">
        <v>228</v>
      </c>
      <c r="F154" s="170" t="s">
        <v>229</v>
      </c>
      <c r="G154" s="171" t="s">
        <v>80</v>
      </c>
      <c r="H154" s="172">
        <f>H153</f>
        <v>7.160400000000001</v>
      </c>
      <c r="I154" s="173">
        <v>0</v>
      </c>
      <c r="J154" s="173">
        <f>ROUND(I154*H154,2)</f>
        <v>0</v>
      </c>
      <c r="K154" s="170" t="s">
        <v>126</v>
      </c>
      <c r="L154" s="174"/>
      <c r="M154" s="175" t="s">
        <v>3</v>
      </c>
      <c r="N154" s="176" t="s">
        <v>37</v>
      </c>
      <c r="O154" s="177">
        <v>0.192</v>
      </c>
      <c r="P154" s="177">
        <f>O154*H154</f>
        <v>1.3747968000000002</v>
      </c>
      <c r="Q154" s="177">
        <v>4.5500000000000002E-3</v>
      </c>
      <c r="R154" s="177">
        <f>Q154*H154</f>
        <v>3.2579820000000009E-2</v>
      </c>
      <c r="S154" s="177">
        <v>0</v>
      </c>
      <c r="T154" s="178">
        <f>S154*H154</f>
        <v>0</v>
      </c>
      <c r="U154" s="166"/>
      <c r="V154" s="166"/>
      <c r="W154" s="166"/>
      <c r="X154" s="166"/>
      <c r="Y154" s="166"/>
      <c r="Z154" s="166"/>
      <c r="AA154" s="166"/>
      <c r="AB154" s="166"/>
      <c r="AC154" s="166"/>
      <c r="AD154" s="166"/>
      <c r="AE154" s="166"/>
      <c r="AR154" s="180" t="s">
        <v>147</v>
      </c>
      <c r="AT154" s="180" t="s">
        <v>124</v>
      </c>
      <c r="AU154" s="180" t="s">
        <v>75</v>
      </c>
      <c r="AY154" s="181" t="s">
        <v>123</v>
      </c>
      <c r="BE154" s="182">
        <f>IF(N154="základní",J154,0)</f>
        <v>0</v>
      </c>
      <c r="BF154" s="182">
        <f>IF(N154="snížená",J154,0)</f>
        <v>0</v>
      </c>
      <c r="BG154" s="182">
        <f>IF(N154="zákl. přenesená",J154,0)</f>
        <v>0</v>
      </c>
      <c r="BH154" s="182">
        <f>IF(N154="sníž. přenesená",J154,0)</f>
        <v>0</v>
      </c>
      <c r="BI154" s="182">
        <f>IF(N154="nulová",J154,0)</f>
        <v>0</v>
      </c>
      <c r="BJ154" s="181" t="s">
        <v>71</v>
      </c>
      <c r="BK154" s="182">
        <f>ROUND(I154*H154,2)</f>
        <v>0</v>
      </c>
      <c r="BL154" s="181" t="s">
        <v>147</v>
      </c>
      <c r="BM154" s="180" t="s">
        <v>230</v>
      </c>
    </row>
    <row r="155" spans="1:65" s="179" customFormat="1" ht="37.799999999999997" customHeight="1" x14ac:dyDescent="0.2">
      <c r="A155" s="166"/>
      <c r="B155" s="167"/>
      <c r="C155" s="168">
        <v>26</v>
      </c>
      <c r="D155" s="168" t="s">
        <v>124</v>
      </c>
      <c r="E155" s="169" t="s">
        <v>231</v>
      </c>
      <c r="F155" s="170" t="s">
        <v>232</v>
      </c>
      <c r="G155" s="171" t="s">
        <v>80</v>
      </c>
      <c r="H155" s="172">
        <f>H154</f>
        <v>7.160400000000001</v>
      </c>
      <c r="I155" s="173">
        <v>0</v>
      </c>
      <c r="J155" s="173">
        <f>ROUND(I155*H155,2)</f>
        <v>0</v>
      </c>
      <c r="K155" s="170" t="s">
        <v>126</v>
      </c>
      <c r="L155" s="174"/>
      <c r="M155" s="175" t="s">
        <v>3</v>
      </c>
      <c r="N155" s="176" t="s">
        <v>37</v>
      </c>
      <c r="O155" s="177">
        <v>1.4</v>
      </c>
      <c r="P155" s="177">
        <f>O155*H155</f>
        <v>10.024560000000001</v>
      </c>
      <c r="Q155" s="177">
        <v>8.9999999999999993E-3</v>
      </c>
      <c r="R155" s="177">
        <f>Q155*H155</f>
        <v>6.4443600000000004E-2</v>
      </c>
      <c r="S155" s="177">
        <v>0</v>
      </c>
      <c r="T155" s="178">
        <f>S155*H155</f>
        <v>0</v>
      </c>
      <c r="U155" s="166"/>
      <c r="V155" s="166"/>
      <c r="W155" s="166"/>
      <c r="X155" s="166"/>
      <c r="Y155" s="166"/>
      <c r="Z155" s="166"/>
      <c r="AA155" s="166"/>
      <c r="AB155" s="166"/>
      <c r="AC155" s="166"/>
      <c r="AD155" s="166"/>
      <c r="AE155" s="166"/>
      <c r="AR155" s="180" t="s">
        <v>147</v>
      </c>
      <c r="AT155" s="180" t="s">
        <v>124</v>
      </c>
      <c r="AU155" s="180" t="s">
        <v>75</v>
      </c>
      <c r="AY155" s="181" t="s">
        <v>123</v>
      </c>
      <c r="BE155" s="182">
        <f>IF(N155="základní",J155,0)</f>
        <v>0</v>
      </c>
      <c r="BF155" s="182">
        <f>IF(N155="snížená",J155,0)</f>
        <v>0</v>
      </c>
      <c r="BG155" s="182">
        <f>IF(N155="zákl. přenesená",J155,0)</f>
        <v>0</v>
      </c>
      <c r="BH155" s="182">
        <f>IF(N155="sníž. přenesená",J155,0)</f>
        <v>0</v>
      </c>
      <c r="BI155" s="182">
        <f>IF(N155="nulová",J155,0)</f>
        <v>0</v>
      </c>
      <c r="BJ155" s="181" t="s">
        <v>71</v>
      </c>
      <c r="BK155" s="182">
        <f>ROUND(I155*H155,2)</f>
        <v>0</v>
      </c>
      <c r="BL155" s="181" t="s">
        <v>147</v>
      </c>
      <c r="BM155" s="180" t="s">
        <v>233</v>
      </c>
    </row>
    <row r="156" spans="1:65" s="183" customFormat="1" x14ac:dyDescent="0.2">
      <c r="B156" s="184"/>
      <c r="D156" s="185" t="s">
        <v>129</v>
      </c>
      <c r="E156" s="186" t="s">
        <v>3</v>
      </c>
      <c r="F156" s="187" t="s">
        <v>335</v>
      </c>
      <c r="H156" s="188">
        <f>(2.7*2.65)</f>
        <v>7.1550000000000002</v>
      </c>
      <c r="L156" s="184"/>
      <c r="M156" s="189"/>
      <c r="N156" s="190"/>
      <c r="O156" s="190"/>
      <c r="P156" s="190"/>
      <c r="Q156" s="190"/>
      <c r="R156" s="190"/>
      <c r="S156" s="190"/>
      <c r="T156" s="191"/>
      <c r="AT156" s="186" t="s">
        <v>129</v>
      </c>
      <c r="AU156" s="186" t="s">
        <v>75</v>
      </c>
      <c r="AV156" s="183" t="s">
        <v>75</v>
      </c>
      <c r="AW156" s="183" t="s">
        <v>27</v>
      </c>
      <c r="AX156" s="183" t="s">
        <v>71</v>
      </c>
      <c r="AY156" s="186" t="s">
        <v>123</v>
      </c>
    </row>
    <row r="157" spans="1:65" s="179" customFormat="1" ht="24.15" customHeight="1" x14ac:dyDescent="0.2">
      <c r="A157" s="166"/>
      <c r="B157" s="167"/>
      <c r="C157" s="218">
        <v>27</v>
      </c>
      <c r="D157" s="218" t="s">
        <v>131</v>
      </c>
      <c r="E157" s="219" t="s">
        <v>234</v>
      </c>
      <c r="F157" s="220" t="s">
        <v>235</v>
      </c>
      <c r="G157" s="221" t="s">
        <v>80</v>
      </c>
      <c r="H157" s="222">
        <f>H158</f>
        <v>8.2282499999999992</v>
      </c>
      <c r="I157" s="223">
        <v>0</v>
      </c>
      <c r="J157" s="223">
        <f>ROUND(I157*H157,2)</f>
        <v>0</v>
      </c>
      <c r="K157" s="220" t="s">
        <v>126</v>
      </c>
      <c r="L157" s="224"/>
      <c r="M157" s="225" t="s">
        <v>3</v>
      </c>
      <c r="N157" s="226" t="s">
        <v>37</v>
      </c>
      <c r="O157" s="177">
        <v>0</v>
      </c>
      <c r="P157" s="177">
        <f>O157*H157</f>
        <v>0</v>
      </c>
      <c r="Q157" s="177">
        <v>2.2499999999999999E-2</v>
      </c>
      <c r="R157" s="177">
        <f>Q157*H157</f>
        <v>0.18513562499999997</v>
      </c>
      <c r="S157" s="177">
        <v>0</v>
      </c>
      <c r="T157" s="178">
        <f>S157*H157</f>
        <v>0</v>
      </c>
      <c r="U157" s="166"/>
      <c r="V157" s="166"/>
      <c r="W157" s="166"/>
      <c r="X157" s="166"/>
      <c r="Y157" s="166"/>
      <c r="Z157" s="166"/>
      <c r="AA157" s="166"/>
      <c r="AB157" s="166"/>
      <c r="AC157" s="166"/>
      <c r="AD157" s="166"/>
      <c r="AE157" s="166"/>
      <c r="AR157" s="180" t="s">
        <v>171</v>
      </c>
      <c r="AT157" s="180" t="s">
        <v>131</v>
      </c>
      <c r="AU157" s="180" t="s">
        <v>75</v>
      </c>
      <c r="AY157" s="181" t="s">
        <v>123</v>
      </c>
      <c r="BE157" s="182">
        <f>IF(N157="základní",J157,0)</f>
        <v>0</v>
      </c>
      <c r="BF157" s="182">
        <f>IF(N157="snížená",J157,0)</f>
        <v>0</v>
      </c>
      <c r="BG157" s="182">
        <f>IF(N157="zákl. přenesená",J157,0)</f>
        <v>0</v>
      </c>
      <c r="BH157" s="182">
        <f>IF(N157="sníž. přenesená",J157,0)</f>
        <v>0</v>
      </c>
      <c r="BI157" s="182">
        <f>IF(N157="nulová",J157,0)</f>
        <v>0</v>
      </c>
      <c r="BJ157" s="181" t="s">
        <v>71</v>
      </c>
      <c r="BK157" s="182">
        <f>ROUND(I157*H157,2)</f>
        <v>0</v>
      </c>
      <c r="BL157" s="181" t="s">
        <v>147</v>
      </c>
      <c r="BM157" s="180" t="s">
        <v>236</v>
      </c>
    </row>
    <row r="158" spans="1:65" s="183" customFormat="1" x14ac:dyDescent="0.2">
      <c r="B158" s="184"/>
      <c r="D158" s="185" t="s">
        <v>129</v>
      </c>
      <c r="F158" s="187" t="s">
        <v>336</v>
      </c>
      <c r="H158" s="188">
        <f>7.155*1.15</f>
        <v>8.2282499999999992</v>
      </c>
      <c r="L158" s="184"/>
      <c r="M158" s="189"/>
      <c r="N158" s="190"/>
      <c r="O158" s="190"/>
      <c r="P158" s="190"/>
      <c r="Q158" s="190"/>
      <c r="R158" s="190"/>
      <c r="S158" s="190"/>
      <c r="T158" s="191"/>
      <c r="AT158" s="186" t="s">
        <v>129</v>
      </c>
      <c r="AU158" s="186" t="s">
        <v>75</v>
      </c>
      <c r="AV158" s="183" t="s">
        <v>75</v>
      </c>
      <c r="AW158" s="183" t="s">
        <v>4</v>
      </c>
      <c r="AX158" s="183" t="s">
        <v>71</v>
      </c>
      <c r="AY158" s="186" t="s">
        <v>123</v>
      </c>
    </row>
    <row r="159" spans="1:65" s="179" customFormat="1" ht="24.15" customHeight="1" x14ac:dyDescent="0.2">
      <c r="A159" s="166"/>
      <c r="B159" s="167"/>
      <c r="C159" s="168">
        <v>28</v>
      </c>
      <c r="D159" s="168" t="s">
        <v>124</v>
      </c>
      <c r="E159" s="169" t="s">
        <v>237</v>
      </c>
      <c r="F159" s="170" t="s">
        <v>238</v>
      </c>
      <c r="G159" s="171" t="s">
        <v>80</v>
      </c>
      <c r="H159" s="172">
        <v>7.1550000000000002</v>
      </c>
      <c r="I159" s="173">
        <v>0</v>
      </c>
      <c r="J159" s="173">
        <f>ROUND(I159*H159,2)</f>
        <v>0</v>
      </c>
      <c r="K159" s="170" t="s">
        <v>126</v>
      </c>
      <c r="L159" s="174"/>
      <c r="M159" s="175" t="s">
        <v>3</v>
      </c>
      <c r="N159" s="176" t="s">
        <v>37</v>
      </c>
      <c r="O159" s="177">
        <v>0.27800000000000002</v>
      </c>
      <c r="P159" s="177">
        <f>O159*H159</f>
        <v>1.9890900000000002</v>
      </c>
      <c r="Q159" s="177">
        <v>1.5E-3</v>
      </c>
      <c r="R159" s="177">
        <f>Q159*H159</f>
        <v>1.0732500000000001E-2</v>
      </c>
      <c r="S159" s="177">
        <v>0</v>
      </c>
      <c r="T159" s="178">
        <f>S159*H159</f>
        <v>0</v>
      </c>
      <c r="U159" s="166"/>
      <c r="V159" s="166"/>
      <c r="W159" s="166"/>
      <c r="X159" s="166"/>
      <c r="Y159" s="166"/>
      <c r="Z159" s="166"/>
      <c r="AA159" s="166"/>
      <c r="AB159" s="166"/>
      <c r="AC159" s="166"/>
      <c r="AD159" s="166"/>
      <c r="AE159" s="166"/>
      <c r="AR159" s="180" t="s">
        <v>147</v>
      </c>
      <c r="AT159" s="180" t="s">
        <v>124</v>
      </c>
      <c r="AU159" s="180" t="s">
        <v>75</v>
      </c>
      <c r="AY159" s="181" t="s">
        <v>123</v>
      </c>
      <c r="BE159" s="182">
        <f>IF(N159="základní",J159,0)</f>
        <v>0</v>
      </c>
      <c r="BF159" s="182">
        <f>IF(N159="snížená",J159,0)</f>
        <v>0</v>
      </c>
      <c r="BG159" s="182">
        <f>IF(N159="zákl. přenesená",J159,0)</f>
        <v>0</v>
      </c>
      <c r="BH159" s="182">
        <f>IF(N159="sníž. přenesená",J159,0)</f>
        <v>0</v>
      </c>
      <c r="BI159" s="182">
        <f>IF(N159="nulová",J159,0)</f>
        <v>0</v>
      </c>
      <c r="BJ159" s="181" t="s">
        <v>71</v>
      </c>
      <c r="BK159" s="182">
        <f>ROUND(I159*H159,2)</f>
        <v>0</v>
      </c>
      <c r="BL159" s="181" t="s">
        <v>147</v>
      </c>
      <c r="BM159" s="180" t="s">
        <v>239</v>
      </c>
    </row>
    <row r="160" spans="1:65" s="183" customFormat="1" x14ac:dyDescent="0.2">
      <c r="B160" s="184"/>
      <c r="D160" s="185" t="s">
        <v>129</v>
      </c>
      <c r="E160" s="186" t="s">
        <v>3</v>
      </c>
      <c r="F160" s="187" t="s">
        <v>335</v>
      </c>
      <c r="H160" s="188">
        <v>7.1550000000000002</v>
      </c>
      <c r="L160" s="184"/>
      <c r="M160" s="189"/>
      <c r="N160" s="190"/>
      <c r="O160" s="190"/>
      <c r="P160" s="190"/>
      <c r="Q160" s="190"/>
      <c r="R160" s="190"/>
      <c r="S160" s="190"/>
      <c r="T160" s="191"/>
      <c r="AT160" s="186" t="s">
        <v>129</v>
      </c>
      <c r="AU160" s="186" t="s">
        <v>75</v>
      </c>
      <c r="AV160" s="183" t="s">
        <v>75</v>
      </c>
      <c r="AW160" s="183" t="s">
        <v>27</v>
      </c>
      <c r="AX160" s="183" t="s">
        <v>71</v>
      </c>
      <c r="AY160" s="186" t="s">
        <v>123</v>
      </c>
    </row>
    <row r="161" spans="1:65" s="179" customFormat="1" ht="37.799999999999997" customHeight="1" x14ac:dyDescent="0.2">
      <c r="A161" s="166"/>
      <c r="B161" s="167"/>
      <c r="C161" s="168">
        <v>29</v>
      </c>
      <c r="D161" s="168" t="s">
        <v>124</v>
      </c>
      <c r="E161" s="169" t="s">
        <v>240</v>
      </c>
      <c r="F161" s="170" t="s">
        <v>241</v>
      </c>
      <c r="G161" s="171" t="s">
        <v>203</v>
      </c>
      <c r="H161" s="172">
        <f>12980/1000</f>
        <v>12.98</v>
      </c>
      <c r="I161" s="173">
        <v>0</v>
      </c>
      <c r="J161" s="173">
        <f>ROUND(I161*H161,2)</f>
        <v>0</v>
      </c>
      <c r="K161" s="170" t="s">
        <v>126</v>
      </c>
      <c r="L161" s="174"/>
      <c r="M161" s="175" t="s">
        <v>3</v>
      </c>
      <c r="N161" s="176" t="s">
        <v>37</v>
      </c>
      <c r="O161" s="177">
        <v>0</v>
      </c>
      <c r="P161" s="177">
        <f>O161*H161</f>
        <v>0</v>
      </c>
      <c r="Q161" s="177">
        <v>0</v>
      </c>
      <c r="R161" s="177">
        <f>Q161*H161</f>
        <v>0</v>
      </c>
      <c r="S161" s="177">
        <v>0</v>
      </c>
      <c r="T161" s="178">
        <f>S161*H161</f>
        <v>0</v>
      </c>
      <c r="U161" s="166"/>
      <c r="V161" s="166"/>
      <c r="W161" s="166"/>
      <c r="X161" s="166"/>
      <c r="Y161" s="166"/>
      <c r="Z161" s="166"/>
      <c r="AA161" s="166"/>
      <c r="AB161" s="166"/>
      <c r="AC161" s="166"/>
      <c r="AD161" s="166"/>
      <c r="AE161" s="166"/>
      <c r="AR161" s="180" t="s">
        <v>147</v>
      </c>
      <c r="AT161" s="180" t="s">
        <v>124</v>
      </c>
      <c r="AU161" s="180" t="s">
        <v>75</v>
      </c>
      <c r="AY161" s="181" t="s">
        <v>123</v>
      </c>
      <c r="BE161" s="182">
        <f>IF(N161="základní",J161,0)</f>
        <v>0</v>
      </c>
      <c r="BF161" s="182">
        <f>IF(N161="snížená",J161,0)</f>
        <v>0</v>
      </c>
      <c r="BG161" s="182">
        <f>IF(N161="zákl. přenesená",J161,0)</f>
        <v>0</v>
      </c>
      <c r="BH161" s="182">
        <f>IF(N161="sníž. přenesená",J161,0)</f>
        <v>0</v>
      </c>
      <c r="BI161" s="182">
        <f>IF(N161="nulová",J161,0)</f>
        <v>0</v>
      </c>
      <c r="BJ161" s="181" t="s">
        <v>71</v>
      </c>
      <c r="BK161" s="182">
        <f>ROUND(I161*H161,2)</f>
        <v>0</v>
      </c>
      <c r="BL161" s="181" t="s">
        <v>147</v>
      </c>
      <c r="BM161" s="180" t="s">
        <v>242</v>
      </c>
    </row>
    <row r="162" spans="1:65" s="192" customFormat="1" ht="22.8" customHeight="1" x14ac:dyDescent="0.25">
      <c r="B162" s="193"/>
      <c r="D162" s="194" t="s">
        <v>65</v>
      </c>
      <c r="E162" s="195" t="s">
        <v>243</v>
      </c>
      <c r="F162" s="195" t="s">
        <v>244</v>
      </c>
      <c r="J162" s="196">
        <f>BK162</f>
        <v>0</v>
      </c>
      <c r="L162" s="193"/>
      <c r="M162" s="197"/>
      <c r="N162" s="198"/>
      <c r="O162" s="198"/>
      <c r="P162" s="199">
        <f>SUM(P163:P174)</f>
        <v>13.91</v>
      </c>
      <c r="Q162" s="198"/>
      <c r="R162" s="199">
        <f>SUM(R163:R174)</f>
        <v>0.38024999999999998</v>
      </c>
      <c r="S162" s="198"/>
      <c r="T162" s="200">
        <f>SUM(T163:T174)</f>
        <v>0</v>
      </c>
      <c r="AR162" s="194" t="s">
        <v>75</v>
      </c>
      <c r="AT162" s="201" t="s">
        <v>65</v>
      </c>
      <c r="AU162" s="201" t="s">
        <v>71</v>
      </c>
      <c r="AY162" s="194" t="s">
        <v>123</v>
      </c>
      <c r="BK162" s="202">
        <f>SUM(BK163:BK174)</f>
        <v>0</v>
      </c>
    </row>
    <row r="163" spans="1:65" s="179" customFormat="1" ht="24.15" customHeight="1" x14ac:dyDescent="0.2">
      <c r="A163" s="166"/>
      <c r="B163" s="167"/>
      <c r="C163" s="168">
        <v>30</v>
      </c>
      <c r="D163" s="168" t="s">
        <v>124</v>
      </c>
      <c r="E163" s="169" t="s">
        <v>245</v>
      </c>
      <c r="F163" s="170" t="s">
        <v>246</v>
      </c>
      <c r="G163" s="171" t="s">
        <v>80</v>
      </c>
      <c r="H163" s="172">
        <v>10</v>
      </c>
      <c r="I163" s="173">
        <v>0</v>
      </c>
      <c r="J163" s="173">
        <f>ROUND(I163*H163,2)</f>
        <v>0</v>
      </c>
      <c r="K163" s="170" t="s">
        <v>126</v>
      </c>
      <c r="L163" s="174"/>
      <c r="M163" s="175" t="s">
        <v>3</v>
      </c>
      <c r="N163" s="176" t="s">
        <v>37</v>
      </c>
      <c r="O163" s="177">
        <v>1.2E-2</v>
      </c>
      <c r="P163" s="177">
        <f>O163*H163</f>
        <v>0.12</v>
      </c>
      <c r="Q163" s="177">
        <v>0</v>
      </c>
      <c r="R163" s="177">
        <f>Q163*H163</f>
        <v>0</v>
      </c>
      <c r="S163" s="177">
        <v>0</v>
      </c>
      <c r="T163" s="178">
        <f>S163*H163</f>
        <v>0</v>
      </c>
      <c r="U163" s="166"/>
      <c r="V163" s="166"/>
      <c r="W163" s="166"/>
      <c r="X163" s="166"/>
      <c r="Y163" s="166"/>
      <c r="Z163" s="166"/>
      <c r="AA163" s="166"/>
      <c r="AB163" s="166"/>
      <c r="AC163" s="166"/>
      <c r="AD163" s="166"/>
      <c r="AE163" s="166"/>
      <c r="AR163" s="180" t="s">
        <v>147</v>
      </c>
      <c r="AT163" s="180" t="s">
        <v>124</v>
      </c>
      <c r="AU163" s="180" t="s">
        <v>75</v>
      </c>
      <c r="AY163" s="181" t="s">
        <v>123</v>
      </c>
      <c r="BE163" s="182">
        <f>IF(N163="základní",J163,0)</f>
        <v>0</v>
      </c>
      <c r="BF163" s="182">
        <f>IF(N163="snížená",J163,0)</f>
        <v>0</v>
      </c>
      <c r="BG163" s="182">
        <f>IF(N163="zákl. přenesená",J163,0)</f>
        <v>0</v>
      </c>
      <c r="BH163" s="182">
        <f>IF(N163="sníž. přenesená",J163,0)</f>
        <v>0</v>
      </c>
      <c r="BI163" s="182">
        <f>IF(N163="nulová",J163,0)</f>
        <v>0</v>
      </c>
      <c r="BJ163" s="181" t="s">
        <v>71</v>
      </c>
      <c r="BK163" s="182">
        <f>ROUND(I163*H163,2)</f>
        <v>0</v>
      </c>
      <c r="BL163" s="181" t="s">
        <v>147</v>
      </c>
      <c r="BM163" s="180" t="s">
        <v>247</v>
      </c>
    </row>
    <row r="164" spans="1:65" s="183" customFormat="1" x14ac:dyDescent="0.2">
      <c r="B164" s="184"/>
      <c r="D164" s="185" t="s">
        <v>129</v>
      </c>
      <c r="E164" s="186" t="s">
        <v>3</v>
      </c>
      <c r="F164" s="187" t="s">
        <v>337</v>
      </c>
      <c r="H164" s="188">
        <v>10</v>
      </c>
      <c r="L164" s="184"/>
      <c r="M164" s="189"/>
      <c r="N164" s="190"/>
      <c r="O164" s="190"/>
      <c r="P164" s="190"/>
      <c r="Q164" s="190"/>
      <c r="R164" s="190"/>
      <c r="S164" s="190"/>
      <c r="T164" s="191"/>
      <c r="AT164" s="186" t="s">
        <v>129</v>
      </c>
      <c r="AU164" s="186" t="s">
        <v>75</v>
      </c>
      <c r="AV164" s="183" t="s">
        <v>75</v>
      </c>
      <c r="AW164" s="183" t="s">
        <v>27</v>
      </c>
      <c r="AX164" s="183" t="s">
        <v>71</v>
      </c>
      <c r="AY164" s="186" t="s">
        <v>123</v>
      </c>
    </row>
    <row r="165" spans="1:65" s="179" customFormat="1" ht="24.15" customHeight="1" x14ac:dyDescent="0.2">
      <c r="A165" s="166"/>
      <c r="B165" s="167"/>
      <c r="C165" s="168">
        <v>31</v>
      </c>
      <c r="D165" s="168" t="s">
        <v>124</v>
      </c>
      <c r="E165" s="169" t="s">
        <v>248</v>
      </c>
      <c r="F165" s="170" t="s">
        <v>249</v>
      </c>
      <c r="G165" s="171" t="s">
        <v>80</v>
      </c>
      <c r="H165" s="172">
        <v>10</v>
      </c>
      <c r="I165" s="173">
        <v>0</v>
      </c>
      <c r="J165" s="173">
        <f>ROUND(I165*H165,2)</f>
        <v>0</v>
      </c>
      <c r="K165" s="170" t="s">
        <v>126</v>
      </c>
      <c r="L165" s="174"/>
      <c r="M165" s="175" t="s">
        <v>3</v>
      </c>
      <c r="N165" s="176" t="s">
        <v>37</v>
      </c>
      <c r="O165" s="177">
        <v>4.3999999999999997E-2</v>
      </c>
      <c r="P165" s="177">
        <f>O165*H165</f>
        <v>0.43999999999999995</v>
      </c>
      <c r="Q165" s="177">
        <v>2.9999999999999997E-4</v>
      </c>
      <c r="R165" s="177">
        <f>Q165*H165</f>
        <v>2.9999999999999996E-3</v>
      </c>
      <c r="S165" s="177">
        <v>0</v>
      </c>
      <c r="T165" s="178">
        <f>S165*H165</f>
        <v>0</v>
      </c>
      <c r="U165" s="166"/>
      <c r="V165" s="166"/>
      <c r="W165" s="166"/>
      <c r="X165" s="166"/>
      <c r="Y165" s="166"/>
      <c r="Z165" s="166"/>
      <c r="AA165" s="166"/>
      <c r="AB165" s="166"/>
      <c r="AC165" s="166"/>
      <c r="AD165" s="166"/>
      <c r="AE165" s="166"/>
      <c r="AR165" s="180" t="s">
        <v>147</v>
      </c>
      <c r="AT165" s="180" t="s">
        <v>124</v>
      </c>
      <c r="AU165" s="180" t="s">
        <v>75</v>
      </c>
      <c r="AY165" s="181" t="s">
        <v>123</v>
      </c>
      <c r="BE165" s="182">
        <f>IF(N165="základní",J165,0)</f>
        <v>0</v>
      </c>
      <c r="BF165" s="182">
        <f>IF(N165="snížená",J165,0)</f>
        <v>0</v>
      </c>
      <c r="BG165" s="182">
        <f>IF(N165="zákl. přenesená",J165,0)</f>
        <v>0</v>
      </c>
      <c r="BH165" s="182">
        <f>IF(N165="sníž. přenesená",J165,0)</f>
        <v>0</v>
      </c>
      <c r="BI165" s="182">
        <f>IF(N165="nulová",J165,0)</f>
        <v>0</v>
      </c>
      <c r="BJ165" s="181" t="s">
        <v>71</v>
      </c>
      <c r="BK165" s="182">
        <f>ROUND(I165*H165,2)</f>
        <v>0</v>
      </c>
      <c r="BL165" s="181" t="s">
        <v>147</v>
      </c>
      <c r="BM165" s="180" t="s">
        <v>250</v>
      </c>
    </row>
    <row r="166" spans="1:65" s="179" customFormat="1" ht="32.4" customHeight="1" x14ac:dyDescent="0.2">
      <c r="A166" s="166"/>
      <c r="B166" s="167"/>
      <c r="C166" s="168">
        <v>32</v>
      </c>
      <c r="D166" s="168" t="s">
        <v>124</v>
      </c>
      <c r="E166" s="169" t="s">
        <v>251</v>
      </c>
      <c r="F166" s="170" t="s">
        <v>252</v>
      </c>
      <c r="G166" s="171" t="s">
        <v>125</v>
      </c>
      <c r="H166" s="172">
        <v>5</v>
      </c>
      <c r="I166" s="173">
        <v>0</v>
      </c>
      <c r="J166" s="173">
        <f>ROUND(I166*H166,2)</f>
        <v>0</v>
      </c>
      <c r="K166" s="170" t="s">
        <v>126</v>
      </c>
      <c r="L166" s="174"/>
      <c r="M166" s="175" t="s">
        <v>3</v>
      </c>
      <c r="N166" s="176" t="s">
        <v>37</v>
      </c>
      <c r="O166" s="177">
        <v>7.0000000000000007E-2</v>
      </c>
      <c r="P166" s="177">
        <f>O166*H166</f>
        <v>0.35000000000000003</v>
      </c>
      <c r="Q166" s="177">
        <v>2.0000000000000001E-4</v>
      </c>
      <c r="R166" s="177">
        <f>Q166*H166</f>
        <v>1E-3</v>
      </c>
      <c r="S166" s="177">
        <v>0</v>
      </c>
      <c r="T166" s="178">
        <f>S166*H166</f>
        <v>0</v>
      </c>
      <c r="U166" s="166"/>
      <c r="V166" s="166"/>
      <c r="W166" s="166"/>
      <c r="X166" s="166"/>
      <c r="Y166" s="166"/>
      <c r="Z166" s="166"/>
      <c r="AA166" s="166"/>
      <c r="AB166" s="166"/>
      <c r="AC166" s="166"/>
      <c r="AD166" s="166"/>
      <c r="AE166" s="166"/>
      <c r="AR166" s="180" t="s">
        <v>147</v>
      </c>
      <c r="AT166" s="180" t="s">
        <v>124</v>
      </c>
      <c r="AU166" s="180" t="s">
        <v>75</v>
      </c>
      <c r="AY166" s="181" t="s">
        <v>123</v>
      </c>
      <c r="BE166" s="182">
        <f>IF(N166="základní",J166,0)</f>
        <v>0</v>
      </c>
      <c r="BF166" s="182">
        <f>IF(N166="snížená",J166,0)</f>
        <v>0</v>
      </c>
      <c r="BG166" s="182">
        <f>IF(N166="zákl. přenesená",J166,0)</f>
        <v>0</v>
      </c>
      <c r="BH166" s="182">
        <f>IF(N166="sníž. přenesená",J166,0)</f>
        <v>0</v>
      </c>
      <c r="BI166" s="182">
        <f>IF(N166="nulová",J166,0)</f>
        <v>0</v>
      </c>
      <c r="BJ166" s="181" t="s">
        <v>71</v>
      </c>
      <c r="BK166" s="182">
        <f>ROUND(I166*H166,2)</f>
        <v>0</v>
      </c>
      <c r="BL166" s="181" t="s">
        <v>147</v>
      </c>
      <c r="BM166" s="180" t="s">
        <v>253</v>
      </c>
    </row>
    <row r="167" spans="1:65" s="183" customFormat="1" x14ac:dyDescent="0.2">
      <c r="B167" s="184"/>
      <c r="D167" s="185" t="s">
        <v>129</v>
      </c>
      <c r="E167" s="186" t="s">
        <v>3</v>
      </c>
      <c r="F167" s="187" t="s">
        <v>338</v>
      </c>
      <c r="H167" s="188">
        <v>5</v>
      </c>
      <c r="L167" s="184"/>
      <c r="M167" s="189"/>
      <c r="N167" s="190"/>
      <c r="O167" s="190"/>
      <c r="P167" s="190"/>
      <c r="Q167" s="190"/>
      <c r="R167" s="190"/>
      <c r="S167" s="190"/>
      <c r="T167" s="191"/>
      <c r="AT167" s="186" t="s">
        <v>129</v>
      </c>
      <c r="AU167" s="186" t="s">
        <v>75</v>
      </c>
      <c r="AV167" s="183" t="s">
        <v>75</v>
      </c>
      <c r="AW167" s="183" t="s">
        <v>27</v>
      </c>
      <c r="AX167" s="183" t="s">
        <v>71</v>
      </c>
      <c r="AY167" s="186" t="s">
        <v>123</v>
      </c>
    </row>
    <row r="168" spans="1:65" s="179" customFormat="1" ht="24.15" customHeight="1" x14ac:dyDescent="0.2">
      <c r="A168" s="166"/>
      <c r="B168" s="167"/>
      <c r="C168" s="218">
        <v>33</v>
      </c>
      <c r="D168" s="218" t="s">
        <v>131</v>
      </c>
      <c r="E168" s="219" t="s">
        <v>254</v>
      </c>
      <c r="F168" s="220" t="s">
        <v>255</v>
      </c>
      <c r="G168" s="221" t="s">
        <v>125</v>
      </c>
      <c r="H168" s="222">
        <v>5</v>
      </c>
      <c r="I168" s="223">
        <v>0</v>
      </c>
      <c r="J168" s="223">
        <f>ROUND(I168*H168,2)</f>
        <v>0</v>
      </c>
      <c r="K168" s="220" t="s">
        <v>126</v>
      </c>
      <c r="L168" s="224"/>
      <c r="M168" s="225" t="s">
        <v>3</v>
      </c>
      <c r="N168" s="226" t="s">
        <v>37</v>
      </c>
      <c r="O168" s="177">
        <v>0</v>
      </c>
      <c r="P168" s="177">
        <f>O168*H168</f>
        <v>0</v>
      </c>
      <c r="Q168" s="177">
        <v>6.9999999999999994E-5</v>
      </c>
      <c r="R168" s="177">
        <f>Q168*H168</f>
        <v>3.4999999999999994E-4</v>
      </c>
      <c r="S168" s="177">
        <v>0</v>
      </c>
      <c r="T168" s="178">
        <f>S168*H168</f>
        <v>0</v>
      </c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R168" s="180" t="s">
        <v>171</v>
      </c>
      <c r="AT168" s="180" t="s">
        <v>131</v>
      </c>
      <c r="AU168" s="180" t="s">
        <v>75</v>
      </c>
      <c r="AY168" s="181" t="s">
        <v>123</v>
      </c>
      <c r="BE168" s="182">
        <f>IF(N168="základní",J168,0)</f>
        <v>0</v>
      </c>
      <c r="BF168" s="182">
        <f>IF(N168="snížená",J168,0)</f>
        <v>0</v>
      </c>
      <c r="BG168" s="182">
        <f>IF(N168="zákl. přenesená",J168,0)</f>
        <v>0</v>
      </c>
      <c r="BH168" s="182">
        <f>IF(N168="sníž. přenesená",J168,0)</f>
        <v>0</v>
      </c>
      <c r="BI168" s="182">
        <f>IF(N168="nulová",J168,0)</f>
        <v>0</v>
      </c>
      <c r="BJ168" s="181" t="s">
        <v>71</v>
      </c>
      <c r="BK168" s="182">
        <f>ROUND(I168*H168,2)</f>
        <v>0</v>
      </c>
      <c r="BL168" s="181" t="s">
        <v>147</v>
      </c>
      <c r="BM168" s="180" t="s">
        <v>256</v>
      </c>
    </row>
    <row r="169" spans="1:65" s="183" customFormat="1" x14ac:dyDescent="0.2">
      <c r="B169" s="184"/>
      <c r="D169" s="185" t="s">
        <v>129</v>
      </c>
      <c r="F169" s="187" t="s">
        <v>338</v>
      </c>
      <c r="H169" s="188">
        <v>5</v>
      </c>
      <c r="L169" s="184"/>
      <c r="M169" s="189"/>
      <c r="N169" s="190"/>
      <c r="O169" s="190"/>
      <c r="P169" s="190"/>
      <c r="Q169" s="190"/>
      <c r="R169" s="190"/>
      <c r="S169" s="190"/>
      <c r="T169" s="191"/>
      <c r="AT169" s="186" t="s">
        <v>129</v>
      </c>
      <c r="AU169" s="186" t="s">
        <v>75</v>
      </c>
      <c r="AV169" s="183" t="s">
        <v>75</v>
      </c>
      <c r="AW169" s="183" t="s">
        <v>4</v>
      </c>
      <c r="AX169" s="183" t="s">
        <v>71</v>
      </c>
      <c r="AY169" s="186" t="s">
        <v>123</v>
      </c>
    </row>
    <row r="170" spans="1:65" s="179" customFormat="1" ht="37.799999999999997" customHeight="1" x14ac:dyDescent="0.2">
      <c r="A170" s="166"/>
      <c r="B170" s="167"/>
      <c r="C170" s="168">
        <v>34</v>
      </c>
      <c r="D170" s="168" t="s">
        <v>124</v>
      </c>
      <c r="E170" s="169" t="s">
        <v>257</v>
      </c>
      <c r="F170" s="170" t="s">
        <v>258</v>
      </c>
      <c r="G170" s="171" t="s">
        <v>80</v>
      </c>
      <c r="H170" s="172">
        <v>10</v>
      </c>
      <c r="I170" s="173">
        <v>0</v>
      </c>
      <c r="J170" s="173">
        <f>ROUND(I170*H170,2)</f>
        <v>0</v>
      </c>
      <c r="K170" s="170" t="s">
        <v>126</v>
      </c>
      <c r="L170" s="174"/>
      <c r="M170" s="175" t="s">
        <v>3</v>
      </c>
      <c r="N170" s="176" t="s">
        <v>37</v>
      </c>
      <c r="O170" s="177">
        <v>1.3</v>
      </c>
      <c r="P170" s="177">
        <f>O170*H170</f>
        <v>13</v>
      </c>
      <c r="Q170" s="177">
        <v>8.9999999999999993E-3</v>
      </c>
      <c r="R170" s="177">
        <f>Q170*H170</f>
        <v>0.09</v>
      </c>
      <c r="S170" s="177">
        <v>0</v>
      </c>
      <c r="T170" s="178">
        <f>S170*H170</f>
        <v>0</v>
      </c>
      <c r="U170" s="166"/>
      <c r="V170" s="166"/>
      <c r="W170" s="166"/>
      <c r="X170" s="166"/>
      <c r="Y170" s="166"/>
      <c r="Z170" s="166"/>
      <c r="AA170" s="166"/>
      <c r="AB170" s="166"/>
      <c r="AC170" s="166"/>
      <c r="AD170" s="166"/>
      <c r="AE170" s="166"/>
      <c r="AR170" s="180" t="s">
        <v>147</v>
      </c>
      <c r="AT170" s="180" t="s">
        <v>124</v>
      </c>
      <c r="AU170" s="180" t="s">
        <v>75</v>
      </c>
      <c r="AY170" s="181" t="s">
        <v>123</v>
      </c>
      <c r="BE170" s="182">
        <f>IF(N170="základní",J170,0)</f>
        <v>0</v>
      </c>
      <c r="BF170" s="182">
        <f>IF(N170="snížená",J170,0)</f>
        <v>0</v>
      </c>
      <c r="BG170" s="182">
        <f>IF(N170="zákl. přenesená",J170,0)</f>
        <v>0</v>
      </c>
      <c r="BH170" s="182">
        <f>IF(N170="sníž. přenesená",J170,0)</f>
        <v>0</v>
      </c>
      <c r="BI170" s="182">
        <f>IF(N170="nulová",J170,0)</f>
        <v>0</v>
      </c>
      <c r="BJ170" s="181" t="s">
        <v>71</v>
      </c>
      <c r="BK170" s="182">
        <f>ROUND(I170*H170,2)</f>
        <v>0</v>
      </c>
      <c r="BL170" s="181" t="s">
        <v>147</v>
      </c>
      <c r="BM170" s="180" t="s">
        <v>259</v>
      </c>
    </row>
    <row r="171" spans="1:65" s="183" customFormat="1" x14ac:dyDescent="0.2">
      <c r="B171" s="184"/>
      <c r="D171" s="185" t="s">
        <v>129</v>
      </c>
      <c r="E171" s="186" t="s">
        <v>3</v>
      </c>
      <c r="F171" s="187" t="s">
        <v>337</v>
      </c>
      <c r="H171" s="188">
        <v>10</v>
      </c>
      <c r="L171" s="184"/>
      <c r="M171" s="189"/>
      <c r="N171" s="190"/>
      <c r="O171" s="190"/>
      <c r="P171" s="190"/>
      <c r="Q171" s="190"/>
      <c r="R171" s="190"/>
      <c r="S171" s="190"/>
      <c r="T171" s="191"/>
      <c r="AT171" s="186" t="s">
        <v>129</v>
      </c>
      <c r="AU171" s="186" t="s">
        <v>75</v>
      </c>
      <c r="AV171" s="183" t="s">
        <v>75</v>
      </c>
      <c r="AW171" s="183" t="s">
        <v>27</v>
      </c>
      <c r="AX171" s="183" t="s">
        <v>71</v>
      </c>
      <c r="AY171" s="186" t="s">
        <v>123</v>
      </c>
    </row>
    <row r="172" spans="1:65" s="179" customFormat="1" ht="24.15" customHeight="1" x14ac:dyDescent="0.2">
      <c r="A172" s="166"/>
      <c r="B172" s="167"/>
      <c r="C172" s="218">
        <v>35</v>
      </c>
      <c r="D172" s="218" t="s">
        <v>131</v>
      </c>
      <c r="E172" s="219" t="s">
        <v>260</v>
      </c>
      <c r="F172" s="220" t="s">
        <v>261</v>
      </c>
      <c r="G172" s="221" t="s">
        <v>80</v>
      </c>
      <c r="H172" s="222">
        <v>14.295</v>
      </c>
      <c r="I172" s="223">
        <v>0</v>
      </c>
      <c r="J172" s="223">
        <f>ROUND(I172*H172,2)</f>
        <v>0</v>
      </c>
      <c r="K172" s="220" t="s">
        <v>126</v>
      </c>
      <c r="L172" s="224"/>
      <c r="M172" s="225" t="s">
        <v>3</v>
      </c>
      <c r="N172" s="226" t="s">
        <v>37</v>
      </c>
      <c r="O172" s="177">
        <v>0</v>
      </c>
      <c r="P172" s="177">
        <f>O172*H172</f>
        <v>0</v>
      </c>
      <c r="Q172" s="177">
        <v>0.02</v>
      </c>
      <c r="R172" s="177">
        <f>Q172*H172</f>
        <v>0.28589999999999999</v>
      </c>
      <c r="S172" s="177">
        <v>0</v>
      </c>
      <c r="T172" s="178">
        <f>S172*H172</f>
        <v>0</v>
      </c>
      <c r="U172" s="166"/>
      <c r="V172" s="166"/>
      <c r="W172" s="166"/>
      <c r="X172" s="166"/>
      <c r="Y172" s="166"/>
      <c r="Z172" s="166"/>
      <c r="AA172" s="166"/>
      <c r="AB172" s="166"/>
      <c r="AC172" s="166"/>
      <c r="AD172" s="166"/>
      <c r="AE172" s="166"/>
      <c r="AR172" s="180" t="s">
        <v>171</v>
      </c>
      <c r="AT172" s="180" t="s">
        <v>131</v>
      </c>
      <c r="AU172" s="180" t="s">
        <v>75</v>
      </c>
      <c r="AY172" s="181" t="s">
        <v>123</v>
      </c>
      <c r="BE172" s="182">
        <f>IF(N172="základní",J172,0)</f>
        <v>0</v>
      </c>
      <c r="BF172" s="182">
        <f>IF(N172="snížená",J172,0)</f>
        <v>0</v>
      </c>
      <c r="BG172" s="182">
        <f>IF(N172="zákl. přenesená",J172,0)</f>
        <v>0</v>
      </c>
      <c r="BH172" s="182">
        <f>IF(N172="sníž. přenesená",J172,0)</f>
        <v>0</v>
      </c>
      <c r="BI172" s="182">
        <f>IF(N172="nulová",J172,0)</f>
        <v>0</v>
      </c>
      <c r="BJ172" s="181" t="s">
        <v>71</v>
      </c>
      <c r="BK172" s="182">
        <f>ROUND(I172*H172,2)</f>
        <v>0</v>
      </c>
      <c r="BL172" s="181" t="s">
        <v>147</v>
      </c>
      <c r="BM172" s="180" t="s">
        <v>262</v>
      </c>
    </row>
    <row r="173" spans="1:65" s="183" customFormat="1" x14ac:dyDescent="0.2">
      <c r="B173" s="184"/>
      <c r="D173" s="185" t="s">
        <v>129</v>
      </c>
      <c r="F173" s="187" t="s">
        <v>339</v>
      </c>
      <c r="H173" s="188">
        <v>14.295</v>
      </c>
      <c r="L173" s="184"/>
      <c r="M173" s="189"/>
      <c r="N173" s="190"/>
      <c r="O173" s="190"/>
      <c r="P173" s="190"/>
      <c r="Q173" s="190"/>
      <c r="R173" s="190"/>
      <c r="S173" s="190"/>
      <c r="T173" s="191"/>
      <c r="AT173" s="186" t="s">
        <v>129</v>
      </c>
      <c r="AU173" s="186" t="s">
        <v>75</v>
      </c>
      <c r="AV173" s="183" t="s">
        <v>75</v>
      </c>
      <c r="AW173" s="183" t="s">
        <v>4</v>
      </c>
      <c r="AX173" s="183" t="s">
        <v>71</v>
      </c>
      <c r="AY173" s="186" t="s">
        <v>123</v>
      </c>
    </row>
    <row r="174" spans="1:65" s="179" customFormat="1" ht="37.799999999999997" customHeight="1" x14ac:dyDescent="0.2">
      <c r="A174" s="166"/>
      <c r="B174" s="167"/>
      <c r="C174" s="168">
        <v>36</v>
      </c>
      <c r="D174" s="168" t="s">
        <v>124</v>
      </c>
      <c r="E174" s="169" t="s">
        <v>263</v>
      </c>
      <c r="F174" s="170" t="s">
        <v>264</v>
      </c>
      <c r="G174" s="171" t="s">
        <v>203</v>
      </c>
      <c r="H174" s="172">
        <v>226.89599999999999</v>
      </c>
      <c r="I174" s="173">
        <v>0</v>
      </c>
      <c r="J174" s="173">
        <f>ROUND(I174*H174,2)</f>
        <v>0</v>
      </c>
      <c r="K174" s="170" t="s">
        <v>126</v>
      </c>
      <c r="L174" s="174"/>
      <c r="M174" s="175" t="s">
        <v>3</v>
      </c>
      <c r="N174" s="176" t="s">
        <v>37</v>
      </c>
      <c r="O174" s="177">
        <v>0</v>
      </c>
      <c r="P174" s="177">
        <f>O174*H174</f>
        <v>0</v>
      </c>
      <c r="Q174" s="177">
        <v>0</v>
      </c>
      <c r="R174" s="177">
        <f>Q174*H174</f>
        <v>0</v>
      </c>
      <c r="S174" s="177">
        <v>0</v>
      </c>
      <c r="T174" s="178">
        <f>S174*H174</f>
        <v>0</v>
      </c>
      <c r="U174" s="166"/>
      <c r="V174" s="166"/>
      <c r="W174" s="166"/>
      <c r="X174" s="166"/>
      <c r="Y174" s="166"/>
      <c r="Z174" s="166"/>
      <c r="AA174" s="166"/>
      <c r="AB174" s="166"/>
      <c r="AC174" s="166"/>
      <c r="AD174" s="166"/>
      <c r="AE174" s="166"/>
      <c r="AR174" s="180" t="s">
        <v>147</v>
      </c>
      <c r="AT174" s="180" t="s">
        <v>124</v>
      </c>
      <c r="AU174" s="180" t="s">
        <v>75</v>
      </c>
      <c r="AY174" s="181" t="s">
        <v>123</v>
      </c>
      <c r="BE174" s="182">
        <f>IF(N174="základní",J174,0)</f>
        <v>0</v>
      </c>
      <c r="BF174" s="182">
        <f>IF(N174="snížená",J174,0)</f>
        <v>0</v>
      </c>
      <c r="BG174" s="182">
        <f>IF(N174="zákl. přenesená",J174,0)</f>
        <v>0</v>
      </c>
      <c r="BH174" s="182">
        <f>IF(N174="sníž. přenesená",J174,0)</f>
        <v>0</v>
      </c>
      <c r="BI174" s="182">
        <f>IF(N174="nulová",J174,0)</f>
        <v>0</v>
      </c>
      <c r="BJ174" s="181" t="s">
        <v>71</v>
      </c>
      <c r="BK174" s="182">
        <f>ROUND(I174*H174,2)</f>
        <v>0</v>
      </c>
      <c r="BL174" s="181" t="s">
        <v>147</v>
      </c>
      <c r="BM174" s="180" t="s">
        <v>265</v>
      </c>
    </row>
    <row r="175" spans="1:65" s="12" customFormat="1" ht="22.8" customHeight="1" x14ac:dyDescent="0.25">
      <c r="B175" s="122"/>
      <c r="D175" s="123" t="s">
        <v>65</v>
      </c>
      <c r="E175" s="132" t="s">
        <v>266</v>
      </c>
      <c r="F175" s="132" t="s">
        <v>267</v>
      </c>
      <c r="J175" s="133">
        <f>BK175</f>
        <v>0</v>
      </c>
      <c r="L175" s="122"/>
      <c r="M175" s="126"/>
      <c r="N175" s="127"/>
      <c r="O175" s="127"/>
      <c r="P175" s="128">
        <f>SUM(P176:P180)</f>
        <v>1.9292051999999997</v>
      </c>
      <c r="Q175" s="127"/>
      <c r="R175" s="128">
        <f>SUM(R176:R180)</f>
        <v>8.4083999999999999E-3</v>
      </c>
      <c r="S175" s="127"/>
      <c r="T175" s="129">
        <f>SUM(T176:T180)</f>
        <v>0</v>
      </c>
      <c r="AR175" s="123" t="s">
        <v>75</v>
      </c>
      <c r="AT175" s="130" t="s">
        <v>65</v>
      </c>
      <c r="AU175" s="130" t="s">
        <v>71</v>
      </c>
      <c r="AY175" s="123" t="s">
        <v>123</v>
      </c>
      <c r="BK175" s="131">
        <f>SUM(BK176:BK180)</f>
        <v>0</v>
      </c>
    </row>
    <row r="176" spans="1:65" s="2" customFormat="1" ht="24.15" customHeight="1" x14ac:dyDescent="0.2">
      <c r="A176" s="28"/>
      <c r="B176" s="134"/>
      <c r="C176" s="135">
        <v>37</v>
      </c>
      <c r="D176" s="135" t="s">
        <v>124</v>
      </c>
      <c r="E176" s="136" t="s">
        <v>268</v>
      </c>
      <c r="F176" s="137" t="s">
        <v>340</v>
      </c>
      <c r="G176" s="138" t="s">
        <v>80</v>
      </c>
      <c r="H176" s="139">
        <f>H178</f>
        <v>7.160400000000001</v>
      </c>
      <c r="I176" s="140">
        <v>0</v>
      </c>
      <c r="J176" s="140">
        <f>ROUND(I176*H176,2)</f>
        <v>0</v>
      </c>
      <c r="K176" s="137" t="s">
        <v>126</v>
      </c>
      <c r="L176" s="29"/>
      <c r="M176" s="141" t="s">
        <v>3</v>
      </c>
      <c r="N176" s="142" t="s">
        <v>37</v>
      </c>
      <c r="O176" s="143">
        <v>1.2999999999999999E-2</v>
      </c>
      <c r="P176" s="143">
        <f>O176*H176</f>
        <v>9.3085200000000007E-2</v>
      </c>
      <c r="Q176" s="143">
        <v>0</v>
      </c>
      <c r="R176" s="143">
        <f>Q176*H176</f>
        <v>0</v>
      </c>
      <c r="S176" s="143">
        <v>0</v>
      </c>
      <c r="T176" s="144">
        <f>S176*H176</f>
        <v>0</v>
      </c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R176" s="145" t="s">
        <v>147</v>
      </c>
      <c r="AT176" s="145" t="s">
        <v>124</v>
      </c>
      <c r="AU176" s="145" t="s">
        <v>75</v>
      </c>
      <c r="AY176" s="16" t="s">
        <v>123</v>
      </c>
      <c r="BE176" s="146">
        <f>IF(N176="základní",J176,0)</f>
        <v>0</v>
      </c>
      <c r="BF176" s="146">
        <f>IF(N176="snížená",J176,0)</f>
        <v>0</v>
      </c>
      <c r="BG176" s="146">
        <f>IF(N176="zákl. přenesená",J176,0)</f>
        <v>0</v>
      </c>
      <c r="BH176" s="146">
        <f>IF(N176="sníž. přenesená",J176,0)</f>
        <v>0</v>
      </c>
      <c r="BI176" s="146">
        <f>IF(N176="nulová",J176,0)</f>
        <v>0</v>
      </c>
      <c r="BJ176" s="16" t="s">
        <v>71</v>
      </c>
      <c r="BK176" s="146">
        <f>ROUND(I176*H176,2)</f>
        <v>0</v>
      </c>
      <c r="BL176" s="16" t="s">
        <v>147</v>
      </c>
      <c r="BM176" s="145" t="s">
        <v>269</v>
      </c>
    </row>
    <row r="177" spans="1:65" s="14" customFormat="1" x14ac:dyDescent="0.2">
      <c r="B177" s="155"/>
      <c r="D177" s="148" t="s">
        <v>129</v>
      </c>
      <c r="E177" s="156" t="s">
        <v>3</v>
      </c>
      <c r="F177" s="157" t="s">
        <v>341</v>
      </c>
      <c r="H177" s="156" t="s">
        <v>3</v>
      </c>
      <c r="L177" s="155"/>
      <c r="M177" s="158"/>
      <c r="N177" s="159"/>
      <c r="O177" s="159"/>
      <c r="P177" s="159"/>
      <c r="Q177" s="159"/>
      <c r="R177" s="159"/>
      <c r="S177" s="159"/>
      <c r="T177" s="160"/>
      <c r="AT177" s="156" t="s">
        <v>129</v>
      </c>
      <c r="AU177" s="156" t="s">
        <v>75</v>
      </c>
      <c r="AV177" s="14" t="s">
        <v>71</v>
      </c>
      <c r="AW177" s="14" t="s">
        <v>27</v>
      </c>
      <c r="AX177" s="14" t="s">
        <v>66</v>
      </c>
      <c r="AY177" s="156" t="s">
        <v>123</v>
      </c>
    </row>
    <row r="178" spans="1:65" s="13" customFormat="1" x14ac:dyDescent="0.2">
      <c r="B178" s="147"/>
      <c r="D178" s="148" t="s">
        <v>129</v>
      </c>
      <c r="E178" s="149" t="s">
        <v>3</v>
      </c>
      <c r="F178" s="150" t="s">
        <v>334</v>
      </c>
      <c r="H178" s="151">
        <f>(2.7*2.652)</f>
        <v>7.160400000000001</v>
      </c>
      <c r="L178" s="147"/>
      <c r="M178" s="152"/>
      <c r="N178" s="153"/>
      <c r="O178" s="153"/>
      <c r="P178" s="153"/>
      <c r="Q178" s="153"/>
      <c r="R178" s="153"/>
      <c r="S178" s="153"/>
      <c r="T178" s="154"/>
      <c r="AT178" s="149" t="s">
        <v>129</v>
      </c>
      <c r="AU178" s="149" t="s">
        <v>75</v>
      </c>
      <c r="AV178" s="13" t="s">
        <v>75</v>
      </c>
      <c r="AW178" s="13" t="s">
        <v>27</v>
      </c>
      <c r="AX178" s="13" t="s">
        <v>71</v>
      </c>
      <c r="AY178" s="149" t="s">
        <v>123</v>
      </c>
    </row>
    <row r="179" spans="1:65" s="2" customFormat="1" ht="24.15" customHeight="1" x14ac:dyDescent="0.2">
      <c r="A179" s="28"/>
      <c r="B179" s="134"/>
      <c r="C179" s="135">
        <v>38</v>
      </c>
      <c r="D179" s="135" t="s">
        <v>124</v>
      </c>
      <c r="E179" s="136" t="s">
        <v>270</v>
      </c>
      <c r="F179" s="137" t="s">
        <v>271</v>
      </c>
      <c r="G179" s="138" t="s">
        <v>80</v>
      </c>
      <c r="H179" s="139">
        <f>7.16+4+6</f>
        <v>17.16</v>
      </c>
      <c r="I179" s="140">
        <v>0</v>
      </c>
      <c r="J179" s="140">
        <f>ROUND(I179*H179,2)</f>
        <v>0</v>
      </c>
      <c r="K179" s="137" t="s">
        <v>126</v>
      </c>
      <c r="L179" s="29"/>
      <c r="M179" s="141" t="s">
        <v>3</v>
      </c>
      <c r="N179" s="142" t="s">
        <v>37</v>
      </c>
      <c r="O179" s="143">
        <v>3.3000000000000002E-2</v>
      </c>
      <c r="P179" s="143">
        <f>O179*H179</f>
        <v>0.56628000000000001</v>
      </c>
      <c r="Q179" s="143">
        <v>2.0000000000000001E-4</v>
      </c>
      <c r="R179" s="143">
        <f>Q179*H179</f>
        <v>3.4320000000000002E-3</v>
      </c>
      <c r="S179" s="143">
        <v>0</v>
      </c>
      <c r="T179" s="144">
        <f>S179*H179</f>
        <v>0</v>
      </c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R179" s="145" t="s">
        <v>147</v>
      </c>
      <c r="AT179" s="145" t="s">
        <v>124</v>
      </c>
      <c r="AU179" s="145" t="s">
        <v>75</v>
      </c>
      <c r="AY179" s="16" t="s">
        <v>123</v>
      </c>
      <c r="BE179" s="146">
        <f>IF(N179="základní",J179,0)</f>
        <v>0</v>
      </c>
      <c r="BF179" s="146">
        <f>IF(N179="snížená",J179,0)</f>
        <v>0</v>
      </c>
      <c r="BG179" s="146">
        <f>IF(N179="zákl. přenesená",J179,0)</f>
        <v>0</v>
      </c>
      <c r="BH179" s="146">
        <f>IF(N179="sníž. přenesená",J179,0)</f>
        <v>0</v>
      </c>
      <c r="BI179" s="146">
        <f>IF(N179="nulová",J179,0)</f>
        <v>0</v>
      </c>
      <c r="BJ179" s="16" t="s">
        <v>71</v>
      </c>
      <c r="BK179" s="146">
        <f>ROUND(I179*H179,2)</f>
        <v>0</v>
      </c>
      <c r="BL179" s="16" t="s">
        <v>147</v>
      </c>
      <c r="BM179" s="145" t="s">
        <v>272</v>
      </c>
    </row>
    <row r="180" spans="1:65" s="2" customFormat="1" ht="37.799999999999997" customHeight="1" x14ac:dyDescent="0.2">
      <c r="A180" s="28"/>
      <c r="B180" s="134"/>
      <c r="C180" s="135">
        <v>39</v>
      </c>
      <c r="D180" s="135" t="s">
        <v>124</v>
      </c>
      <c r="E180" s="136" t="s">
        <v>273</v>
      </c>
      <c r="F180" s="137" t="s">
        <v>274</v>
      </c>
      <c r="G180" s="138" t="s">
        <v>80</v>
      </c>
      <c r="H180" s="139">
        <f>H179</f>
        <v>17.16</v>
      </c>
      <c r="I180" s="140">
        <v>0</v>
      </c>
      <c r="J180" s="140">
        <f>ROUND(I180*H180,2)</f>
        <v>0</v>
      </c>
      <c r="K180" s="137" t="s">
        <v>126</v>
      </c>
      <c r="L180" s="29"/>
      <c r="M180" s="141" t="s">
        <v>3</v>
      </c>
      <c r="N180" s="142" t="s">
        <v>37</v>
      </c>
      <c r="O180" s="143">
        <v>7.3999999999999996E-2</v>
      </c>
      <c r="P180" s="143">
        <f>O180*H180</f>
        <v>1.2698399999999999</v>
      </c>
      <c r="Q180" s="143">
        <v>2.9E-4</v>
      </c>
      <c r="R180" s="143">
        <f>Q180*H180</f>
        <v>4.9763999999999997E-3</v>
      </c>
      <c r="S180" s="143">
        <v>0</v>
      </c>
      <c r="T180" s="144">
        <f>S180*H180</f>
        <v>0</v>
      </c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R180" s="145" t="s">
        <v>147</v>
      </c>
      <c r="AT180" s="145" t="s">
        <v>124</v>
      </c>
      <c r="AU180" s="145" t="s">
        <v>75</v>
      </c>
      <c r="AY180" s="16" t="s">
        <v>123</v>
      </c>
      <c r="BE180" s="146">
        <f>IF(N180="základní",J180,0)</f>
        <v>0</v>
      </c>
      <c r="BF180" s="146">
        <f>IF(N180="snížená",J180,0)</f>
        <v>0</v>
      </c>
      <c r="BG180" s="146">
        <f>IF(N180="zákl. přenesená",J180,0)</f>
        <v>0</v>
      </c>
      <c r="BH180" s="146">
        <f>IF(N180="sníž. přenesená",J180,0)</f>
        <v>0</v>
      </c>
      <c r="BI180" s="146">
        <f>IF(N180="nulová",J180,0)</f>
        <v>0</v>
      </c>
      <c r="BJ180" s="16" t="s">
        <v>71</v>
      </c>
      <c r="BK180" s="146">
        <f>ROUND(I180*H180,2)</f>
        <v>0</v>
      </c>
      <c r="BL180" s="16" t="s">
        <v>147</v>
      </c>
      <c r="BM180" s="145" t="s">
        <v>275</v>
      </c>
    </row>
    <row r="181" spans="1:65" s="12" customFormat="1" ht="22.8" customHeight="1" x14ac:dyDescent="0.25">
      <c r="B181" s="122"/>
      <c r="D181" s="123" t="s">
        <v>65</v>
      </c>
      <c r="E181" s="132" t="s">
        <v>276</v>
      </c>
      <c r="F181" s="132" t="s">
        <v>277</v>
      </c>
      <c r="J181" s="133">
        <f>SUM(J182:J187)</f>
        <v>0</v>
      </c>
      <c r="L181" s="122"/>
      <c r="M181" s="126"/>
      <c r="N181" s="127"/>
      <c r="O181" s="127"/>
      <c r="P181" s="128">
        <f>SUM(P182:P187)</f>
        <v>0</v>
      </c>
      <c r="Q181" s="127"/>
      <c r="R181" s="128">
        <f>SUM(R182:R187)</f>
        <v>0</v>
      </c>
      <c r="S181" s="127"/>
      <c r="T181" s="129">
        <f>SUM(T182:T187)</f>
        <v>0</v>
      </c>
      <c r="AR181" s="123" t="s">
        <v>127</v>
      </c>
      <c r="AT181" s="130" t="s">
        <v>65</v>
      </c>
      <c r="AU181" s="130" t="s">
        <v>71</v>
      </c>
      <c r="AY181" s="123" t="s">
        <v>123</v>
      </c>
      <c r="BK181" s="131">
        <f>SUM(BK182:BK187)</f>
        <v>0</v>
      </c>
    </row>
    <row r="182" spans="1:65" s="2" customFormat="1" ht="61.8" customHeight="1" x14ac:dyDescent="0.2">
      <c r="A182" s="28"/>
      <c r="B182" s="134"/>
      <c r="C182" s="135">
        <v>40</v>
      </c>
      <c r="D182" s="135" t="s">
        <v>124</v>
      </c>
      <c r="E182" s="136" t="s">
        <v>278</v>
      </c>
      <c r="F182" s="137" t="s">
        <v>343</v>
      </c>
      <c r="G182" s="138" t="s">
        <v>279</v>
      </c>
      <c r="H182" s="139">
        <v>1</v>
      </c>
      <c r="I182" s="140">
        <v>0</v>
      </c>
      <c r="J182" s="140">
        <f>ROUND(I182*H182,2)</f>
        <v>0</v>
      </c>
      <c r="K182" s="137" t="s">
        <v>3</v>
      </c>
      <c r="L182" s="29"/>
      <c r="M182" s="141" t="s">
        <v>3</v>
      </c>
      <c r="N182" s="142" t="s">
        <v>37</v>
      </c>
      <c r="O182" s="143">
        <v>0</v>
      </c>
      <c r="P182" s="143">
        <f>O182*H182</f>
        <v>0</v>
      </c>
      <c r="Q182" s="143">
        <v>0</v>
      </c>
      <c r="R182" s="143">
        <f>Q182*H182</f>
        <v>0</v>
      </c>
      <c r="S182" s="143">
        <v>0</v>
      </c>
      <c r="T182" s="144">
        <f>S182*H182</f>
        <v>0</v>
      </c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R182" s="145" t="s">
        <v>280</v>
      </c>
      <c r="AT182" s="145" t="s">
        <v>124</v>
      </c>
      <c r="AU182" s="145" t="s">
        <v>75</v>
      </c>
      <c r="AY182" s="16" t="s">
        <v>123</v>
      </c>
      <c r="BE182" s="146">
        <f>IF(N182="základní",J182,0)</f>
        <v>0</v>
      </c>
      <c r="BF182" s="146">
        <f>IF(N182="snížená",J182,0)</f>
        <v>0</v>
      </c>
      <c r="BG182" s="146">
        <f>IF(N182="zákl. přenesená",J182,0)</f>
        <v>0</v>
      </c>
      <c r="BH182" s="146">
        <f>IF(N182="sníž. přenesená",J182,0)</f>
        <v>0</v>
      </c>
      <c r="BI182" s="146">
        <f>IF(N182="nulová",J182,0)</f>
        <v>0</v>
      </c>
      <c r="BJ182" s="16" t="s">
        <v>71</v>
      </c>
      <c r="BK182" s="146">
        <f>ROUND(I182*H182,2)</f>
        <v>0</v>
      </c>
      <c r="BL182" s="16" t="s">
        <v>280</v>
      </c>
      <c r="BM182" s="145" t="s">
        <v>281</v>
      </c>
    </row>
    <row r="183" spans="1:65" s="2" customFormat="1" ht="55.8" customHeight="1" x14ac:dyDescent="0.2">
      <c r="A183" s="28"/>
      <c r="B183" s="134"/>
      <c r="C183" s="135">
        <v>41</v>
      </c>
      <c r="D183" s="135" t="s">
        <v>124</v>
      </c>
      <c r="E183" s="136" t="s">
        <v>282</v>
      </c>
      <c r="F183" s="137" t="s">
        <v>342</v>
      </c>
      <c r="G183" s="138" t="s">
        <v>279</v>
      </c>
      <c r="H183" s="139">
        <v>1</v>
      </c>
      <c r="I183" s="140">
        <v>0</v>
      </c>
      <c r="J183" s="140">
        <f>ROUND(I183*H183,2)</f>
        <v>0</v>
      </c>
      <c r="K183" s="137" t="s">
        <v>3</v>
      </c>
      <c r="L183" s="29"/>
      <c r="M183" s="141" t="s">
        <v>3</v>
      </c>
      <c r="N183" s="142" t="s">
        <v>37</v>
      </c>
      <c r="O183" s="143">
        <v>0</v>
      </c>
      <c r="P183" s="143">
        <f>O183*H183</f>
        <v>0</v>
      </c>
      <c r="Q183" s="143">
        <v>0</v>
      </c>
      <c r="R183" s="143">
        <f>Q183*H183</f>
        <v>0</v>
      </c>
      <c r="S183" s="143">
        <v>0</v>
      </c>
      <c r="T183" s="144">
        <f>S183*H183</f>
        <v>0</v>
      </c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R183" s="145" t="s">
        <v>280</v>
      </c>
      <c r="AT183" s="145" t="s">
        <v>124</v>
      </c>
      <c r="AU183" s="145" t="s">
        <v>75</v>
      </c>
      <c r="AY183" s="16" t="s">
        <v>123</v>
      </c>
      <c r="BE183" s="146">
        <f>IF(N183="základní",J183,0)</f>
        <v>0</v>
      </c>
      <c r="BF183" s="146">
        <f>IF(N183="snížená",J183,0)</f>
        <v>0</v>
      </c>
      <c r="BG183" s="146">
        <f>IF(N183="zákl. přenesená",J183,0)</f>
        <v>0</v>
      </c>
      <c r="BH183" s="146">
        <f>IF(N183="sníž. přenesená",J183,0)</f>
        <v>0</v>
      </c>
      <c r="BI183" s="146">
        <f>IF(N183="nulová",J183,0)</f>
        <v>0</v>
      </c>
      <c r="BJ183" s="16" t="s">
        <v>71</v>
      </c>
      <c r="BK183" s="146">
        <f>ROUND(I183*H183,2)</f>
        <v>0</v>
      </c>
      <c r="BL183" s="16" t="s">
        <v>280</v>
      </c>
      <c r="BM183" s="145" t="s">
        <v>283</v>
      </c>
    </row>
    <row r="184" spans="1:65" s="2" customFormat="1" ht="55.8" customHeight="1" x14ac:dyDescent="0.2">
      <c r="A184" s="165"/>
      <c r="B184" s="134"/>
      <c r="C184" s="135">
        <v>42</v>
      </c>
      <c r="D184" s="135" t="s">
        <v>124</v>
      </c>
      <c r="E184" s="136" t="s">
        <v>284</v>
      </c>
      <c r="F184" s="137" t="s">
        <v>344</v>
      </c>
      <c r="G184" s="138" t="s">
        <v>279</v>
      </c>
      <c r="H184" s="139">
        <v>1</v>
      </c>
      <c r="I184" s="140">
        <v>0</v>
      </c>
      <c r="J184" s="140">
        <f t="shared" ref="J184:J187" si="20">ROUND(I184*H184,2)</f>
        <v>0</v>
      </c>
      <c r="K184" s="137" t="s">
        <v>3</v>
      </c>
      <c r="L184" s="29"/>
      <c r="M184" s="141" t="s">
        <v>3</v>
      </c>
      <c r="N184" s="142" t="s">
        <v>37</v>
      </c>
      <c r="O184" s="143">
        <v>0</v>
      </c>
      <c r="P184" s="143">
        <f t="shared" ref="P184:P187" si="21">O184*H184</f>
        <v>0</v>
      </c>
      <c r="Q184" s="143">
        <v>0</v>
      </c>
      <c r="R184" s="143">
        <f t="shared" ref="R184:R187" si="22">Q184*H184</f>
        <v>0</v>
      </c>
      <c r="S184" s="143">
        <v>0</v>
      </c>
      <c r="T184" s="144">
        <f t="shared" ref="T184:T187" si="23">S184*H184</f>
        <v>0</v>
      </c>
      <c r="U184" s="165"/>
      <c r="V184" s="165"/>
      <c r="W184" s="165"/>
      <c r="X184" s="165"/>
      <c r="Y184" s="165"/>
      <c r="Z184" s="165"/>
      <c r="AA184" s="165"/>
      <c r="AB184" s="165"/>
      <c r="AC184" s="165"/>
      <c r="AD184" s="165"/>
      <c r="AE184" s="165"/>
      <c r="AR184" s="145" t="s">
        <v>280</v>
      </c>
      <c r="AT184" s="145" t="s">
        <v>124</v>
      </c>
      <c r="AU184" s="145" t="s">
        <v>75</v>
      </c>
      <c r="AY184" s="16" t="s">
        <v>123</v>
      </c>
      <c r="BE184" s="146">
        <f t="shared" ref="BE184:BE187" si="24">IF(N184="základní",J184,0)</f>
        <v>0</v>
      </c>
      <c r="BF184" s="146">
        <f t="shared" ref="BF184:BF187" si="25">IF(N184="snížená",J184,0)</f>
        <v>0</v>
      </c>
      <c r="BG184" s="146">
        <f t="shared" ref="BG184:BG187" si="26">IF(N184="zákl. přenesená",J184,0)</f>
        <v>0</v>
      </c>
      <c r="BH184" s="146">
        <f t="shared" ref="BH184:BH187" si="27">IF(N184="sníž. přenesená",J184,0)</f>
        <v>0</v>
      </c>
      <c r="BI184" s="146">
        <f t="shared" ref="BI184:BI187" si="28">IF(N184="nulová",J184,0)</f>
        <v>0</v>
      </c>
      <c r="BJ184" s="16" t="s">
        <v>71</v>
      </c>
      <c r="BK184" s="146">
        <f t="shared" ref="BK184:BK187" si="29">ROUND(I184*H184,2)</f>
        <v>0</v>
      </c>
      <c r="BL184" s="16" t="s">
        <v>280</v>
      </c>
      <c r="BM184" s="145" t="s">
        <v>283</v>
      </c>
    </row>
    <row r="185" spans="1:65" s="2" customFormat="1" ht="55.8" customHeight="1" x14ac:dyDescent="0.2">
      <c r="A185" s="165"/>
      <c r="B185" s="134"/>
      <c r="C185" s="135">
        <v>43</v>
      </c>
      <c r="D185" s="135" t="s">
        <v>124</v>
      </c>
      <c r="E185" s="136" t="s">
        <v>345</v>
      </c>
      <c r="F185" s="137" t="s">
        <v>346</v>
      </c>
      <c r="G185" s="138" t="s">
        <v>279</v>
      </c>
      <c r="H185" s="139">
        <v>1</v>
      </c>
      <c r="I185" s="140">
        <v>0</v>
      </c>
      <c r="J185" s="140">
        <f t="shared" si="20"/>
        <v>0</v>
      </c>
      <c r="K185" s="137" t="s">
        <v>3</v>
      </c>
      <c r="L185" s="29"/>
      <c r="M185" s="141" t="s">
        <v>3</v>
      </c>
      <c r="N185" s="142" t="s">
        <v>37</v>
      </c>
      <c r="O185" s="143">
        <v>0</v>
      </c>
      <c r="P185" s="143">
        <f t="shared" si="21"/>
        <v>0</v>
      </c>
      <c r="Q185" s="143">
        <v>0</v>
      </c>
      <c r="R185" s="143">
        <f t="shared" si="22"/>
        <v>0</v>
      </c>
      <c r="S185" s="143">
        <v>0</v>
      </c>
      <c r="T185" s="144">
        <f t="shared" si="23"/>
        <v>0</v>
      </c>
      <c r="U185" s="165"/>
      <c r="V185" s="165"/>
      <c r="W185" s="165"/>
      <c r="X185" s="165"/>
      <c r="Y185" s="165"/>
      <c r="Z185" s="165"/>
      <c r="AA185" s="165"/>
      <c r="AB185" s="165"/>
      <c r="AC185" s="165"/>
      <c r="AD185" s="165"/>
      <c r="AE185" s="165"/>
      <c r="AR185" s="145" t="s">
        <v>280</v>
      </c>
      <c r="AT185" s="145" t="s">
        <v>124</v>
      </c>
      <c r="AU185" s="145" t="s">
        <v>75</v>
      </c>
      <c r="AY185" s="16" t="s">
        <v>123</v>
      </c>
      <c r="BE185" s="146">
        <f t="shared" si="24"/>
        <v>0</v>
      </c>
      <c r="BF185" s="146">
        <f t="shared" si="25"/>
        <v>0</v>
      </c>
      <c r="BG185" s="146">
        <f t="shared" si="26"/>
        <v>0</v>
      </c>
      <c r="BH185" s="146">
        <f t="shared" si="27"/>
        <v>0</v>
      </c>
      <c r="BI185" s="146">
        <f t="shared" si="28"/>
        <v>0</v>
      </c>
      <c r="BJ185" s="16" t="s">
        <v>71</v>
      </c>
      <c r="BK185" s="146">
        <f t="shared" si="29"/>
        <v>0</v>
      </c>
      <c r="BL185" s="16" t="s">
        <v>280</v>
      </c>
      <c r="BM185" s="145" t="s">
        <v>283</v>
      </c>
    </row>
    <row r="186" spans="1:65" s="2" customFormat="1" ht="55.8" customHeight="1" x14ac:dyDescent="0.2">
      <c r="A186" s="165"/>
      <c r="B186" s="134"/>
      <c r="C186" s="135">
        <v>44</v>
      </c>
      <c r="D186" s="135" t="s">
        <v>124</v>
      </c>
      <c r="E186" s="136" t="s">
        <v>347</v>
      </c>
      <c r="F186" s="137" t="s">
        <v>348</v>
      </c>
      <c r="G186" s="138" t="s">
        <v>279</v>
      </c>
      <c r="H186" s="139">
        <v>1</v>
      </c>
      <c r="I186" s="140">
        <v>0</v>
      </c>
      <c r="J186" s="140">
        <f t="shared" si="20"/>
        <v>0</v>
      </c>
      <c r="K186" s="137" t="s">
        <v>3</v>
      </c>
      <c r="L186" s="29"/>
      <c r="M186" s="141" t="s">
        <v>3</v>
      </c>
      <c r="N186" s="142" t="s">
        <v>37</v>
      </c>
      <c r="O186" s="143">
        <v>0</v>
      </c>
      <c r="P186" s="143">
        <f t="shared" si="21"/>
        <v>0</v>
      </c>
      <c r="Q186" s="143">
        <v>0</v>
      </c>
      <c r="R186" s="143">
        <f t="shared" si="22"/>
        <v>0</v>
      </c>
      <c r="S186" s="143">
        <v>0</v>
      </c>
      <c r="T186" s="144">
        <f t="shared" si="23"/>
        <v>0</v>
      </c>
      <c r="U186" s="165"/>
      <c r="V186" s="165"/>
      <c r="W186" s="165"/>
      <c r="X186" s="165"/>
      <c r="Y186" s="165"/>
      <c r="Z186" s="165"/>
      <c r="AA186" s="165"/>
      <c r="AB186" s="165"/>
      <c r="AC186" s="165"/>
      <c r="AD186" s="165"/>
      <c r="AE186" s="165"/>
      <c r="AR186" s="145" t="s">
        <v>280</v>
      </c>
      <c r="AT186" s="145" t="s">
        <v>124</v>
      </c>
      <c r="AU186" s="145" t="s">
        <v>75</v>
      </c>
      <c r="AY186" s="16" t="s">
        <v>123</v>
      </c>
      <c r="BE186" s="146">
        <f t="shared" si="24"/>
        <v>0</v>
      </c>
      <c r="BF186" s="146">
        <f t="shared" si="25"/>
        <v>0</v>
      </c>
      <c r="BG186" s="146">
        <f t="shared" si="26"/>
        <v>0</v>
      </c>
      <c r="BH186" s="146">
        <f t="shared" si="27"/>
        <v>0</v>
      </c>
      <c r="BI186" s="146">
        <f t="shared" si="28"/>
        <v>0</v>
      </c>
      <c r="BJ186" s="16" t="s">
        <v>71</v>
      </c>
      <c r="BK186" s="146">
        <f t="shared" si="29"/>
        <v>0</v>
      </c>
      <c r="BL186" s="16" t="s">
        <v>280</v>
      </c>
      <c r="BM186" s="145" t="s">
        <v>283</v>
      </c>
    </row>
    <row r="187" spans="1:65" s="2" customFormat="1" ht="55.8" customHeight="1" x14ac:dyDescent="0.2">
      <c r="A187" s="165"/>
      <c r="B187" s="134"/>
      <c r="C187" s="135">
        <v>45</v>
      </c>
      <c r="D187" s="135" t="s">
        <v>124</v>
      </c>
      <c r="E187" s="136" t="s">
        <v>349</v>
      </c>
      <c r="F187" s="137" t="s">
        <v>350</v>
      </c>
      <c r="G187" s="138" t="s">
        <v>279</v>
      </c>
      <c r="H187" s="139">
        <v>1</v>
      </c>
      <c r="I187" s="140">
        <v>0</v>
      </c>
      <c r="J187" s="140">
        <f t="shared" si="20"/>
        <v>0</v>
      </c>
      <c r="K187" s="137" t="s">
        <v>3</v>
      </c>
      <c r="L187" s="29"/>
      <c r="M187" s="141" t="s">
        <v>3</v>
      </c>
      <c r="N187" s="142" t="s">
        <v>37</v>
      </c>
      <c r="O187" s="143">
        <v>0</v>
      </c>
      <c r="P187" s="143">
        <f t="shared" si="21"/>
        <v>0</v>
      </c>
      <c r="Q187" s="143">
        <v>0</v>
      </c>
      <c r="R187" s="143">
        <f t="shared" si="22"/>
        <v>0</v>
      </c>
      <c r="S187" s="143">
        <v>0</v>
      </c>
      <c r="T187" s="144">
        <f t="shared" si="23"/>
        <v>0</v>
      </c>
      <c r="U187" s="165"/>
      <c r="V187" s="165"/>
      <c r="W187" s="165"/>
      <c r="X187" s="165"/>
      <c r="Y187" s="165"/>
      <c r="Z187" s="165"/>
      <c r="AA187" s="165"/>
      <c r="AB187" s="165"/>
      <c r="AC187" s="165"/>
      <c r="AD187" s="165"/>
      <c r="AE187" s="165"/>
      <c r="AR187" s="145" t="s">
        <v>280</v>
      </c>
      <c r="AT187" s="145" t="s">
        <v>124</v>
      </c>
      <c r="AU187" s="145" t="s">
        <v>75</v>
      </c>
      <c r="AY187" s="16" t="s">
        <v>123</v>
      </c>
      <c r="BE187" s="146">
        <f t="shared" si="24"/>
        <v>0</v>
      </c>
      <c r="BF187" s="146">
        <f t="shared" si="25"/>
        <v>0</v>
      </c>
      <c r="BG187" s="146">
        <f t="shared" si="26"/>
        <v>0</v>
      </c>
      <c r="BH187" s="146">
        <f t="shared" si="27"/>
        <v>0</v>
      </c>
      <c r="BI187" s="146">
        <f t="shared" si="28"/>
        <v>0</v>
      </c>
      <c r="BJ187" s="16" t="s">
        <v>71</v>
      </c>
      <c r="BK187" s="146">
        <f t="shared" si="29"/>
        <v>0</v>
      </c>
      <c r="BL187" s="16" t="s">
        <v>280</v>
      </c>
      <c r="BM187" s="145" t="s">
        <v>283</v>
      </c>
    </row>
    <row r="188" spans="1:65" s="2" customFormat="1" ht="6.9" customHeight="1" x14ac:dyDescent="0.2">
      <c r="A188" s="28"/>
      <c r="B188" s="38"/>
      <c r="C188" s="39"/>
      <c r="D188" s="39"/>
      <c r="E188" s="39"/>
      <c r="F188" s="39"/>
      <c r="G188" s="39"/>
      <c r="H188" s="39"/>
      <c r="I188" s="39"/>
      <c r="J188" s="39"/>
      <c r="K188" s="39"/>
      <c r="L188" s="29"/>
      <c r="M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</row>
  </sheetData>
  <autoFilter ref="C93:K187" xr:uid="{00000000-0009-0000-0000-000001000000}"/>
  <mergeCells count="9">
    <mergeCell ref="E50:H50"/>
    <mergeCell ref="E84:H84"/>
    <mergeCell ref="E86:H86"/>
    <mergeCell ref="L2:V2"/>
    <mergeCell ref="E7:H7"/>
    <mergeCell ref="E9:H9"/>
    <mergeCell ref="E18:H18"/>
    <mergeCell ref="E27:H27"/>
    <mergeCell ref="E48:H48"/>
  </mergeCells>
  <phoneticPr fontId="0" type="noConversion"/>
  <pageMargins left="0.39374999999999999" right="0.39374999999999999" top="0.39374999999999999" bottom="0.39374999999999999" header="0" footer="0"/>
  <pageSetup paperSize="9" scale="76" fitToHeight="100" orientation="portrait" blackAndWhite="1" horizontalDpi="4294967293" verticalDpi="4294967293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M95"/>
  <sheetViews>
    <sheetView showGridLines="0" topLeftCell="A68" workbookViewId="0">
      <selection activeCell="I95" sqref="I95"/>
    </sheetView>
  </sheetViews>
  <sheetFormatPr defaultRowHeight="10.199999999999999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x14ac:dyDescent="0.2">
      <c r="A1" s="84"/>
    </row>
    <row r="2" spans="1:46" s="1" customFormat="1" ht="36.9" customHeight="1" x14ac:dyDescent="0.2">
      <c r="L2" s="238" t="s">
        <v>6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6" t="s">
        <v>77</v>
      </c>
    </row>
    <row r="3" spans="1:46" s="1" customFormat="1" ht="6.9" customHeight="1" x14ac:dyDescent="0.2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1:46" s="1" customFormat="1" ht="24.9" customHeight="1" x14ac:dyDescent="0.2">
      <c r="B4" s="19"/>
      <c r="D4" s="20" t="s">
        <v>85</v>
      </c>
      <c r="L4" s="19"/>
      <c r="M4" s="86" t="s">
        <v>11</v>
      </c>
      <c r="AT4" s="16" t="s">
        <v>4</v>
      </c>
    </row>
    <row r="5" spans="1:46" s="1" customFormat="1" ht="6.9" customHeight="1" x14ac:dyDescent="0.2">
      <c r="B5" s="19"/>
      <c r="L5" s="19"/>
    </row>
    <row r="6" spans="1:46" s="1" customFormat="1" ht="12" customHeight="1" x14ac:dyDescent="0.2">
      <c r="B6" s="19"/>
      <c r="D6" s="25" t="s">
        <v>15</v>
      </c>
      <c r="L6" s="19"/>
    </row>
    <row r="7" spans="1:46" s="1" customFormat="1" ht="26.25" customHeight="1" x14ac:dyDescent="0.2">
      <c r="B7" s="19"/>
      <c r="E7" s="272" t="str">
        <f>'1 - Přestavba'!E7:H7</f>
        <v>Přestavba   ZŠ Horní Benešov- PŘESTAVBA 1 NP.  Wc</v>
      </c>
      <c r="F7" s="273"/>
      <c r="G7" s="273"/>
      <c r="H7" s="273"/>
      <c r="L7" s="19"/>
    </row>
    <row r="8" spans="1:46" s="2" customFormat="1" ht="12" customHeight="1" x14ac:dyDescent="0.2">
      <c r="A8" s="28"/>
      <c r="B8" s="29"/>
      <c r="C8" s="28"/>
      <c r="D8" s="25" t="s">
        <v>86</v>
      </c>
      <c r="E8" s="28"/>
      <c r="F8" s="28"/>
      <c r="G8" s="28"/>
      <c r="H8" s="28"/>
      <c r="I8" s="28"/>
      <c r="J8" s="28"/>
      <c r="K8" s="28"/>
      <c r="L8" s="87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46" s="2" customFormat="1" ht="16.5" customHeight="1" x14ac:dyDescent="0.2">
      <c r="A9" s="28"/>
      <c r="B9" s="29"/>
      <c r="C9" s="28"/>
      <c r="D9" s="28"/>
      <c r="E9" s="249" t="s">
        <v>285</v>
      </c>
      <c r="F9" s="271"/>
      <c r="G9" s="271"/>
      <c r="H9" s="271"/>
      <c r="I9" s="28"/>
      <c r="J9" s="28"/>
      <c r="K9" s="28"/>
      <c r="L9" s="87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46" s="2" customFormat="1" x14ac:dyDescent="0.2">
      <c r="A10" s="28"/>
      <c r="B10" s="29"/>
      <c r="C10" s="28"/>
      <c r="D10" s="28"/>
      <c r="E10" s="28"/>
      <c r="F10" s="28"/>
      <c r="G10" s="28"/>
      <c r="H10" s="28"/>
      <c r="I10" s="28"/>
      <c r="J10" s="28"/>
      <c r="K10" s="28"/>
      <c r="L10" s="87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46" s="2" customFormat="1" ht="12" customHeight="1" x14ac:dyDescent="0.2">
      <c r="A11" s="28"/>
      <c r="B11" s="29"/>
      <c r="C11" s="28"/>
      <c r="D11" s="25" t="s">
        <v>16</v>
      </c>
      <c r="E11" s="28"/>
      <c r="F11" s="23" t="s">
        <v>3</v>
      </c>
      <c r="G11" s="28"/>
      <c r="H11" s="28"/>
      <c r="I11" s="25" t="s">
        <v>17</v>
      </c>
      <c r="J11" s="23" t="s">
        <v>3</v>
      </c>
      <c r="K11" s="28"/>
      <c r="L11" s="87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 x14ac:dyDescent="0.2">
      <c r="A12" s="28"/>
      <c r="B12" s="29"/>
      <c r="C12" s="28"/>
      <c r="D12" s="25" t="s">
        <v>18</v>
      </c>
      <c r="E12" s="28"/>
      <c r="F12" s="23" t="str">
        <f>'1 - Přestavba'!F12</f>
        <v>Horní Benešov</v>
      </c>
      <c r="G12" s="28"/>
      <c r="H12" s="28"/>
      <c r="I12" s="25" t="s">
        <v>19</v>
      </c>
      <c r="J12" s="46" t="str">
        <f>'Rekapitulace stavby'!AN8</f>
        <v>24. 1. 2021</v>
      </c>
      <c r="K12" s="28"/>
      <c r="L12" s="87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0.8" customHeight="1" x14ac:dyDescent="0.2">
      <c r="A13" s="28"/>
      <c r="B13" s="29"/>
      <c r="C13" s="28"/>
      <c r="D13" s="28"/>
      <c r="E13" s="28"/>
      <c r="F13" s="28"/>
      <c r="G13" s="28"/>
      <c r="H13" s="28"/>
      <c r="I13" s="28"/>
      <c r="J13" s="28"/>
      <c r="K13" s="28"/>
      <c r="L13" s="87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2" customHeight="1" x14ac:dyDescent="0.2">
      <c r="A14" s="28"/>
      <c r="B14" s="29"/>
      <c r="C14" s="28"/>
      <c r="D14" s="25" t="s">
        <v>21</v>
      </c>
      <c r="E14" s="28"/>
      <c r="F14" s="28"/>
      <c r="G14" s="28"/>
      <c r="H14" s="28"/>
      <c r="I14" s="25" t="s">
        <v>22</v>
      </c>
      <c r="J14" s="23" t="s">
        <v>3</v>
      </c>
      <c r="K14" s="28"/>
      <c r="L14" s="87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8" customHeight="1" x14ac:dyDescent="0.2">
      <c r="A15" s="28"/>
      <c r="B15" s="29"/>
      <c r="C15" s="28"/>
      <c r="D15" s="28"/>
      <c r="E15" s="23" t="str">
        <f>'1 - Přestavba'!E15</f>
        <v>Město Horní Benešov</v>
      </c>
      <c r="F15" s="28"/>
      <c r="G15" s="28"/>
      <c r="H15" s="28"/>
      <c r="I15" s="25" t="s">
        <v>23</v>
      </c>
      <c r="J15" s="23" t="s">
        <v>3</v>
      </c>
      <c r="K15" s="28"/>
      <c r="L15" s="87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6.9" customHeight="1" x14ac:dyDescent="0.2">
      <c r="A16" s="28"/>
      <c r="B16" s="29"/>
      <c r="C16" s="28"/>
      <c r="D16" s="28"/>
      <c r="E16" s="28"/>
      <c r="F16" s="28"/>
      <c r="G16" s="28"/>
      <c r="H16" s="28"/>
      <c r="I16" s="28"/>
      <c r="J16" s="28"/>
      <c r="K16" s="28"/>
      <c r="L16" s="87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2" customHeight="1" x14ac:dyDescent="0.2">
      <c r="A17" s="28"/>
      <c r="B17" s="29"/>
      <c r="C17" s="28"/>
      <c r="D17" s="25" t="s">
        <v>24</v>
      </c>
      <c r="E17" s="28"/>
      <c r="F17" s="28"/>
      <c r="G17" s="28"/>
      <c r="H17" s="28"/>
      <c r="I17" s="25" t="s">
        <v>22</v>
      </c>
      <c r="J17" s="23" t="str">
        <f>'Rekapitulace stavby'!AN13</f>
        <v/>
      </c>
      <c r="K17" s="28"/>
      <c r="L17" s="87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8" customHeight="1" x14ac:dyDescent="0.2">
      <c r="A18" s="28"/>
      <c r="B18" s="29"/>
      <c r="C18" s="28"/>
      <c r="D18" s="28"/>
      <c r="E18" s="265" t="str">
        <f>'Rekapitulace stavby'!E14</f>
        <v xml:space="preserve"> </v>
      </c>
      <c r="F18" s="265"/>
      <c r="G18" s="265"/>
      <c r="H18" s="265"/>
      <c r="I18" s="25" t="s">
        <v>23</v>
      </c>
      <c r="J18" s="23" t="str">
        <f>'Rekapitulace stavby'!AN14</f>
        <v/>
      </c>
      <c r="K18" s="28"/>
      <c r="L18" s="8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6.9" customHeight="1" x14ac:dyDescent="0.2">
      <c r="A19" s="28"/>
      <c r="B19" s="29"/>
      <c r="C19" s="28"/>
      <c r="D19" s="28"/>
      <c r="E19" s="28"/>
      <c r="F19" s="28"/>
      <c r="G19" s="28"/>
      <c r="H19" s="28"/>
      <c r="I19" s="28"/>
      <c r="J19" s="28"/>
      <c r="K19" s="28"/>
      <c r="L19" s="87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12" customHeight="1" x14ac:dyDescent="0.2">
      <c r="A20" s="28"/>
      <c r="B20" s="29"/>
      <c r="C20" s="28"/>
      <c r="D20" s="25" t="s">
        <v>26</v>
      </c>
      <c r="E20" s="28"/>
      <c r="F20" s="28"/>
      <c r="G20" s="28"/>
      <c r="H20" s="28"/>
      <c r="I20" s="25" t="s">
        <v>22</v>
      </c>
      <c r="J20" s="23" t="s">
        <v>3</v>
      </c>
      <c r="K20" s="28"/>
      <c r="L20" s="87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8" customHeight="1" x14ac:dyDescent="0.2">
      <c r="A21" s="28"/>
      <c r="B21" s="29"/>
      <c r="C21" s="28"/>
      <c r="D21" s="28"/>
      <c r="E21" s="23" t="str">
        <f>'1 - Přestavba'!E21</f>
        <v>Ing. Marek Zygula</v>
      </c>
      <c r="F21" s="28"/>
      <c r="G21" s="28"/>
      <c r="H21" s="28"/>
      <c r="I21" s="25" t="s">
        <v>23</v>
      </c>
      <c r="J21" s="23" t="s">
        <v>3</v>
      </c>
      <c r="K21" s="28"/>
      <c r="L21" s="87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6.9" customHeight="1" x14ac:dyDescent="0.2">
      <c r="A22" s="28"/>
      <c r="B22" s="29"/>
      <c r="C22" s="28"/>
      <c r="D22" s="28"/>
      <c r="E22" s="28"/>
      <c r="F22" s="28"/>
      <c r="G22" s="28"/>
      <c r="H22" s="28"/>
      <c r="I22" s="28"/>
      <c r="J22" s="28"/>
      <c r="K22" s="28"/>
      <c r="L22" s="87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12" customHeight="1" x14ac:dyDescent="0.2">
      <c r="A23" s="28"/>
      <c r="B23" s="29"/>
      <c r="C23" s="28"/>
      <c r="D23" s="25" t="s">
        <v>28</v>
      </c>
      <c r="E23" s="28"/>
      <c r="F23" s="28"/>
      <c r="G23" s="28"/>
      <c r="H23" s="28"/>
      <c r="I23" s="25" t="s">
        <v>22</v>
      </c>
      <c r="J23" s="23" t="s">
        <v>3</v>
      </c>
      <c r="K23" s="28"/>
      <c r="L23" s="87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8" customHeight="1" x14ac:dyDescent="0.2">
      <c r="A24" s="28"/>
      <c r="B24" s="29"/>
      <c r="C24" s="28"/>
      <c r="D24" s="28"/>
      <c r="E24" s="23" t="s">
        <v>29</v>
      </c>
      <c r="F24" s="28"/>
      <c r="G24" s="28"/>
      <c r="H24" s="28"/>
      <c r="I24" s="25" t="s">
        <v>23</v>
      </c>
      <c r="J24" s="23" t="s">
        <v>3</v>
      </c>
      <c r="K24" s="28"/>
      <c r="L24" s="87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6.9" customHeight="1" x14ac:dyDescent="0.2">
      <c r="A25" s="28"/>
      <c r="B25" s="29"/>
      <c r="C25" s="28"/>
      <c r="D25" s="28"/>
      <c r="E25" s="28"/>
      <c r="F25" s="28"/>
      <c r="G25" s="28"/>
      <c r="H25" s="28"/>
      <c r="I25" s="28"/>
      <c r="J25" s="28"/>
      <c r="K25" s="28"/>
      <c r="L25" s="87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12" customHeight="1" x14ac:dyDescent="0.2">
      <c r="A26" s="28"/>
      <c r="B26" s="29"/>
      <c r="C26" s="28"/>
      <c r="D26" s="25" t="s">
        <v>30</v>
      </c>
      <c r="E26" s="28"/>
      <c r="F26" s="28"/>
      <c r="G26" s="28"/>
      <c r="H26" s="28"/>
      <c r="I26" s="28"/>
      <c r="J26" s="28"/>
      <c r="K26" s="28"/>
      <c r="L26" s="87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8" customFormat="1" ht="119.25" customHeight="1" x14ac:dyDescent="0.2">
      <c r="A27" s="88"/>
      <c r="B27" s="89"/>
      <c r="C27" s="88"/>
      <c r="D27" s="88"/>
      <c r="E27" s="267" t="s">
        <v>88</v>
      </c>
      <c r="F27" s="267"/>
      <c r="G27" s="267"/>
      <c r="H27" s="267"/>
      <c r="I27" s="88"/>
      <c r="J27" s="88"/>
      <c r="K27" s="88"/>
      <c r="L27" s="90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</row>
    <row r="28" spans="1:31" s="2" customFormat="1" ht="6.9" customHeight="1" x14ac:dyDescent="0.2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87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" customHeight="1" x14ac:dyDescent="0.2">
      <c r="A29" s="28"/>
      <c r="B29" s="29"/>
      <c r="C29" s="28"/>
      <c r="D29" s="57"/>
      <c r="E29" s="57"/>
      <c r="F29" s="57"/>
      <c r="G29" s="57"/>
      <c r="H29" s="57"/>
      <c r="I29" s="57"/>
      <c r="J29" s="57"/>
      <c r="K29" s="57"/>
      <c r="L29" s="87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25.35" customHeight="1" x14ac:dyDescent="0.2">
      <c r="A30" s="28"/>
      <c r="B30" s="29"/>
      <c r="C30" s="28"/>
      <c r="D30" s="91" t="s">
        <v>32</v>
      </c>
      <c r="E30" s="28"/>
      <c r="F30" s="28"/>
      <c r="G30" s="28"/>
      <c r="H30" s="28"/>
      <c r="I30" s="28"/>
      <c r="J30" s="62">
        <f>ROUND(J84, 2)</f>
        <v>0</v>
      </c>
      <c r="K30" s="28"/>
      <c r="L30" s="87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2" customFormat="1" ht="6.9" customHeight="1" x14ac:dyDescent="0.2">
      <c r="A31" s="28"/>
      <c r="B31" s="29"/>
      <c r="C31" s="28"/>
      <c r="D31" s="57"/>
      <c r="E31" s="57"/>
      <c r="F31" s="57"/>
      <c r="G31" s="57"/>
      <c r="H31" s="57"/>
      <c r="I31" s="57"/>
      <c r="J31" s="57"/>
      <c r="K31" s="57"/>
      <c r="L31" s="87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s="2" customFormat="1" ht="14.4" customHeight="1" x14ac:dyDescent="0.2">
      <c r="A32" s="28"/>
      <c r="B32" s="29"/>
      <c r="C32" s="28"/>
      <c r="D32" s="28"/>
      <c r="E32" s="28"/>
      <c r="F32" s="32" t="s">
        <v>34</v>
      </c>
      <c r="G32" s="28"/>
      <c r="H32" s="28"/>
      <c r="I32" s="32" t="s">
        <v>33</v>
      </c>
      <c r="J32" s="32" t="s">
        <v>35</v>
      </c>
      <c r="K32" s="28"/>
      <c r="L32" s="87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14.4" customHeight="1" x14ac:dyDescent="0.2">
      <c r="A33" s="28"/>
      <c r="B33" s="29"/>
      <c r="C33" s="28"/>
      <c r="D33" s="92" t="s">
        <v>36</v>
      </c>
      <c r="E33" s="25" t="s">
        <v>37</v>
      </c>
      <c r="F33" s="93">
        <f>ROUND((SUM(BE84:BE94)),  2)</f>
        <v>0</v>
      </c>
      <c r="G33" s="28"/>
      <c r="H33" s="28"/>
      <c r="I33" s="94">
        <v>0.21</v>
      </c>
      <c r="J33" s="93">
        <f>ROUND(((SUM(BE84:BE94))*I33),  2)</f>
        <v>0</v>
      </c>
      <c r="K33" s="28"/>
      <c r="L33" s="87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14.4" customHeight="1" x14ac:dyDescent="0.2">
      <c r="A34" s="28"/>
      <c r="B34" s="29"/>
      <c r="C34" s="28"/>
      <c r="D34" s="28"/>
      <c r="E34" s="25" t="s">
        <v>38</v>
      </c>
      <c r="F34" s="93">
        <f>ROUND((SUM(BF84:BF94)),  2)</f>
        <v>0</v>
      </c>
      <c r="G34" s="28"/>
      <c r="H34" s="28"/>
      <c r="I34" s="94">
        <v>0.15</v>
      </c>
      <c r="J34" s="93">
        <f>ROUND(((SUM(BF84:BF94))*I34),  2)</f>
        <v>0</v>
      </c>
      <c r="K34" s="28"/>
      <c r="L34" s="87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14.4" hidden="1" customHeight="1" x14ac:dyDescent="0.2">
      <c r="A35" s="28"/>
      <c r="B35" s="29"/>
      <c r="C35" s="28"/>
      <c r="D35" s="28"/>
      <c r="E35" s="25" t="s">
        <v>39</v>
      </c>
      <c r="F35" s="93">
        <f>ROUND((SUM(BG84:BG94)),  2)</f>
        <v>0</v>
      </c>
      <c r="G35" s="28"/>
      <c r="H35" s="28"/>
      <c r="I35" s="94">
        <v>0.21</v>
      </c>
      <c r="J35" s="93">
        <f>0</f>
        <v>0</v>
      </c>
      <c r="K35" s="28"/>
      <c r="L35" s="87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" hidden="1" customHeight="1" x14ac:dyDescent="0.2">
      <c r="A36" s="28"/>
      <c r="B36" s="29"/>
      <c r="C36" s="28"/>
      <c r="D36" s="28"/>
      <c r="E36" s="25" t="s">
        <v>40</v>
      </c>
      <c r="F36" s="93">
        <f>ROUND((SUM(BH84:BH94)),  2)</f>
        <v>0</v>
      </c>
      <c r="G36" s="28"/>
      <c r="H36" s="28"/>
      <c r="I36" s="94">
        <v>0.15</v>
      </c>
      <c r="J36" s="93">
        <f>0</f>
        <v>0</v>
      </c>
      <c r="K36" s="28"/>
      <c r="L36" s="87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" hidden="1" customHeight="1" x14ac:dyDescent="0.2">
      <c r="A37" s="28"/>
      <c r="B37" s="29"/>
      <c r="C37" s="28"/>
      <c r="D37" s="28"/>
      <c r="E37" s="25" t="s">
        <v>41</v>
      </c>
      <c r="F37" s="93">
        <f>ROUND((SUM(BI84:BI94)),  2)</f>
        <v>0</v>
      </c>
      <c r="G37" s="28"/>
      <c r="H37" s="28"/>
      <c r="I37" s="94">
        <v>0</v>
      </c>
      <c r="J37" s="93">
        <f>0</f>
        <v>0</v>
      </c>
      <c r="K37" s="28"/>
      <c r="L37" s="87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6.9" customHeight="1" x14ac:dyDescent="0.2">
      <c r="A38" s="28"/>
      <c r="B38" s="29"/>
      <c r="C38" s="28"/>
      <c r="D38" s="28"/>
      <c r="E38" s="28"/>
      <c r="F38" s="28"/>
      <c r="G38" s="28"/>
      <c r="H38" s="28"/>
      <c r="I38" s="28"/>
      <c r="J38" s="28"/>
      <c r="K38" s="28"/>
      <c r="L38" s="87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25.35" customHeight="1" x14ac:dyDescent="0.2">
      <c r="A39" s="28"/>
      <c r="B39" s="29"/>
      <c r="C39" s="95"/>
      <c r="D39" s="96" t="s">
        <v>42</v>
      </c>
      <c r="E39" s="51"/>
      <c r="F39" s="51"/>
      <c r="G39" s="97" t="s">
        <v>43</v>
      </c>
      <c r="H39" s="98" t="s">
        <v>44</v>
      </c>
      <c r="I39" s="51"/>
      <c r="J39" s="99">
        <f>SUM(J30:J37)</f>
        <v>0</v>
      </c>
      <c r="K39" s="100"/>
      <c r="L39" s="87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14.4" customHeight="1" x14ac:dyDescent="0.2">
      <c r="A40" s="28"/>
      <c r="B40" s="38"/>
      <c r="C40" s="39"/>
      <c r="D40" s="39"/>
      <c r="E40" s="39"/>
      <c r="F40" s="39"/>
      <c r="G40" s="39"/>
      <c r="H40" s="39"/>
      <c r="I40" s="39"/>
      <c r="J40" s="39"/>
      <c r="K40" s="39"/>
      <c r="L40" s="87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4" spans="1:31" s="2" customFormat="1" ht="6.9" customHeight="1" x14ac:dyDescent="0.2">
      <c r="A44" s="28"/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87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</row>
    <row r="45" spans="1:31" s="2" customFormat="1" ht="24.9" customHeight="1" x14ac:dyDescent="0.2">
      <c r="A45" s="28"/>
      <c r="B45" s="29"/>
      <c r="C45" s="20" t="s">
        <v>89</v>
      </c>
      <c r="D45" s="28"/>
      <c r="E45" s="28"/>
      <c r="F45" s="28"/>
      <c r="G45" s="28"/>
      <c r="H45" s="28"/>
      <c r="I45" s="28"/>
      <c r="J45" s="28"/>
      <c r="K45" s="28"/>
      <c r="L45" s="87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</row>
    <row r="46" spans="1:31" s="2" customFormat="1" ht="6.9" customHeight="1" x14ac:dyDescent="0.2">
      <c r="A46" s="28"/>
      <c r="B46" s="29"/>
      <c r="C46" s="28"/>
      <c r="D46" s="28"/>
      <c r="E46" s="28"/>
      <c r="F46" s="28"/>
      <c r="G46" s="28"/>
      <c r="H46" s="28"/>
      <c r="I46" s="28"/>
      <c r="J46" s="28"/>
      <c r="K46" s="28"/>
      <c r="L46" s="87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</row>
    <row r="47" spans="1:31" s="2" customFormat="1" ht="12" customHeight="1" x14ac:dyDescent="0.2">
      <c r="A47" s="28"/>
      <c r="B47" s="29"/>
      <c r="C47" s="25" t="s">
        <v>15</v>
      </c>
      <c r="D47" s="28"/>
      <c r="E47" s="28"/>
      <c r="F47" s="28"/>
      <c r="G47" s="28"/>
      <c r="H47" s="28"/>
      <c r="I47" s="28"/>
      <c r="J47" s="28"/>
      <c r="K47" s="28"/>
      <c r="L47" s="87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</row>
    <row r="48" spans="1:31" s="2" customFormat="1" ht="26.25" customHeight="1" x14ac:dyDescent="0.2">
      <c r="A48" s="28"/>
      <c r="B48" s="29"/>
      <c r="C48" s="28"/>
      <c r="D48" s="28"/>
      <c r="E48" s="272" t="str">
        <f>E7</f>
        <v>Přestavba   ZŠ Horní Benešov- PŘESTAVBA 1 NP.  Wc</v>
      </c>
      <c r="F48" s="273"/>
      <c r="G48" s="273"/>
      <c r="H48" s="273"/>
      <c r="I48" s="28"/>
      <c r="J48" s="28"/>
      <c r="K48" s="28"/>
      <c r="L48" s="87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</row>
    <row r="49" spans="1:47" s="2" customFormat="1" ht="12" customHeight="1" x14ac:dyDescent="0.2">
      <c r="A49" s="28"/>
      <c r="B49" s="29"/>
      <c r="C49" s="25" t="s">
        <v>86</v>
      </c>
      <c r="D49" s="28"/>
      <c r="E49" s="28"/>
      <c r="F49" s="28"/>
      <c r="G49" s="28"/>
      <c r="H49" s="28"/>
      <c r="I49" s="28"/>
      <c r="J49" s="28"/>
      <c r="K49" s="28"/>
      <c r="L49" s="87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</row>
    <row r="50" spans="1:47" s="2" customFormat="1" ht="16.5" customHeight="1" x14ac:dyDescent="0.2">
      <c r="A50" s="28"/>
      <c r="B50" s="29"/>
      <c r="C50" s="28"/>
      <c r="D50" s="28"/>
      <c r="E50" s="249" t="str">
        <f>E9</f>
        <v>2 - Vedlejší rozpočtové náklady</v>
      </c>
      <c r="F50" s="271"/>
      <c r="G50" s="271"/>
      <c r="H50" s="271"/>
      <c r="I50" s="28"/>
      <c r="J50" s="28"/>
      <c r="K50" s="28"/>
      <c r="L50" s="87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</row>
    <row r="51" spans="1:47" s="2" customFormat="1" ht="6.9" customHeight="1" x14ac:dyDescent="0.2">
      <c r="A51" s="28"/>
      <c r="B51" s="29"/>
      <c r="C51" s="28"/>
      <c r="D51" s="28"/>
      <c r="E51" s="28"/>
      <c r="F51" s="28"/>
      <c r="G51" s="28"/>
      <c r="H51" s="28"/>
      <c r="I51" s="28"/>
      <c r="J51" s="28"/>
      <c r="K51" s="28"/>
      <c r="L51" s="87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</row>
    <row r="52" spans="1:47" s="2" customFormat="1" ht="12" customHeight="1" x14ac:dyDescent="0.2">
      <c r="A52" s="28"/>
      <c r="B52" s="29"/>
      <c r="C52" s="25" t="s">
        <v>18</v>
      </c>
      <c r="D52" s="28"/>
      <c r="E52" s="28"/>
      <c r="F52" s="23" t="str">
        <f>F12</f>
        <v>Horní Benešov</v>
      </c>
      <c r="G52" s="28"/>
      <c r="H52" s="28"/>
      <c r="I52" s="25" t="s">
        <v>19</v>
      </c>
      <c r="J52" s="46" t="str">
        <f>IF(J12="","",J12)</f>
        <v>24. 1. 2021</v>
      </c>
      <c r="K52" s="28"/>
      <c r="L52" s="87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</row>
    <row r="53" spans="1:47" s="2" customFormat="1" ht="6.9" customHeight="1" x14ac:dyDescent="0.2">
      <c r="A53" s="28"/>
      <c r="B53" s="29"/>
      <c r="C53" s="28"/>
      <c r="D53" s="28"/>
      <c r="E53" s="28"/>
      <c r="F53" s="28"/>
      <c r="G53" s="28"/>
      <c r="H53" s="28"/>
      <c r="I53" s="28"/>
      <c r="J53" s="28"/>
      <c r="K53" s="28"/>
      <c r="L53" s="87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</row>
    <row r="54" spans="1:47" s="2" customFormat="1" ht="15.15" customHeight="1" x14ac:dyDescent="0.2">
      <c r="A54" s="28"/>
      <c r="B54" s="29"/>
      <c r="C54" s="25" t="s">
        <v>21</v>
      </c>
      <c r="D54" s="28"/>
      <c r="E54" s="28"/>
      <c r="F54" s="23" t="str">
        <f>E15</f>
        <v>Město Horní Benešov</v>
      </c>
      <c r="G54" s="28"/>
      <c r="H54" s="28"/>
      <c r="I54" s="25" t="s">
        <v>26</v>
      </c>
      <c r="J54" s="26" t="str">
        <f>E21</f>
        <v>Ing. Marek Zygula</v>
      </c>
      <c r="K54" s="28"/>
      <c r="L54" s="87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</row>
    <row r="55" spans="1:47" s="2" customFormat="1" ht="15.15" customHeight="1" x14ac:dyDescent="0.2">
      <c r="A55" s="28"/>
      <c r="B55" s="29"/>
      <c r="C55" s="25" t="s">
        <v>24</v>
      </c>
      <c r="D55" s="28"/>
      <c r="E55" s="28"/>
      <c r="F55" s="23" t="str">
        <f>IF(E18="","",E18)</f>
        <v xml:space="preserve"> </v>
      </c>
      <c r="G55" s="28"/>
      <c r="H55" s="28"/>
      <c r="I55" s="25" t="s">
        <v>28</v>
      </c>
      <c r="J55" s="26" t="str">
        <f>E24</f>
        <v>Ing. Alena Chmelová</v>
      </c>
      <c r="K55" s="28"/>
      <c r="L55" s="87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</row>
    <row r="56" spans="1:47" s="2" customFormat="1" ht="10.35" customHeight="1" x14ac:dyDescent="0.2">
      <c r="A56" s="28"/>
      <c r="B56" s="29"/>
      <c r="C56" s="28"/>
      <c r="D56" s="28"/>
      <c r="E56" s="28"/>
      <c r="F56" s="28"/>
      <c r="G56" s="28"/>
      <c r="H56" s="28"/>
      <c r="I56" s="28"/>
      <c r="J56" s="28"/>
      <c r="K56" s="28"/>
      <c r="L56" s="87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</row>
    <row r="57" spans="1:47" s="2" customFormat="1" ht="29.25" customHeight="1" x14ac:dyDescent="0.2">
      <c r="A57" s="28"/>
      <c r="B57" s="29"/>
      <c r="C57" s="101" t="s">
        <v>90</v>
      </c>
      <c r="D57" s="95"/>
      <c r="E57" s="95"/>
      <c r="F57" s="95"/>
      <c r="G57" s="95"/>
      <c r="H57" s="95"/>
      <c r="I57" s="95"/>
      <c r="J57" s="102" t="s">
        <v>91</v>
      </c>
      <c r="K57" s="95"/>
      <c r="L57" s="87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</row>
    <row r="58" spans="1:47" s="2" customFormat="1" ht="10.35" customHeight="1" x14ac:dyDescent="0.2">
      <c r="A58" s="28"/>
      <c r="B58" s="29"/>
      <c r="C58" s="28"/>
      <c r="D58" s="28"/>
      <c r="E58" s="28"/>
      <c r="F58" s="28"/>
      <c r="G58" s="28"/>
      <c r="H58" s="28"/>
      <c r="I58" s="28"/>
      <c r="J58" s="28"/>
      <c r="K58" s="28"/>
      <c r="L58" s="87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</row>
    <row r="59" spans="1:47" s="2" customFormat="1" ht="22.8" customHeight="1" x14ac:dyDescent="0.2">
      <c r="A59" s="28"/>
      <c r="B59" s="29"/>
      <c r="C59" s="103" t="s">
        <v>64</v>
      </c>
      <c r="D59" s="28"/>
      <c r="E59" s="28"/>
      <c r="F59" s="28"/>
      <c r="G59" s="28"/>
      <c r="H59" s="28"/>
      <c r="I59" s="28"/>
      <c r="J59" s="62">
        <f>J84</f>
        <v>0</v>
      </c>
      <c r="K59" s="28"/>
      <c r="L59" s="87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U59" s="16" t="s">
        <v>92</v>
      </c>
    </row>
    <row r="60" spans="1:47" s="9" customFormat="1" ht="24.9" customHeight="1" x14ac:dyDescent="0.2">
      <c r="B60" s="104"/>
      <c r="D60" s="105" t="s">
        <v>286</v>
      </c>
      <c r="E60" s="106"/>
      <c r="F60" s="106"/>
      <c r="G60" s="106"/>
      <c r="H60" s="106"/>
      <c r="I60" s="106"/>
      <c r="J60" s="107">
        <f>J85</f>
        <v>0</v>
      </c>
      <c r="L60" s="104"/>
    </row>
    <row r="61" spans="1:47" s="10" customFormat="1" ht="19.95" customHeight="1" x14ac:dyDescent="0.2">
      <c r="B61" s="108"/>
      <c r="D61" s="109" t="s">
        <v>287</v>
      </c>
      <c r="E61" s="110"/>
      <c r="F61" s="110"/>
      <c r="G61" s="110"/>
      <c r="H61" s="110"/>
      <c r="I61" s="110"/>
      <c r="J61" s="111">
        <f>J86</f>
        <v>0</v>
      </c>
      <c r="L61" s="108"/>
    </row>
    <row r="62" spans="1:47" s="10" customFormat="1" ht="19.95" customHeight="1" x14ac:dyDescent="0.2">
      <c r="B62" s="108"/>
      <c r="D62" s="109" t="s">
        <v>288</v>
      </c>
      <c r="E62" s="110"/>
      <c r="F62" s="110"/>
      <c r="G62" s="110"/>
      <c r="H62" s="110"/>
      <c r="I62" s="110"/>
      <c r="J62" s="111">
        <f>J89</f>
        <v>0</v>
      </c>
      <c r="L62" s="108"/>
    </row>
    <row r="63" spans="1:47" s="10" customFormat="1" ht="19.95" customHeight="1" x14ac:dyDescent="0.2">
      <c r="B63" s="108"/>
      <c r="D63" s="109" t="s">
        <v>289</v>
      </c>
      <c r="E63" s="110"/>
      <c r="F63" s="110"/>
      <c r="G63" s="110"/>
      <c r="H63" s="110"/>
      <c r="I63" s="110"/>
      <c r="J63" s="111">
        <f>J91</f>
        <v>0</v>
      </c>
      <c r="L63" s="108"/>
    </row>
    <row r="64" spans="1:47" s="10" customFormat="1" ht="19.95" customHeight="1" x14ac:dyDescent="0.2">
      <c r="B64" s="108"/>
      <c r="D64" s="109" t="s">
        <v>290</v>
      </c>
      <c r="E64" s="110"/>
      <c r="F64" s="110"/>
      <c r="G64" s="110"/>
      <c r="H64" s="110"/>
      <c r="I64" s="110"/>
      <c r="J64" s="111">
        <f>J93</f>
        <v>0</v>
      </c>
      <c r="L64" s="108"/>
    </row>
    <row r="65" spans="1:31" s="2" customFormat="1" ht="21.75" customHeight="1" x14ac:dyDescent="0.2">
      <c r="A65" s="28"/>
      <c r="B65" s="29"/>
      <c r="C65" s="28"/>
      <c r="D65" s="28"/>
      <c r="E65" s="28"/>
      <c r="F65" s="28"/>
      <c r="G65" s="28"/>
      <c r="H65" s="28"/>
      <c r="I65" s="28"/>
      <c r="J65" s="28"/>
      <c r="K65" s="28"/>
      <c r="L65" s="87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 s="2" customFormat="1" ht="6.9" customHeight="1" x14ac:dyDescent="0.2">
      <c r="A66" s="28"/>
      <c r="B66" s="38"/>
      <c r="C66" s="39"/>
      <c r="D66" s="39"/>
      <c r="E66" s="39"/>
      <c r="F66" s="39"/>
      <c r="G66" s="39"/>
      <c r="H66" s="39"/>
      <c r="I66" s="39"/>
      <c r="J66" s="39"/>
      <c r="K66" s="39"/>
      <c r="L66" s="87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</row>
    <row r="70" spans="1:31" s="2" customFormat="1" ht="6.9" customHeight="1" x14ac:dyDescent="0.2">
      <c r="A70" s="28"/>
      <c r="B70" s="40"/>
      <c r="C70" s="41"/>
      <c r="D70" s="41"/>
      <c r="E70" s="41"/>
      <c r="F70" s="41"/>
      <c r="G70" s="41"/>
      <c r="H70" s="41"/>
      <c r="I70" s="41"/>
      <c r="J70" s="41"/>
      <c r="K70" s="41"/>
      <c r="L70" s="87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</row>
    <row r="71" spans="1:31" s="2" customFormat="1" ht="24.9" customHeight="1" x14ac:dyDescent="0.2">
      <c r="A71" s="28"/>
      <c r="B71" s="29"/>
      <c r="C71" s="20" t="s">
        <v>108</v>
      </c>
      <c r="D71" s="28"/>
      <c r="E71" s="28"/>
      <c r="F71" s="28"/>
      <c r="G71" s="28"/>
      <c r="H71" s="28"/>
      <c r="I71" s="28"/>
      <c r="J71" s="28"/>
      <c r="K71" s="28"/>
      <c r="L71" s="87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</row>
    <row r="72" spans="1:31" s="2" customFormat="1" ht="6.9" customHeight="1" x14ac:dyDescent="0.2">
      <c r="A72" s="28"/>
      <c r="B72" s="29"/>
      <c r="C72" s="28"/>
      <c r="D72" s="28"/>
      <c r="E72" s="28"/>
      <c r="F72" s="28"/>
      <c r="G72" s="28"/>
      <c r="H72" s="28"/>
      <c r="I72" s="28"/>
      <c r="J72" s="28"/>
      <c r="K72" s="28"/>
      <c r="L72" s="87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</row>
    <row r="73" spans="1:31" s="2" customFormat="1" ht="12" customHeight="1" x14ac:dyDescent="0.2">
      <c r="A73" s="28"/>
      <c r="B73" s="29"/>
      <c r="C73" s="25" t="s">
        <v>15</v>
      </c>
      <c r="D73" s="28"/>
      <c r="E73" s="28"/>
      <c r="F73" s="28"/>
      <c r="G73" s="28"/>
      <c r="H73" s="28"/>
      <c r="I73" s="28"/>
      <c r="J73" s="28"/>
      <c r="K73" s="28"/>
      <c r="L73" s="87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</row>
    <row r="74" spans="1:31" s="2" customFormat="1" ht="26.25" customHeight="1" x14ac:dyDescent="0.2">
      <c r="A74" s="28"/>
      <c r="B74" s="29"/>
      <c r="C74" s="28"/>
      <c r="D74" s="28"/>
      <c r="E74" s="272" t="str">
        <f>E7</f>
        <v>Přestavba   ZŠ Horní Benešov- PŘESTAVBA 1 NP.  Wc</v>
      </c>
      <c r="F74" s="273"/>
      <c r="G74" s="273"/>
      <c r="H74" s="273"/>
      <c r="I74" s="28"/>
      <c r="J74" s="28"/>
      <c r="K74" s="28"/>
      <c r="L74" s="87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</row>
    <row r="75" spans="1:31" s="2" customFormat="1" ht="12" customHeight="1" x14ac:dyDescent="0.2">
      <c r="A75" s="28"/>
      <c r="B75" s="29"/>
      <c r="C75" s="25" t="s">
        <v>86</v>
      </c>
      <c r="D75" s="28"/>
      <c r="E75" s="28"/>
      <c r="F75" s="28"/>
      <c r="G75" s="28"/>
      <c r="H75" s="28"/>
      <c r="I75" s="28"/>
      <c r="J75" s="28"/>
      <c r="K75" s="28"/>
      <c r="L75" s="87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</row>
    <row r="76" spans="1:31" s="2" customFormat="1" ht="16.5" customHeight="1" x14ac:dyDescent="0.2">
      <c r="A76" s="28"/>
      <c r="B76" s="29"/>
      <c r="C76" s="28"/>
      <c r="D76" s="28"/>
      <c r="E76" s="249" t="str">
        <f>E9</f>
        <v>2 - Vedlejší rozpočtové náklady</v>
      </c>
      <c r="F76" s="271"/>
      <c r="G76" s="271"/>
      <c r="H76" s="271"/>
      <c r="I76" s="28"/>
      <c r="J76" s="28"/>
      <c r="K76" s="28"/>
      <c r="L76" s="87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6.9" customHeight="1" x14ac:dyDescent="0.2">
      <c r="A77" s="28"/>
      <c r="B77" s="29"/>
      <c r="C77" s="28"/>
      <c r="D77" s="28"/>
      <c r="E77" s="28"/>
      <c r="F77" s="28"/>
      <c r="G77" s="28"/>
      <c r="H77" s="28"/>
      <c r="I77" s="28"/>
      <c r="J77" s="28"/>
      <c r="K77" s="28"/>
      <c r="L77" s="87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78" spans="1:31" s="2" customFormat="1" ht="12" customHeight="1" x14ac:dyDescent="0.2">
      <c r="A78" s="28"/>
      <c r="B78" s="29"/>
      <c r="C78" s="25" t="s">
        <v>18</v>
      </c>
      <c r="D78" s="28"/>
      <c r="E78" s="28"/>
      <c r="F78" s="23" t="str">
        <f>F12</f>
        <v>Horní Benešov</v>
      </c>
      <c r="G78" s="28"/>
      <c r="H78" s="28"/>
      <c r="I78" s="25" t="s">
        <v>19</v>
      </c>
      <c r="J78" s="46" t="str">
        <f>IF(J12="","",J12)</f>
        <v>24. 1. 2021</v>
      </c>
      <c r="K78" s="28"/>
      <c r="L78" s="87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</row>
    <row r="79" spans="1:31" s="2" customFormat="1" ht="6.9" customHeight="1" x14ac:dyDescent="0.2">
      <c r="A79" s="28"/>
      <c r="B79" s="29"/>
      <c r="C79" s="28"/>
      <c r="D79" s="28"/>
      <c r="E79" s="28"/>
      <c r="F79" s="28"/>
      <c r="G79" s="28"/>
      <c r="H79" s="28"/>
      <c r="I79" s="28"/>
      <c r="J79" s="28"/>
      <c r="K79" s="28"/>
      <c r="L79" s="87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</row>
    <row r="80" spans="1:31" s="2" customFormat="1" ht="15.15" customHeight="1" x14ac:dyDescent="0.2">
      <c r="A80" s="28"/>
      <c r="B80" s="29"/>
      <c r="C80" s="25" t="s">
        <v>21</v>
      </c>
      <c r="D80" s="28"/>
      <c r="E80" s="28"/>
      <c r="F80" s="23" t="str">
        <f>E15</f>
        <v>Město Horní Benešov</v>
      </c>
      <c r="G80" s="28"/>
      <c r="H80" s="28"/>
      <c r="I80" s="25" t="s">
        <v>26</v>
      </c>
      <c r="J80" s="26" t="str">
        <f>E21</f>
        <v>Ing. Marek Zygula</v>
      </c>
      <c r="K80" s="28"/>
      <c r="L80" s="87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</row>
    <row r="81" spans="1:65" s="2" customFormat="1" ht="15.15" customHeight="1" x14ac:dyDescent="0.2">
      <c r="A81" s="28"/>
      <c r="B81" s="29"/>
      <c r="C81" s="25" t="s">
        <v>24</v>
      </c>
      <c r="D81" s="28"/>
      <c r="E81" s="28"/>
      <c r="F81" s="23" t="str">
        <f>IF(E18="","",E18)</f>
        <v xml:space="preserve"> </v>
      </c>
      <c r="G81" s="28"/>
      <c r="H81" s="28"/>
      <c r="I81" s="25" t="s">
        <v>28</v>
      </c>
      <c r="J81" s="26" t="str">
        <f>E24</f>
        <v>Ing. Alena Chmelová</v>
      </c>
      <c r="K81" s="28"/>
      <c r="L81" s="87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65" s="2" customFormat="1" ht="10.35" customHeight="1" x14ac:dyDescent="0.2">
      <c r="A82" s="28"/>
      <c r="B82" s="29"/>
      <c r="C82" s="28"/>
      <c r="D82" s="28"/>
      <c r="E82" s="28"/>
      <c r="F82" s="28"/>
      <c r="G82" s="28"/>
      <c r="H82" s="28"/>
      <c r="I82" s="28"/>
      <c r="J82" s="28"/>
      <c r="K82" s="28"/>
      <c r="L82" s="87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65" s="11" customFormat="1" ht="29.25" customHeight="1" x14ac:dyDescent="0.2">
      <c r="A83" s="112"/>
      <c r="B83" s="113"/>
      <c r="C83" s="114" t="s">
        <v>109</v>
      </c>
      <c r="D83" s="115" t="s">
        <v>51</v>
      </c>
      <c r="E83" s="115" t="s">
        <v>47</v>
      </c>
      <c r="F83" s="115" t="s">
        <v>48</v>
      </c>
      <c r="G83" s="115" t="s">
        <v>110</v>
      </c>
      <c r="H83" s="115" t="s">
        <v>111</v>
      </c>
      <c r="I83" s="115" t="s">
        <v>112</v>
      </c>
      <c r="J83" s="115" t="s">
        <v>91</v>
      </c>
      <c r="K83" s="116" t="s">
        <v>113</v>
      </c>
      <c r="L83" s="117"/>
      <c r="M83" s="53" t="s">
        <v>3</v>
      </c>
      <c r="N83" s="54" t="s">
        <v>36</v>
      </c>
      <c r="O83" s="54" t="s">
        <v>114</v>
      </c>
      <c r="P83" s="54" t="s">
        <v>115</v>
      </c>
      <c r="Q83" s="54" t="s">
        <v>116</v>
      </c>
      <c r="R83" s="54" t="s">
        <v>117</v>
      </c>
      <c r="S83" s="54" t="s">
        <v>118</v>
      </c>
      <c r="T83" s="55" t="s">
        <v>119</v>
      </c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</row>
    <row r="84" spans="1:65" s="2" customFormat="1" ht="22.8" customHeight="1" x14ac:dyDescent="0.3">
      <c r="A84" s="28"/>
      <c r="B84" s="29"/>
      <c r="C84" s="60" t="s">
        <v>120</v>
      </c>
      <c r="D84" s="28"/>
      <c r="E84" s="28"/>
      <c r="F84" s="28"/>
      <c r="G84" s="28"/>
      <c r="H84" s="28"/>
      <c r="I84" s="28"/>
      <c r="J84" s="118">
        <f>J85</f>
        <v>0</v>
      </c>
      <c r="K84" s="28"/>
      <c r="L84" s="29"/>
      <c r="M84" s="56"/>
      <c r="N84" s="47"/>
      <c r="O84" s="57"/>
      <c r="P84" s="119" t="e">
        <f>P85</f>
        <v>#REF!</v>
      </c>
      <c r="Q84" s="57"/>
      <c r="R84" s="119" t="e">
        <f>R85</f>
        <v>#REF!</v>
      </c>
      <c r="S84" s="57"/>
      <c r="T84" s="120" t="e">
        <f>T85</f>
        <v>#REF!</v>
      </c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T84" s="16" t="s">
        <v>65</v>
      </c>
      <c r="AU84" s="16" t="s">
        <v>92</v>
      </c>
      <c r="BK84" s="121" t="e">
        <f>BK85</f>
        <v>#REF!</v>
      </c>
    </row>
    <row r="85" spans="1:65" s="12" customFormat="1" ht="25.95" customHeight="1" x14ac:dyDescent="0.25">
      <c r="B85" s="122"/>
      <c r="D85" s="123" t="s">
        <v>65</v>
      </c>
      <c r="E85" s="124" t="s">
        <v>291</v>
      </c>
      <c r="F85" s="124" t="s">
        <v>76</v>
      </c>
      <c r="J85" s="125">
        <f>J86+J89</f>
        <v>0</v>
      </c>
      <c r="L85" s="122"/>
      <c r="M85" s="126"/>
      <c r="N85" s="127"/>
      <c r="O85" s="127"/>
      <c r="P85" s="128" t="e">
        <f>#REF!+P86+P89+P91+P93</f>
        <v>#REF!</v>
      </c>
      <c r="Q85" s="127"/>
      <c r="R85" s="128" t="e">
        <f>#REF!+R86+R89+R91+R93</f>
        <v>#REF!</v>
      </c>
      <c r="S85" s="127"/>
      <c r="T85" s="129" t="e">
        <f>#REF!+T86+T89+T91+T93</f>
        <v>#REF!</v>
      </c>
      <c r="AR85" s="123" t="s">
        <v>130</v>
      </c>
      <c r="AT85" s="130" t="s">
        <v>65</v>
      </c>
      <c r="AU85" s="130" t="s">
        <v>66</v>
      </c>
      <c r="AY85" s="123" t="s">
        <v>123</v>
      </c>
      <c r="BK85" s="131" t="e">
        <f>#REF!+BK86+BK89+BK91+BK93</f>
        <v>#REF!</v>
      </c>
    </row>
    <row r="86" spans="1:65" s="12" customFormat="1" ht="22.8" customHeight="1" x14ac:dyDescent="0.25">
      <c r="B86" s="122"/>
      <c r="D86" s="123" t="s">
        <v>65</v>
      </c>
      <c r="E86" s="132" t="s">
        <v>294</v>
      </c>
      <c r="F86" s="132" t="s">
        <v>295</v>
      </c>
      <c r="J86" s="133">
        <f>BK86</f>
        <v>0</v>
      </c>
      <c r="L86" s="122"/>
      <c r="M86" s="126"/>
      <c r="N86" s="127"/>
      <c r="O86" s="127"/>
      <c r="P86" s="128">
        <f>SUM(P87:P88)</f>
        <v>0</v>
      </c>
      <c r="Q86" s="127"/>
      <c r="R86" s="128">
        <f>SUM(R87:R88)</f>
        <v>0</v>
      </c>
      <c r="S86" s="127"/>
      <c r="T86" s="129">
        <f>SUM(T87:T88)</f>
        <v>0</v>
      </c>
      <c r="AR86" s="123" t="s">
        <v>130</v>
      </c>
      <c r="AT86" s="130" t="s">
        <v>65</v>
      </c>
      <c r="AU86" s="130" t="s">
        <v>71</v>
      </c>
      <c r="AY86" s="123" t="s">
        <v>123</v>
      </c>
      <c r="BK86" s="131">
        <f>SUM(BK87:BK88)</f>
        <v>0</v>
      </c>
    </row>
    <row r="87" spans="1:65" s="2" customFormat="1" ht="14.4" customHeight="1" x14ac:dyDescent="0.2">
      <c r="A87" s="28"/>
      <c r="B87" s="134"/>
      <c r="C87" s="135" t="s">
        <v>75</v>
      </c>
      <c r="D87" s="135" t="s">
        <v>124</v>
      </c>
      <c r="E87" s="136" t="s">
        <v>296</v>
      </c>
      <c r="F87" s="137" t="s">
        <v>295</v>
      </c>
      <c r="G87" s="138" t="s">
        <v>279</v>
      </c>
      <c r="H87" s="139">
        <v>1</v>
      </c>
      <c r="I87" s="140">
        <v>0</v>
      </c>
      <c r="J87" s="140">
        <f>ROUND(I87*H87,2)</f>
        <v>0</v>
      </c>
      <c r="K87" s="137" t="s">
        <v>292</v>
      </c>
      <c r="L87" s="29"/>
      <c r="M87" s="141" t="s">
        <v>3</v>
      </c>
      <c r="N87" s="142" t="s">
        <v>37</v>
      </c>
      <c r="O87" s="143">
        <v>0</v>
      </c>
      <c r="P87" s="143">
        <f>O87*H87</f>
        <v>0</v>
      </c>
      <c r="Q87" s="143">
        <v>0</v>
      </c>
      <c r="R87" s="143">
        <f>Q87*H87</f>
        <v>0</v>
      </c>
      <c r="S87" s="143">
        <v>0</v>
      </c>
      <c r="T87" s="144">
        <f>S87*H87</f>
        <v>0</v>
      </c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R87" s="145" t="s">
        <v>293</v>
      </c>
      <c r="AT87" s="145" t="s">
        <v>124</v>
      </c>
      <c r="AU87" s="145" t="s">
        <v>75</v>
      </c>
      <c r="AY87" s="16" t="s">
        <v>123</v>
      </c>
      <c r="BE87" s="146">
        <f>IF(N87="základní",J87,0)</f>
        <v>0</v>
      </c>
      <c r="BF87" s="146">
        <f>IF(N87="snížená",J87,0)</f>
        <v>0</v>
      </c>
      <c r="BG87" s="146">
        <f>IF(N87="zákl. přenesená",J87,0)</f>
        <v>0</v>
      </c>
      <c r="BH87" s="146">
        <f>IF(N87="sníž. přenesená",J87,0)</f>
        <v>0</v>
      </c>
      <c r="BI87" s="146">
        <f>IF(N87="nulová",J87,0)</f>
        <v>0</v>
      </c>
      <c r="BJ87" s="16" t="s">
        <v>71</v>
      </c>
      <c r="BK87" s="146">
        <f>ROUND(I87*H87,2)</f>
        <v>0</v>
      </c>
      <c r="BL87" s="16" t="s">
        <v>293</v>
      </c>
      <c r="BM87" s="145" t="s">
        <v>297</v>
      </c>
    </row>
    <row r="88" spans="1:65" s="2" customFormat="1" ht="14.4" customHeight="1" x14ac:dyDescent="0.2">
      <c r="A88" s="28"/>
      <c r="B88" s="134"/>
      <c r="C88" s="135" t="s">
        <v>82</v>
      </c>
      <c r="D88" s="135" t="s">
        <v>124</v>
      </c>
      <c r="E88" s="136" t="s">
        <v>298</v>
      </c>
      <c r="F88" s="137" t="s">
        <v>299</v>
      </c>
      <c r="G88" s="138" t="s">
        <v>279</v>
      </c>
      <c r="H88" s="139">
        <v>1</v>
      </c>
      <c r="I88" s="140">
        <v>0</v>
      </c>
      <c r="J88" s="140">
        <f>ROUND(I88*H88,2)</f>
        <v>0</v>
      </c>
      <c r="K88" s="137" t="s">
        <v>292</v>
      </c>
      <c r="L88" s="29"/>
      <c r="M88" s="141" t="s">
        <v>3</v>
      </c>
      <c r="N88" s="142" t="s">
        <v>37</v>
      </c>
      <c r="O88" s="143">
        <v>0</v>
      </c>
      <c r="P88" s="143">
        <f>O88*H88</f>
        <v>0</v>
      </c>
      <c r="Q88" s="143">
        <v>0</v>
      </c>
      <c r="R88" s="143">
        <f>Q88*H88</f>
        <v>0</v>
      </c>
      <c r="S88" s="143">
        <v>0</v>
      </c>
      <c r="T88" s="144">
        <f>S88*H88</f>
        <v>0</v>
      </c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R88" s="145" t="s">
        <v>293</v>
      </c>
      <c r="AT88" s="145" t="s">
        <v>124</v>
      </c>
      <c r="AU88" s="145" t="s">
        <v>75</v>
      </c>
      <c r="AY88" s="16" t="s">
        <v>123</v>
      </c>
      <c r="BE88" s="146">
        <f>IF(N88="základní",J88,0)</f>
        <v>0</v>
      </c>
      <c r="BF88" s="146">
        <f>IF(N88="snížená",J88,0)</f>
        <v>0</v>
      </c>
      <c r="BG88" s="146">
        <f>IF(N88="zákl. přenesená",J88,0)</f>
        <v>0</v>
      </c>
      <c r="BH88" s="146">
        <f>IF(N88="sníž. přenesená",J88,0)</f>
        <v>0</v>
      </c>
      <c r="BI88" s="146">
        <f>IF(N88="nulová",J88,0)</f>
        <v>0</v>
      </c>
      <c r="BJ88" s="16" t="s">
        <v>71</v>
      </c>
      <c r="BK88" s="146">
        <f>ROUND(I88*H88,2)</f>
        <v>0</v>
      </c>
      <c r="BL88" s="16" t="s">
        <v>293</v>
      </c>
      <c r="BM88" s="145" t="s">
        <v>300</v>
      </c>
    </row>
    <row r="89" spans="1:65" s="12" customFormat="1" ht="22.8" customHeight="1" x14ac:dyDescent="0.25">
      <c r="B89" s="122"/>
      <c r="D89" s="123" t="s">
        <v>65</v>
      </c>
      <c r="E89" s="132" t="s">
        <v>301</v>
      </c>
      <c r="F89" s="132" t="s">
        <v>302</v>
      </c>
      <c r="J89" s="133">
        <f>BK89</f>
        <v>0</v>
      </c>
      <c r="L89" s="122"/>
      <c r="M89" s="126"/>
      <c r="N89" s="127"/>
      <c r="O89" s="127"/>
      <c r="P89" s="128">
        <f>SUM(P90:P90)</f>
        <v>0</v>
      </c>
      <c r="Q89" s="127"/>
      <c r="R89" s="128">
        <f>SUM(R90:R90)</f>
        <v>0</v>
      </c>
      <c r="S89" s="127"/>
      <c r="T89" s="129">
        <f>SUM(T90:T90)</f>
        <v>0</v>
      </c>
      <c r="AR89" s="123" t="s">
        <v>130</v>
      </c>
      <c r="AT89" s="130" t="s">
        <v>65</v>
      </c>
      <c r="AU89" s="130" t="s">
        <v>71</v>
      </c>
      <c r="AY89" s="123" t="s">
        <v>123</v>
      </c>
      <c r="BK89" s="131">
        <f>SUM(BK90:BK90)</f>
        <v>0</v>
      </c>
    </row>
    <row r="90" spans="1:65" s="2" customFormat="1" ht="14.4" customHeight="1" x14ac:dyDescent="0.2">
      <c r="A90" s="28"/>
      <c r="B90" s="134"/>
      <c r="C90" s="135" t="s">
        <v>133</v>
      </c>
      <c r="D90" s="135" t="s">
        <v>124</v>
      </c>
      <c r="E90" s="136" t="s">
        <v>303</v>
      </c>
      <c r="F90" s="137" t="s">
        <v>304</v>
      </c>
      <c r="G90" s="138" t="s">
        <v>279</v>
      </c>
      <c r="H90" s="139">
        <v>1</v>
      </c>
      <c r="I90" s="140">
        <v>0</v>
      </c>
      <c r="J90" s="140">
        <f>ROUND(I90*H90,2)</f>
        <v>0</v>
      </c>
      <c r="K90" s="137" t="s">
        <v>292</v>
      </c>
      <c r="L90" s="29"/>
      <c r="M90" s="141" t="s">
        <v>3</v>
      </c>
      <c r="N90" s="142" t="s">
        <v>37</v>
      </c>
      <c r="O90" s="143">
        <v>0</v>
      </c>
      <c r="P90" s="143">
        <f>O90*H90</f>
        <v>0</v>
      </c>
      <c r="Q90" s="143">
        <v>0</v>
      </c>
      <c r="R90" s="143">
        <f>Q90*H90</f>
        <v>0</v>
      </c>
      <c r="S90" s="143">
        <v>0</v>
      </c>
      <c r="T90" s="144">
        <f>S90*H90</f>
        <v>0</v>
      </c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R90" s="145" t="s">
        <v>293</v>
      </c>
      <c r="AT90" s="145" t="s">
        <v>124</v>
      </c>
      <c r="AU90" s="145" t="s">
        <v>75</v>
      </c>
      <c r="AY90" s="16" t="s">
        <v>123</v>
      </c>
      <c r="BE90" s="146">
        <f>IF(N90="základní",J90,0)</f>
        <v>0</v>
      </c>
      <c r="BF90" s="146">
        <f>IF(N90="snížená",J90,0)</f>
        <v>0</v>
      </c>
      <c r="BG90" s="146">
        <f>IF(N90="zákl. přenesená",J90,0)</f>
        <v>0</v>
      </c>
      <c r="BH90" s="146">
        <f>IF(N90="sníž. přenesená",J90,0)</f>
        <v>0</v>
      </c>
      <c r="BI90" s="146">
        <f>IF(N90="nulová",J90,0)</f>
        <v>0</v>
      </c>
      <c r="BJ90" s="16" t="s">
        <v>71</v>
      </c>
      <c r="BK90" s="146">
        <f>ROUND(I90*H90,2)</f>
        <v>0</v>
      </c>
      <c r="BL90" s="16" t="s">
        <v>293</v>
      </c>
      <c r="BM90" s="145" t="s">
        <v>305</v>
      </c>
    </row>
    <row r="91" spans="1:65" s="12" customFormat="1" ht="22.8" hidden="1" customHeight="1" x14ac:dyDescent="0.25">
      <c r="B91" s="122"/>
      <c r="D91" s="123" t="s">
        <v>65</v>
      </c>
      <c r="E91" s="132" t="s">
        <v>306</v>
      </c>
      <c r="F91" s="132" t="s">
        <v>307</v>
      </c>
      <c r="J91" s="133">
        <f>BK91</f>
        <v>0</v>
      </c>
      <c r="L91" s="122"/>
      <c r="M91" s="126"/>
      <c r="N91" s="127"/>
      <c r="O91" s="127"/>
      <c r="P91" s="128">
        <f>P92</f>
        <v>0</v>
      </c>
      <c r="Q91" s="127"/>
      <c r="R91" s="128">
        <f>R92</f>
        <v>0</v>
      </c>
      <c r="S91" s="127"/>
      <c r="T91" s="129">
        <f>T92</f>
        <v>0</v>
      </c>
      <c r="AR91" s="123" t="s">
        <v>130</v>
      </c>
      <c r="AT91" s="130" t="s">
        <v>65</v>
      </c>
      <c r="AU91" s="130" t="s">
        <v>71</v>
      </c>
      <c r="AY91" s="123" t="s">
        <v>123</v>
      </c>
      <c r="BK91" s="131">
        <f>BK92</f>
        <v>0</v>
      </c>
    </row>
    <row r="92" spans="1:65" s="2" customFormat="1" ht="14.4" hidden="1" customHeight="1" x14ac:dyDescent="0.2">
      <c r="A92" s="28"/>
      <c r="B92" s="134"/>
      <c r="C92" s="135" t="s">
        <v>144</v>
      </c>
      <c r="D92" s="135" t="s">
        <v>124</v>
      </c>
      <c r="E92" s="136" t="s">
        <v>308</v>
      </c>
      <c r="F92" s="137" t="s">
        <v>309</v>
      </c>
      <c r="G92" s="138" t="s">
        <v>279</v>
      </c>
      <c r="H92" s="139">
        <v>0</v>
      </c>
      <c r="I92" s="140">
        <v>0</v>
      </c>
      <c r="J92" s="140">
        <f>ROUND(I92*H92,2)</f>
        <v>0</v>
      </c>
      <c r="K92" s="137" t="s">
        <v>292</v>
      </c>
      <c r="L92" s="29"/>
      <c r="M92" s="141" t="s">
        <v>3</v>
      </c>
      <c r="N92" s="142" t="s">
        <v>37</v>
      </c>
      <c r="O92" s="143">
        <v>0</v>
      </c>
      <c r="P92" s="143">
        <f>O92*H92</f>
        <v>0</v>
      </c>
      <c r="Q92" s="143">
        <v>0</v>
      </c>
      <c r="R92" s="143">
        <f>Q92*H92</f>
        <v>0</v>
      </c>
      <c r="S92" s="143">
        <v>0</v>
      </c>
      <c r="T92" s="144">
        <f>S92*H92</f>
        <v>0</v>
      </c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R92" s="145" t="s">
        <v>293</v>
      </c>
      <c r="AT92" s="145" t="s">
        <v>124</v>
      </c>
      <c r="AU92" s="145" t="s">
        <v>75</v>
      </c>
      <c r="AY92" s="16" t="s">
        <v>123</v>
      </c>
      <c r="BE92" s="146">
        <f>IF(N92="základní",J92,0)</f>
        <v>0</v>
      </c>
      <c r="BF92" s="146">
        <f>IF(N92="snížená",J92,0)</f>
        <v>0</v>
      </c>
      <c r="BG92" s="146">
        <f>IF(N92="zákl. přenesená",J92,0)</f>
        <v>0</v>
      </c>
      <c r="BH92" s="146">
        <f>IF(N92="sníž. přenesená",J92,0)</f>
        <v>0</v>
      </c>
      <c r="BI92" s="146">
        <f>IF(N92="nulová",J92,0)</f>
        <v>0</v>
      </c>
      <c r="BJ92" s="16" t="s">
        <v>71</v>
      </c>
      <c r="BK92" s="146">
        <f>ROUND(I92*H92,2)</f>
        <v>0</v>
      </c>
      <c r="BL92" s="16" t="s">
        <v>293</v>
      </c>
      <c r="BM92" s="145" t="s">
        <v>310</v>
      </c>
    </row>
    <row r="93" spans="1:65" s="12" customFormat="1" ht="22.8" hidden="1" customHeight="1" x14ac:dyDescent="0.25">
      <c r="B93" s="122"/>
      <c r="D93" s="123" t="s">
        <v>65</v>
      </c>
      <c r="E93" s="132" t="s">
        <v>311</v>
      </c>
      <c r="F93" s="132" t="s">
        <v>312</v>
      </c>
      <c r="J93" s="133">
        <f>BK93</f>
        <v>0</v>
      </c>
      <c r="L93" s="122"/>
      <c r="M93" s="126"/>
      <c r="N93" s="127"/>
      <c r="O93" s="127"/>
      <c r="P93" s="128">
        <f>P94</f>
        <v>0</v>
      </c>
      <c r="Q93" s="127"/>
      <c r="R93" s="128">
        <f>R94</f>
        <v>0</v>
      </c>
      <c r="S93" s="127"/>
      <c r="T93" s="129">
        <f>T94</f>
        <v>0</v>
      </c>
      <c r="AR93" s="123" t="s">
        <v>130</v>
      </c>
      <c r="AT93" s="130" t="s">
        <v>65</v>
      </c>
      <c r="AU93" s="130" t="s">
        <v>71</v>
      </c>
      <c r="AY93" s="123" t="s">
        <v>123</v>
      </c>
      <c r="BK93" s="131">
        <f>BK94</f>
        <v>0</v>
      </c>
    </row>
    <row r="94" spans="1:65" s="2" customFormat="1" ht="14.4" hidden="1" customHeight="1" x14ac:dyDescent="0.2">
      <c r="A94" s="28"/>
      <c r="B94" s="134"/>
      <c r="C94" s="135" t="s">
        <v>145</v>
      </c>
      <c r="D94" s="135" t="s">
        <v>124</v>
      </c>
      <c r="E94" s="136" t="s">
        <v>313</v>
      </c>
      <c r="F94" s="137" t="s">
        <v>314</v>
      </c>
      <c r="G94" s="138" t="s">
        <v>279</v>
      </c>
      <c r="H94" s="139">
        <v>0</v>
      </c>
      <c r="I94" s="140">
        <v>0</v>
      </c>
      <c r="J94" s="140">
        <f>ROUND(I94*H94,2)</f>
        <v>0</v>
      </c>
      <c r="K94" s="137" t="s">
        <v>292</v>
      </c>
      <c r="L94" s="29"/>
      <c r="M94" s="161" t="s">
        <v>3</v>
      </c>
      <c r="N94" s="162" t="s">
        <v>37</v>
      </c>
      <c r="O94" s="163">
        <v>0</v>
      </c>
      <c r="P94" s="163">
        <f>O94*H94</f>
        <v>0</v>
      </c>
      <c r="Q94" s="163">
        <v>0</v>
      </c>
      <c r="R94" s="163">
        <f>Q94*H94</f>
        <v>0</v>
      </c>
      <c r="S94" s="163">
        <v>0</v>
      </c>
      <c r="T94" s="164">
        <f>S94*H94</f>
        <v>0</v>
      </c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R94" s="145" t="s">
        <v>293</v>
      </c>
      <c r="AT94" s="145" t="s">
        <v>124</v>
      </c>
      <c r="AU94" s="145" t="s">
        <v>75</v>
      </c>
      <c r="AY94" s="16" t="s">
        <v>123</v>
      </c>
      <c r="BE94" s="146">
        <f>IF(N94="základní",J94,0)</f>
        <v>0</v>
      </c>
      <c r="BF94" s="146">
        <f>IF(N94="snížená",J94,0)</f>
        <v>0</v>
      </c>
      <c r="BG94" s="146">
        <f>IF(N94="zákl. přenesená",J94,0)</f>
        <v>0</v>
      </c>
      <c r="BH94" s="146">
        <f>IF(N94="sníž. přenesená",J94,0)</f>
        <v>0</v>
      </c>
      <c r="BI94" s="146">
        <f>IF(N94="nulová",J94,0)</f>
        <v>0</v>
      </c>
      <c r="BJ94" s="16" t="s">
        <v>71</v>
      </c>
      <c r="BK94" s="146">
        <f>ROUND(I94*H94,2)</f>
        <v>0</v>
      </c>
      <c r="BL94" s="16" t="s">
        <v>293</v>
      </c>
      <c r="BM94" s="145" t="s">
        <v>315</v>
      </c>
    </row>
    <row r="95" spans="1:65" s="2" customFormat="1" ht="6.9" customHeight="1" x14ac:dyDescent="0.2">
      <c r="A95" s="28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29"/>
      <c r="M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</sheetData>
  <autoFilter ref="C83:K94" xr:uid="{00000000-0009-0000-0000-000002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76" fitToHeight="100" orientation="portrait" blackAndWhite="1" horizontalDpi="4294967293" verticalDpi="4294967293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1 - Přestavba</vt:lpstr>
      <vt:lpstr>2 - Vedlejší rozpočtové n...</vt:lpstr>
      <vt:lpstr>'1 - Přestavba'!Názvy_tisku</vt:lpstr>
      <vt:lpstr>'2 - Vedlejší rozpočtové n...'!Názvy_tisku</vt:lpstr>
      <vt:lpstr>'Rekapitulace stavby'!Názvy_tisku</vt:lpstr>
      <vt:lpstr>'1 - Přestavba'!Oblast_tisku</vt:lpstr>
      <vt:lpstr>'2 - Vedlejší rozpočtové n...'!Oblast_tisku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LENOVO\Petr</dc:creator>
  <cp:lastModifiedBy>Windows User</cp:lastModifiedBy>
  <cp:lastPrinted>2022-01-13T11:17:18Z</cp:lastPrinted>
  <dcterms:created xsi:type="dcterms:W3CDTF">2021-05-24T08:56:26Z</dcterms:created>
  <dcterms:modified xsi:type="dcterms:W3CDTF">2022-01-13T20:18:34Z</dcterms:modified>
</cp:coreProperties>
</file>