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KCE\BLIZKOV-K1-TELATA-2018\PROJEKT-ELEKTRONICKY\DPVZ_STAJ_PRO_MLADY_SKOT - 2022\VYKAZ-VYMER\"/>
    </mc:Choice>
  </mc:AlternateContent>
  <bookViews>
    <workbookView xWindow="0" yWindow="0" windowWidth="28800" windowHeight="14100" activeTab="1"/>
  </bookViews>
  <sheets>
    <sheet name="Rekapitulace stavby" sheetId="1" r:id="rId1"/>
    <sheet name="01 - Přívod do SO01" sheetId="2" r:id="rId2"/>
    <sheet name="02 - Přívod do SO02" sheetId="3" r:id="rId3"/>
  </sheets>
  <definedNames>
    <definedName name="_xlnm._FilterDatabase" localSheetId="1" hidden="1">'01 - Přívod do SO01'!$C$123:$K$143</definedName>
    <definedName name="_xlnm._FilterDatabase" localSheetId="2" hidden="1">'02 - Přívod do SO02'!$C$121:$K$158</definedName>
    <definedName name="_xlnm.Print_Titles" localSheetId="1">'01 - Přívod do SO01'!$123:$123</definedName>
    <definedName name="_xlnm.Print_Titles" localSheetId="2">'02 - Přívod do SO02'!$121:$121</definedName>
    <definedName name="_xlnm.Print_Titles" localSheetId="0">'Rekapitulace stavby'!$92:$92</definedName>
    <definedName name="_xlnm.Print_Area" localSheetId="1">'01 - Přívod do SO01'!$C$4:$J$76,'01 - Přívod do SO01'!$C$82:$J$103,'01 - Přívod do SO01'!$C$109:$K$143</definedName>
    <definedName name="_xlnm.Print_Area" localSheetId="2">'02 - Přívod do SO02'!$C$4:$J$76,'02 - Přívod do SO02'!$C$82:$J$101,'02 - Přívod do SO02'!$C$107:$K$158</definedName>
    <definedName name="_xlnm.Print_Area" localSheetId="0">'Rekapitulace stavby'!$D$4:$AO$76,'Rekapitulace stavby'!$C$82:$AQ$98</definedName>
  </definedNames>
  <calcPr calcId="162913"/>
</workbook>
</file>

<file path=xl/calcChain.xml><?xml version="1.0" encoding="utf-8"?>
<calcChain xmlns="http://schemas.openxmlformats.org/spreadsheetml/2006/main">
  <c r="J39" i="3" l="1"/>
  <c r="J38" i="3"/>
  <c r="AY97" i="1" s="1"/>
  <c r="J37" i="3"/>
  <c r="AX97" i="1" s="1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6" i="3"/>
  <c r="BH136" i="3"/>
  <c r="BG136" i="3"/>
  <c r="BF136" i="3"/>
  <c r="T136" i="3"/>
  <c r="R136" i="3"/>
  <c r="P136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BI123" i="3"/>
  <c r="BH123" i="3"/>
  <c r="BG123" i="3"/>
  <c r="BF123" i="3"/>
  <c r="T123" i="3"/>
  <c r="R123" i="3"/>
  <c r="P123" i="3"/>
  <c r="F116" i="3"/>
  <c r="E114" i="3"/>
  <c r="F91" i="3"/>
  <c r="E89" i="3"/>
  <c r="J26" i="3"/>
  <c r="E26" i="3"/>
  <c r="J94" i="3"/>
  <c r="J25" i="3"/>
  <c r="J23" i="3"/>
  <c r="E23" i="3"/>
  <c r="J93" i="3"/>
  <c r="J22" i="3"/>
  <c r="J20" i="3"/>
  <c r="E20" i="3"/>
  <c r="F119" i="3"/>
  <c r="J19" i="3"/>
  <c r="J17" i="3"/>
  <c r="E17" i="3"/>
  <c r="F118" i="3"/>
  <c r="J16" i="3"/>
  <c r="J14" i="3"/>
  <c r="J116" i="3" s="1"/>
  <c r="E7" i="3"/>
  <c r="E110" i="3" s="1"/>
  <c r="J39" i="2"/>
  <c r="J38" i="2"/>
  <c r="AY96" i="1"/>
  <c r="J37" i="2"/>
  <c r="AX96" i="1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F118" i="2"/>
  <c r="E116" i="2"/>
  <c r="F91" i="2"/>
  <c r="E89" i="2"/>
  <c r="J26" i="2"/>
  <c r="E26" i="2"/>
  <c r="J94" i="2"/>
  <c r="J25" i="2"/>
  <c r="J23" i="2"/>
  <c r="E23" i="2"/>
  <c r="J120" i="2"/>
  <c r="J22" i="2"/>
  <c r="J20" i="2"/>
  <c r="E20" i="2"/>
  <c r="F121" i="2"/>
  <c r="J19" i="2"/>
  <c r="J17" i="2"/>
  <c r="E17" i="2"/>
  <c r="F120" i="2"/>
  <c r="J16" i="2"/>
  <c r="J14" i="2"/>
  <c r="J91" i="2" s="1"/>
  <c r="E7" i="2"/>
  <c r="E112" i="2" s="1"/>
  <c r="L90" i="1"/>
  <c r="AM90" i="1"/>
  <c r="AM89" i="1"/>
  <c r="L89" i="1"/>
  <c r="AM87" i="1"/>
  <c r="L87" i="1"/>
  <c r="L85" i="1"/>
  <c r="L84" i="1"/>
  <c r="BK155" i="3"/>
  <c r="J151" i="3"/>
  <c r="BK149" i="3"/>
  <c r="J147" i="3"/>
  <c r="BK144" i="3"/>
  <c r="BK142" i="3"/>
  <c r="J140" i="3"/>
  <c r="BK132" i="3"/>
  <c r="BK130" i="3"/>
  <c r="BK126" i="3"/>
  <c r="J123" i="3"/>
  <c r="J134" i="2"/>
  <c r="BK127" i="2"/>
  <c r="J157" i="3"/>
  <c r="J153" i="3"/>
  <c r="BK147" i="3"/>
  <c r="J144" i="3"/>
  <c r="J142" i="3"/>
  <c r="BK140" i="3"/>
  <c r="J136" i="3"/>
  <c r="J134" i="3"/>
  <c r="BK128" i="3"/>
  <c r="J126" i="3"/>
  <c r="BK123" i="3"/>
  <c r="J142" i="2"/>
  <c r="J138" i="2"/>
  <c r="BK132" i="2"/>
  <c r="BK157" i="3"/>
  <c r="J155" i="3"/>
  <c r="BK153" i="3"/>
  <c r="BK151" i="3"/>
  <c r="J149" i="3"/>
  <c r="BK136" i="3"/>
  <c r="BK134" i="3"/>
  <c r="J132" i="3"/>
  <c r="J130" i="3"/>
  <c r="J128" i="3"/>
  <c r="BK142" i="2"/>
  <c r="J140" i="2"/>
  <c r="BK138" i="2"/>
  <c r="BK140" i="2"/>
  <c r="J132" i="2"/>
  <c r="J125" i="2"/>
  <c r="BK134" i="2"/>
  <c r="J127" i="2"/>
  <c r="BK125" i="2"/>
  <c r="AS95" i="1"/>
  <c r="R131" i="2" l="1"/>
  <c r="R130" i="2" s="1"/>
  <c r="BK131" i="2"/>
  <c r="BK130" i="2"/>
  <c r="J130" i="2"/>
  <c r="J99" i="2" s="1"/>
  <c r="P137" i="2"/>
  <c r="P136" i="2" s="1"/>
  <c r="BK146" i="3"/>
  <c r="J146" i="3"/>
  <c r="J100" i="3" s="1"/>
  <c r="P146" i="3"/>
  <c r="P139" i="3"/>
  <c r="P122" i="3"/>
  <c r="AU97" i="1" s="1"/>
  <c r="T131" i="2"/>
  <c r="T130" i="2" s="1"/>
  <c r="BK137" i="2"/>
  <c r="J137" i="2" s="1"/>
  <c r="J102" i="2" s="1"/>
  <c r="R137" i="2"/>
  <c r="R136" i="2" s="1"/>
  <c r="R124" i="2" s="1"/>
  <c r="R146" i="3"/>
  <c r="R139" i="3"/>
  <c r="R122" i="3" s="1"/>
  <c r="P131" i="2"/>
  <c r="P130" i="2" s="1"/>
  <c r="T137" i="2"/>
  <c r="T136" i="2"/>
  <c r="T146" i="3"/>
  <c r="T139" i="3" s="1"/>
  <c r="T122" i="3" s="1"/>
  <c r="BE126" i="3"/>
  <c r="E85" i="2"/>
  <c r="BE127" i="2"/>
  <c r="F94" i="2"/>
  <c r="J118" i="2"/>
  <c r="J121" i="2"/>
  <c r="BE132" i="2"/>
  <c r="BE140" i="2"/>
  <c r="BE142" i="2"/>
  <c r="F93" i="2"/>
  <c r="BE134" i="2"/>
  <c r="J91" i="3"/>
  <c r="F94" i="3"/>
  <c r="J118" i="3"/>
  <c r="J119" i="3"/>
  <c r="BE132" i="3"/>
  <c r="BE136" i="3"/>
  <c r="BE140" i="3"/>
  <c r="BE147" i="3"/>
  <c r="BE149" i="3"/>
  <c r="BE153" i="3"/>
  <c r="BK122" i="3"/>
  <c r="J122" i="3" s="1"/>
  <c r="J98" i="3" s="1"/>
  <c r="BK139" i="3"/>
  <c r="J139" i="3"/>
  <c r="J99" i="3" s="1"/>
  <c r="J93" i="2"/>
  <c r="E85" i="3"/>
  <c r="BE130" i="3"/>
  <c r="BE151" i="3"/>
  <c r="BE155" i="3"/>
  <c r="BE157" i="3"/>
  <c r="BE125" i="2"/>
  <c r="BE138" i="2"/>
  <c r="F93" i="3"/>
  <c r="BE123" i="3"/>
  <c r="BE128" i="3"/>
  <c r="BE134" i="3"/>
  <c r="BE142" i="3"/>
  <c r="BE144" i="3"/>
  <c r="F39" i="2"/>
  <c r="BD96" i="1" s="1"/>
  <c r="F38" i="3"/>
  <c r="BC97" i="1"/>
  <c r="F36" i="2"/>
  <c r="BA96" i="1" s="1"/>
  <c r="F39" i="3"/>
  <c r="BD97" i="1"/>
  <c r="F36" i="3"/>
  <c r="BA97" i="1" s="1"/>
  <c r="AS94" i="1"/>
  <c r="J36" i="3"/>
  <c r="AW97" i="1"/>
  <c r="F37" i="2"/>
  <c r="BB96" i="1"/>
  <c r="J36" i="2"/>
  <c r="AW96" i="1" s="1"/>
  <c r="F38" i="2"/>
  <c r="BC96" i="1"/>
  <c r="F37" i="3"/>
  <c r="BB97" i="1"/>
  <c r="T124" i="2" l="1"/>
  <c r="P124" i="2"/>
  <c r="AU96" i="1" s="1"/>
  <c r="J131" i="2"/>
  <c r="J100" i="2"/>
  <c r="BK136" i="2"/>
  <c r="J136" i="2" s="1"/>
  <c r="J101" i="2" s="1"/>
  <c r="J32" i="3"/>
  <c r="AG97" i="1"/>
  <c r="BB95" i="1"/>
  <c r="BB94" i="1" s="1"/>
  <c r="AX94" i="1" s="1"/>
  <c r="AU95" i="1"/>
  <c r="AU94" i="1" s="1"/>
  <c r="BC95" i="1"/>
  <c r="BC94" i="1" s="1"/>
  <c r="AY94" i="1" s="1"/>
  <c r="J35" i="3"/>
  <c r="AV97" i="1" s="1"/>
  <c r="AT97" i="1" s="1"/>
  <c r="F35" i="2"/>
  <c r="AZ96" i="1" s="1"/>
  <c r="J35" i="2"/>
  <c r="AV96" i="1" s="1"/>
  <c r="AT96" i="1" s="1"/>
  <c r="BD95" i="1"/>
  <c r="BD94" i="1" s="1"/>
  <c r="W33" i="1" s="1"/>
  <c r="BA95" i="1"/>
  <c r="AW95" i="1" s="1"/>
  <c r="F35" i="3"/>
  <c r="AZ97" i="1"/>
  <c r="J41" i="3" l="1"/>
  <c r="BK124" i="2"/>
  <c r="J124" i="2"/>
  <c r="AN97" i="1"/>
  <c r="AZ95" i="1"/>
  <c r="AZ94" i="1" s="1"/>
  <c r="AV94" i="1" s="1"/>
  <c r="AK29" i="1" s="1"/>
  <c r="W32" i="1"/>
  <c r="AX95" i="1"/>
  <c r="W31" i="1"/>
  <c r="AY95" i="1"/>
  <c r="BA94" i="1"/>
  <c r="W30" i="1" s="1"/>
  <c r="J32" i="2"/>
  <c r="AG96" i="1" s="1"/>
  <c r="AN96" i="1" s="1"/>
  <c r="J41" i="2" l="1"/>
  <c r="J98" i="2"/>
  <c r="AW94" i="1"/>
  <c r="AK30" i="1" s="1"/>
  <c r="AV95" i="1"/>
  <c r="AT95" i="1" s="1"/>
  <c r="W29" i="1"/>
  <c r="AG95" i="1"/>
  <c r="AG94" i="1" s="1"/>
  <c r="AK26" i="1" s="1"/>
  <c r="AK35" i="1" l="1"/>
  <c r="AN95" i="1"/>
  <c r="AT94" i="1"/>
  <c r="AN94" i="1" l="1"/>
</calcChain>
</file>

<file path=xl/sharedStrings.xml><?xml version="1.0" encoding="utf-8"?>
<sst xmlns="http://schemas.openxmlformats.org/spreadsheetml/2006/main" count="841" uniqueCount="233">
  <si>
    <t>Export Komplet</t>
  </si>
  <si>
    <t/>
  </si>
  <si>
    <t>2.0</t>
  </si>
  <si>
    <t>False</t>
  </si>
  <si>
    <t>{ae57702e-f5b8-4b69-bad8-c896e652245b}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</si>
  <si>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</si>
  <si>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</si>
  <si>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</si>
  <si>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</si>
  <si>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</si>
  <si>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</si>
  <si>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</si>
  <si>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</si>
  <si>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</si>
  <si>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Z211019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</si>
  <si>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</si>
  <si>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</si>
  <si>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Blízkov - stáj pro mladý skot</t>
  </si>
  <si>
    <t>KSO:</t>
  </si>
  <si>
    <t>CC-CZ:</t>
  </si>
  <si>
    <t>Místo:</t>
  </si>
  <si>
    <t xml:space="preserve"> </t>
  </si>
  <si>
    <t>Datum:</t>
  </si>
  <si>
    <t>27. 10. 2021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</si>
  <si>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</si>
  <si>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</si>
  <si>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</si>
  <si>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</si>
  <si>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</si>
  <si>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</si>
  <si>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</si>
  <si>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</si>
  <si>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</si>
  <si>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</si>
  <si>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</si>
  <si>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</si>
  <si>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</si>
  <si>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</si>
  <si>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</si>
  <si>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</si>
  <si>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</si>
  <si>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</si>
  <si>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</si>
  <si>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</si>
  <si>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</si>
  <si>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</si>
  <si>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</si>
  <si>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</si>
  <si>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</si>
  <si>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</si>
  <si>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</si>
  <si>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</si>
  <si>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</si>
  <si>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</si>
  <si>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</si>
  <si>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</si>
  <si>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</si>
  <si>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</si>
  <si>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</si>
  <si>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</si>
  <si>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</si>
  <si>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</si>
  <si>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</si>
  <si>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</si>
  <si>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</si>
  <si>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</si>
  <si>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</si>
  <si>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</si>
  <si>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</si>
  <si>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</si>
  <si>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</si>
  <si>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</si>
  <si>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</si>
  <si>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</si>
  <si>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</si>
  <si>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</si>
  <si>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</si>
  <si>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SO05</t>
  </si>
  <si>
    <t>Areálové rozvody NN</t>
  </si>
  <si>
    <t>STA</t>
  </si>
  <si>
    <t>1</t>
  </si>
  <si>
    <t>{fd6c7186-420b-4aca-b300-369b862e7546}</t>
  </si>
  <si>
    <t>2</t>
  </si>
  <si>
    <t>/</t>
  </si>
  <si>
    <t>01</t>
  </si>
  <si>
    <t>Přívod do SO01</t>
  </si>
  <si>
    <t>Soupis</t>
  </si>
  <si>
    <t>{8fb69329-f363-4737-bde5-d979018dd9f9}</t>
  </si>
  <si>
    <t>02</t>
  </si>
  <si>
    <t>Přívod do SO02</t>
  </si>
  <si>
    <t>{c37b8c1b-1427-4dca-a224-f4c3865e447a}</t>
  </si>
  <si>
    <t>KRYCÍ LIST SOUPISU PRACÍ</t>
  </si>
  <si>
    <t>Objekt:</t>
  </si>
  <si>
    <t>SO05 - Areálové rozvody NN</t>
  </si>
  <si>
    <t>Soupis:</t>
  </si>
  <si>
    <t>01 - Přívod do SO01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</si>
  <si>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</si>
  <si>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</si>
  <si>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</si>
  <si>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</si>
  <si>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</si>
  <si>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</si>
  <si>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</si>
  <si>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>PSV - Práce a dodávky PSV</t>
  </si>
  <si>
    <t xml:space="preserve">    741 - Elektroinstalace - silnoproud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</si>
  <si>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</si>
  <si>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</si>
  <si>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</si>
  <si>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</si>
  <si>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</si>
  <si>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</si>
  <si>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</si>
  <si>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</si>
  <si>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</si>
  <si>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</si>
  <si>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</si>
  <si>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</si>
  <si>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</si>
  <si>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</si>
  <si>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R09.1</t>
  </si>
  <si>
    <t>výstražná kabelová fólie červená, blesk</t>
  </si>
  <si>
    <t>m</t>
  </si>
  <si>
    <t>8</t>
  </si>
  <si>
    <t>ROZPOCET</t>
  </si>
  <si>
    <t>4</t>
  </si>
  <si>
    <t>-1036281977</t>
  </si>
  <si>
    <t>PP</t>
  </si>
  <si>
    <t>R13</t>
  </si>
  <si>
    <t>kabel silový s Cu jádrem 1kV 4x25mm2</t>
  </si>
  <si>
    <t>-117486889</t>
  </si>
  <si>
    <t>P</t>
  </si>
  <si>
    <t>Poznámka k položce:_x000D_
CYKY</t>
  </si>
  <si>
    <t>HSV</t>
  </si>
  <si>
    <t>Práce a dodávky HSV</t>
  </si>
  <si>
    <t>Zemní práce</t>
  </si>
  <si>
    <t>K</t>
  </si>
  <si>
    <t>132251101</t>
  </si>
  <si>
    <t>Hloubení rýh nezapažených  š do 800 mm v hornině třídy těžitelnosti I, skupiny 3 objem do 20 m3 strojně</t>
  </si>
  <si>
    <t>m3</t>
  </si>
  <si>
    <t>-559036026</t>
  </si>
  <si>
    <t>Hloubení nezapažených rýh šířky do 800 mm strojně s urovnáním dna do předepsaného profilu a spádu v hornině třídy těžitelnosti I skupiny 3 do 20 m3</t>
  </si>
  <si>
    <t>3</t>
  </si>
  <si>
    <t>174151101</t>
  </si>
  <si>
    <t>Zásyp jam, šachet rýh nebo kolem objektů sypaninou se zhutněním</t>
  </si>
  <si>
    <t>-63275202</t>
  </si>
  <si>
    <t>Zásyp sypaninou z jakékoliv horniny strojně s uložením výkopku ve vrstvách se zhutněním jam, šachet, rýh nebo kolem objektů v těchto vykopávkách</t>
  </si>
  <si>
    <t>PSV</t>
  </si>
  <si>
    <t>Práce a dodávky PSV</t>
  </si>
  <si>
    <t>741</t>
  </si>
  <si>
    <t>Elektroinstalace - silnoproud</t>
  </si>
  <si>
    <t>5</t>
  </si>
  <si>
    <t>741122223</t>
  </si>
  <si>
    <t>Montáž kabel Cu plný kulatý žíla 4x16 až 25 mm2 uložený volně (CYKY)</t>
  </si>
  <si>
    <t>16</t>
  </si>
  <si>
    <t>-151226880</t>
  </si>
  <si>
    <t>Montáž kabelů měděných bez ukončení uložených volně nebo v liště plných kulatých (CYKY) počtu a průřezu žil 4x16 až 25 mm2</t>
  </si>
  <si>
    <t>6</t>
  </si>
  <si>
    <t>R25</t>
  </si>
  <si>
    <t>Vytýčení stávajících podzemních sítí</t>
  </si>
  <si>
    <t>komplet</t>
  </si>
  <si>
    <t>1295659620</t>
  </si>
  <si>
    <t>7</t>
  </si>
  <si>
    <t>R26</t>
  </si>
  <si>
    <t>dokumentace skutečného provedení stavby</t>
  </si>
  <si>
    <t>782285904</t>
  </si>
  <si>
    <t>02 - Přívod do SO02</t>
  </si>
  <si>
    <t>247584460</t>
  </si>
  <si>
    <t>R18</t>
  </si>
  <si>
    <t xml:space="preserve">Samosvorná nosná kotevní svorka K4x1035S </t>
  </si>
  <si>
    <t>kus</t>
  </si>
  <si>
    <t>32</t>
  </si>
  <si>
    <t>1950001965</t>
  </si>
  <si>
    <t xml:space="preserve">Samosvorná nosná kotevní svorka K2x1035S </t>
  </si>
  <si>
    <t>R04</t>
  </si>
  <si>
    <t>Rozvaděč RMS-SO02. Kompletní, zapojení viz. výkres</t>
  </si>
  <si>
    <t>1319390419</t>
  </si>
  <si>
    <t>34571351</t>
  </si>
  <si>
    <t>trubka elektroinstalační ohebná dvouplášťová korugovaná (chránička) D 41/50mm, HDPE+LDPE</t>
  </si>
  <si>
    <t>-43112044</t>
  </si>
  <si>
    <t>9</t>
  </si>
  <si>
    <t>60512136</t>
  </si>
  <si>
    <t>hranol stavební řezivo průřezu do 288cm2 dl 6-8m</t>
  </si>
  <si>
    <t>-1184432999</t>
  </si>
  <si>
    <t>10</t>
  </si>
  <si>
    <t>35825232</t>
  </si>
  <si>
    <t>pojistka nožová 50A nízkoztrátová 4,74W, provedení normální, charakteristika gG</t>
  </si>
  <si>
    <t>528919061</t>
  </si>
  <si>
    <t>14</t>
  </si>
  <si>
    <t>R002</t>
  </si>
  <si>
    <t>spotřební materiál jinde neuvedený</t>
  </si>
  <si>
    <t>1632511842</t>
  </si>
  <si>
    <t>Poznámka k položce:_x000D_
vruty, hmoždinky, vázací pásky, popisové štítky apod.</t>
  </si>
  <si>
    <t>11</t>
  </si>
  <si>
    <t>R003</t>
  </si>
  <si>
    <t>likvidace elektroodpadu, včetně skládkovného a dopravy</t>
  </si>
  <si>
    <t>tun</t>
  </si>
  <si>
    <t>-1580479902</t>
  </si>
  <si>
    <t>12</t>
  </si>
  <si>
    <t>R034</t>
  </si>
  <si>
    <t>práce spojené s vyhledáním stávajících obvodů</t>
  </si>
  <si>
    <t>hod</t>
  </si>
  <si>
    <t>673746184</t>
  </si>
  <si>
    <t>13</t>
  </si>
  <si>
    <t>R036</t>
  </si>
  <si>
    <t>demontážní práce</t>
  </si>
  <si>
    <t>-1710710935</t>
  </si>
  <si>
    <t xml:space="preserve">demontážní práce </t>
  </si>
  <si>
    <t>741123412</t>
  </si>
  <si>
    <t>Nahození kabel Al samonosný žíla 4x25 až 35 mm2 s napnutím kabelu (AES)</t>
  </si>
  <si>
    <t>-1742118375</t>
  </si>
  <si>
    <t>Montáž kabelů hliníkových zavěšených nahození na podpěrné body s napnutím samonosného kabelu samonosných (AES) počtu a průřezu žil 4x25 až 35 mm2</t>
  </si>
  <si>
    <t>741123441</t>
  </si>
  <si>
    <t>Ukončení nosného lana svorkou bez konzoly</t>
  </si>
  <si>
    <t>1942761655</t>
  </si>
  <si>
    <t>Montáž kabelů hliníkových zavěšených ukončení nosného lana svorkou s jištěním Al páskou bez konzoly</t>
  </si>
  <si>
    <t>17</t>
  </si>
  <si>
    <t>741130001</t>
  </si>
  <si>
    <t>Ukončení vodič izolovaný do 2,5mm2 v rozváděči nebo na přístroji</t>
  </si>
  <si>
    <t>-1518553281</t>
  </si>
  <si>
    <t>Ukončení vodičů izolovaných s označením a zapojením v rozváděči nebo na přístroji, průřezu žíly do 2,5 mm2</t>
  </si>
  <si>
    <t>18</t>
  </si>
  <si>
    <t>741130006</t>
  </si>
  <si>
    <t>Ukončení vodič izolovaný do 16 mm2 v rozváděči nebo na přístroji</t>
  </si>
  <si>
    <t>-150705294</t>
  </si>
  <si>
    <t>Ukončení vodičů izolovaných s označením a zapojením v rozváděči nebo na přístroji, průřezu žíly do 16 mm2</t>
  </si>
  <si>
    <t>741210001</t>
  </si>
  <si>
    <t>Montáž rozvodnice oceloplechová nebo plastová běžná do 20 kg</t>
  </si>
  <si>
    <t>1433453631</t>
  </si>
  <si>
    <t>Montáž rozvodnic oceloplechových nebo plastových bez zapojení vodičů běžných, hmotnosti do 20 kg</t>
  </si>
  <si>
    <t>R02</t>
  </si>
  <si>
    <t>Montáž dřevěné samostatně stojící podpěry vedení 6m</t>
  </si>
  <si>
    <t>ks</t>
  </si>
  <si>
    <t>1575753331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</si>
</sst>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8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9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19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 applyProtection="1">
      <alignment horizontal="center" vertical="center" wrapText="1"/>
      <protection locked="0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3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6" fillId="0" borderId="0" xfId="0" applyFont="1" applyAlignment="1">
      <alignment vertical="center" wrapText="1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opLeftCell="A43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40" t="s">
        <v>5</v>
      </c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s="1" customFormat="1" ht="12" customHeight="1">
      <c r="B5" s="17"/>
      <c r="D5" s="21" t="s">
        <v>13</v>
      </c>
      <c r="K5" s="201" t="s">
        <v>14</v>
      </c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R5" s="17"/>
      <c r="BE5" s="198" t="s">
        <v>15</v>
      </c>
      <c r="BS5" s="14" t="s">
        <v>6</v>
      </c>
    </row>
    <row r="6" spans="1:74" s="1" customFormat="1" ht="36.950000000000003" customHeight="1">
      <c r="B6" s="17"/>
      <c r="D6" s="23" t="s">
        <v>16</v>
      </c>
      <c r="K6" s="203" t="s">
        <v>17</v>
      </c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R6" s="17"/>
      <c r="BE6" s="199"/>
      <c r="BS6" s="14" t="s">
        <v>6</v>
      </c>
    </row>
    <row r="7" spans="1:74" s="1" customFormat="1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99"/>
      <c r="BS7" s="14" t="s">
        <v>6</v>
      </c>
    </row>
    <row r="8" spans="1:74" s="1" customFormat="1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99"/>
      <c r="BS8" s="14" t="s">
        <v>6</v>
      </c>
    </row>
    <row r="9" spans="1:74" s="1" customFormat="1" ht="14.45" customHeight="1">
      <c r="B9" s="17"/>
      <c r="AR9" s="17"/>
      <c r="BE9" s="199"/>
      <c r="BS9" s="14" t="s">
        <v>6</v>
      </c>
    </row>
    <row r="10" spans="1:74" s="1" customFormat="1" ht="12" customHeight="1">
      <c r="B10" s="17"/>
      <c r="D10" s="24" t="s">
        <v>24</v>
      </c>
      <c r="AK10" s="24" t="s">
        <v>25</v>
      </c>
      <c r="AN10" s="22" t="s">
        <v>1</v>
      </c>
      <c r="AR10" s="17"/>
      <c r="BE10" s="199"/>
      <c r="BS10" s="14" t="s">
        <v>6</v>
      </c>
    </row>
    <row r="11" spans="1:74" s="1" customFormat="1" ht="18.399999999999999" customHeight="1">
      <c r="B11" s="17"/>
      <c r="E11" s="22" t="s">
        <v>21</v>
      </c>
      <c r="AK11" s="24" t="s">
        <v>26</v>
      </c>
      <c r="AN11" s="22" t="s">
        <v>1</v>
      </c>
      <c r="AR11" s="17"/>
      <c r="BE11" s="199"/>
      <c r="BS11" s="14" t="s">
        <v>6</v>
      </c>
    </row>
    <row r="12" spans="1:74" s="1" customFormat="1" ht="6.95" customHeight="1">
      <c r="B12" s="17"/>
      <c r="AR12" s="17"/>
      <c r="BE12" s="199"/>
      <c r="BS12" s="14" t="s">
        <v>6</v>
      </c>
    </row>
    <row r="13" spans="1:74" s="1" customFormat="1" ht="12" customHeight="1">
      <c r="B13" s="17"/>
      <c r="D13" s="24" t="s">
        <v>27</v>
      </c>
      <c r="AK13" s="24" t="s">
        <v>25</v>
      </c>
      <c r="AN13" s="26" t="s">
        <v>28</v>
      </c>
      <c r="AR13" s="17"/>
      <c r="BE13" s="199"/>
      <c r="BS13" s="14" t="s">
        <v>6</v>
      </c>
    </row>
    <row r="14" spans="1:74" ht="12.75">
      <c r="B14" s="17"/>
      <c r="E14" s="204" t="s">
        <v>28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4" t="s">
        <v>26</v>
      </c>
      <c r="AN14" s="26" t="s">
        <v>28</v>
      </c>
      <c r="AR14" s="17"/>
      <c r="BE14" s="199"/>
      <c r="BS14" s="14" t="s">
        <v>6</v>
      </c>
    </row>
    <row r="15" spans="1:74" s="1" customFormat="1" ht="6.95" customHeight="1">
      <c r="B15" s="17"/>
      <c r="AR15" s="17"/>
      <c r="BE15" s="199"/>
      <c r="BS15" s="14" t="s">
        <v>3</v>
      </c>
    </row>
    <row r="16" spans="1:74" s="1" customFormat="1" ht="12" customHeight="1">
      <c r="B16" s="17"/>
      <c r="D16" s="24" t="s">
        <v>29</v>
      </c>
      <c r="AK16" s="24" t="s">
        <v>25</v>
      </c>
      <c r="AN16" s="22" t="s">
        <v>1</v>
      </c>
      <c r="AR16" s="17"/>
      <c r="BE16" s="199"/>
      <c r="BS16" s="14" t="s">
        <v>3</v>
      </c>
    </row>
    <row r="17" spans="1:71" s="1" customFormat="1" ht="18.399999999999999" customHeight="1">
      <c r="B17" s="17"/>
      <c r="E17" s="22" t="s">
        <v>21</v>
      </c>
      <c r="AK17" s="24" t="s">
        <v>26</v>
      </c>
      <c r="AN17" s="22" t="s">
        <v>1</v>
      </c>
      <c r="AR17" s="17"/>
      <c r="BE17" s="199"/>
      <c r="BS17" s="14" t="s">
        <v>30</v>
      </c>
    </row>
    <row r="18" spans="1:71" s="1" customFormat="1" ht="6.95" customHeight="1">
      <c r="B18" s="17"/>
      <c r="AR18" s="17"/>
      <c r="BE18" s="199"/>
      <c r="BS18" s="14" t="s">
        <v>6</v>
      </c>
    </row>
    <row r="19" spans="1:71" s="1" customFormat="1" ht="12" customHeight="1">
      <c r="B19" s="17"/>
      <c r="D19" s="24" t="s">
        <v>31</v>
      </c>
      <c r="AK19" s="24" t="s">
        <v>25</v>
      </c>
      <c r="AN19" s="22" t="s">
        <v>1</v>
      </c>
      <c r="AR19" s="17"/>
      <c r="BE19" s="199"/>
      <c r="BS19" s="14" t="s">
        <v>6</v>
      </c>
    </row>
    <row r="20" spans="1:71" s="1" customFormat="1" ht="18.399999999999999" customHeight="1">
      <c r="B20" s="17"/>
      <c r="E20" s="22" t="s">
        <v>21</v>
      </c>
      <c r="AK20" s="24" t="s">
        <v>26</v>
      </c>
      <c r="AN20" s="22" t="s">
        <v>1</v>
      </c>
      <c r="AR20" s="17"/>
      <c r="BE20" s="199"/>
      <c r="BS20" s="14" t="s">
        <v>30</v>
      </c>
    </row>
    <row r="21" spans="1:71" s="1" customFormat="1" ht="6.95" customHeight="1">
      <c r="B21" s="17"/>
      <c r="AR21" s="17"/>
      <c r="BE21" s="199"/>
    </row>
    <row r="22" spans="1:71" s="1" customFormat="1" ht="12" customHeight="1">
      <c r="B22" s="17"/>
      <c r="D22" s="24" t="s">
        <v>32</v>
      </c>
      <c r="AR22" s="17"/>
      <c r="BE22" s="199"/>
    </row>
    <row r="23" spans="1:71" s="1" customFormat="1" ht="16.5" customHeight="1">
      <c r="B23" s="17"/>
      <c r="E23" s="206" t="s">
        <v>1</v>
      </c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R23" s="17"/>
      <c r="BE23" s="199"/>
    </row>
    <row r="24" spans="1:71" s="1" customFormat="1" ht="6.95" customHeight="1">
      <c r="B24" s="17"/>
      <c r="AR24" s="17"/>
      <c r="BE24" s="199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99"/>
    </row>
    <row r="26" spans="1:71" s="2" customFormat="1" ht="25.9" customHeight="1">
      <c r="A26" s="29"/>
      <c r="B26" s="30"/>
      <c r="C26" s="29"/>
      <c r="D26" s="31" t="s">
        <v>33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7">
        <f>ROUND(AG94,2)</f>
        <v>0</v>
      </c>
      <c r="AL26" s="208"/>
      <c r="AM26" s="208"/>
      <c r="AN26" s="208"/>
      <c r="AO26" s="208"/>
      <c r="AP26" s="29"/>
      <c r="AQ26" s="29"/>
      <c r="AR26" s="30"/>
      <c r="BE26" s="199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99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09" t="s">
        <v>34</v>
      </c>
      <c r="M28" s="209"/>
      <c r="N28" s="209"/>
      <c r="O28" s="209"/>
      <c r="P28" s="209"/>
      <c r="Q28" s="29"/>
      <c r="R28" s="29"/>
      <c r="S28" s="29"/>
      <c r="T28" s="29"/>
      <c r="U28" s="29"/>
      <c r="V28" s="29"/>
      <c r="W28" s="209" t="s">
        <v>35</v>
      </c>
      <c r="X28" s="209"/>
      <c r="Y28" s="209"/>
      <c r="Z28" s="209"/>
      <c r="AA28" s="209"/>
      <c r="AB28" s="209"/>
      <c r="AC28" s="209"/>
      <c r="AD28" s="209"/>
      <c r="AE28" s="209"/>
      <c r="AF28" s="29"/>
      <c r="AG28" s="29"/>
      <c r="AH28" s="29"/>
      <c r="AI28" s="29"/>
      <c r="AJ28" s="29"/>
      <c r="AK28" s="209" t="s">
        <v>36</v>
      </c>
      <c r="AL28" s="209"/>
      <c r="AM28" s="209"/>
      <c r="AN28" s="209"/>
      <c r="AO28" s="209"/>
      <c r="AP28" s="29"/>
      <c r="AQ28" s="29"/>
      <c r="AR28" s="30"/>
      <c r="BE28" s="199"/>
    </row>
    <row r="29" spans="1:71" s="3" customFormat="1" ht="14.45" customHeight="1">
      <c r="B29" s="34"/>
      <c r="D29" s="24" t="s">
        <v>37</v>
      </c>
      <c r="F29" s="24" t="s">
        <v>38</v>
      </c>
      <c r="L29" s="212">
        <v>0.21</v>
      </c>
      <c r="M29" s="211"/>
      <c r="N29" s="211"/>
      <c r="O29" s="211"/>
      <c r="P29" s="211"/>
      <c r="W29" s="210">
        <f>ROUND(AZ94, 2)</f>
        <v>0</v>
      </c>
      <c r="X29" s="211"/>
      <c r="Y29" s="211"/>
      <c r="Z29" s="211"/>
      <c r="AA29" s="211"/>
      <c r="AB29" s="211"/>
      <c r="AC29" s="211"/>
      <c r="AD29" s="211"/>
      <c r="AE29" s="211"/>
      <c r="AK29" s="210">
        <f>ROUND(AV94, 2)</f>
        <v>0</v>
      </c>
      <c r="AL29" s="211"/>
      <c r="AM29" s="211"/>
      <c r="AN29" s="211"/>
      <c r="AO29" s="211"/>
      <c r="AR29" s="34"/>
      <c r="BE29" s="200"/>
    </row>
    <row r="30" spans="1:71" s="3" customFormat="1" ht="14.45" customHeight="1">
      <c r="B30" s="34"/>
      <c r="F30" s="24" t="s">
        <v>39</v>
      </c>
      <c r="L30" s="212">
        <v>0.15</v>
      </c>
      <c r="M30" s="211"/>
      <c r="N30" s="211"/>
      <c r="O30" s="211"/>
      <c r="P30" s="211"/>
      <c r="W30" s="210">
        <f>ROUND(BA94, 2)</f>
        <v>0</v>
      </c>
      <c r="X30" s="211"/>
      <c r="Y30" s="211"/>
      <c r="Z30" s="211"/>
      <c r="AA30" s="211"/>
      <c r="AB30" s="211"/>
      <c r="AC30" s="211"/>
      <c r="AD30" s="211"/>
      <c r="AE30" s="211"/>
      <c r="AK30" s="210">
        <f>ROUND(AW94, 2)</f>
        <v>0</v>
      </c>
      <c r="AL30" s="211"/>
      <c r="AM30" s="211"/>
      <c r="AN30" s="211"/>
      <c r="AO30" s="211"/>
      <c r="AR30" s="34"/>
      <c r="BE30" s="200"/>
    </row>
    <row r="31" spans="1:71" s="3" customFormat="1" ht="14.45" hidden="1" customHeight="1">
      <c r="B31" s="34"/>
      <c r="F31" s="24" t="s">
        <v>40</v>
      </c>
      <c r="L31" s="212">
        <v>0.21</v>
      </c>
      <c r="M31" s="211"/>
      <c r="N31" s="211"/>
      <c r="O31" s="211"/>
      <c r="P31" s="211"/>
      <c r="W31" s="210">
        <f>ROUND(BB94, 2)</f>
        <v>0</v>
      </c>
      <c r="X31" s="211"/>
      <c r="Y31" s="211"/>
      <c r="Z31" s="211"/>
      <c r="AA31" s="211"/>
      <c r="AB31" s="211"/>
      <c r="AC31" s="211"/>
      <c r="AD31" s="211"/>
      <c r="AE31" s="211"/>
      <c r="AK31" s="210">
        <v>0</v>
      </c>
      <c r="AL31" s="211"/>
      <c r="AM31" s="211"/>
      <c r="AN31" s="211"/>
      <c r="AO31" s="211"/>
      <c r="AR31" s="34"/>
      <c r="BE31" s="200"/>
    </row>
    <row r="32" spans="1:71" s="3" customFormat="1" ht="14.45" hidden="1" customHeight="1">
      <c r="B32" s="34"/>
      <c r="F32" s="24" t="s">
        <v>41</v>
      </c>
      <c r="L32" s="212">
        <v>0.15</v>
      </c>
      <c r="M32" s="211"/>
      <c r="N32" s="211"/>
      <c r="O32" s="211"/>
      <c r="P32" s="211"/>
      <c r="W32" s="210">
        <f>ROUND(BC94, 2)</f>
        <v>0</v>
      </c>
      <c r="X32" s="211"/>
      <c r="Y32" s="211"/>
      <c r="Z32" s="211"/>
      <c r="AA32" s="211"/>
      <c r="AB32" s="211"/>
      <c r="AC32" s="211"/>
      <c r="AD32" s="211"/>
      <c r="AE32" s="211"/>
      <c r="AK32" s="210">
        <v>0</v>
      </c>
      <c r="AL32" s="211"/>
      <c r="AM32" s="211"/>
      <c r="AN32" s="211"/>
      <c r="AO32" s="211"/>
      <c r="AR32" s="34"/>
      <c r="BE32" s="200"/>
    </row>
    <row r="33" spans="1:57" s="3" customFormat="1" ht="14.45" hidden="1" customHeight="1">
      <c r="B33" s="34"/>
      <c r="F33" s="24" t="s">
        <v>42</v>
      </c>
      <c r="L33" s="212">
        <v>0</v>
      </c>
      <c r="M33" s="211"/>
      <c r="N33" s="211"/>
      <c r="O33" s="211"/>
      <c r="P33" s="211"/>
      <c r="W33" s="210">
        <f>ROUND(BD94, 2)</f>
        <v>0</v>
      </c>
      <c r="X33" s="211"/>
      <c r="Y33" s="211"/>
      <c r="Z33" s="211"/>
      <c r="AA33" s="211"/>
      <c r="AB33" s="211"/>
      <c r="AC33" s="211"/>
      <c r="AD33" s="211"/>
      <c r="AE33" s="211"/>
      <c r="AK33" s="210">
        <v>0</v>
      </c>
      <c r="AL33" s="211"/>
      <c r="AM33" s="211"/>
      <c r="AN33" s="211"/>
      <c r="AO33" s="211"/>
      <c r="AR33" s="34"/>
      <c r="BE33" s="200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99"/>
    </row>
    <row r="35" spans="1:57" s="2" customFormat="1" ht="25.9" customHeight="1">
      <c r="A35" s="29"/>
      <c r="B35" s="30"/>
      <c r="C35" s="35"/>
      <c r="D35" s="36" t="s">
        <v>43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44</v>
      </c>
      <c r="U35" s="37"/>
      <c r="V35" s="37"/>
      <c r="W35" s="37"/>
      <c r="X35" s="213" t="s">
        <v>45</v>
      </c>
      <c r="Y35" s="214"/>
      <c r="Z35" s="214"/>
      <c r="AA35" s="214"/>
      <c r="AB35" s="214"/>
      <c r="AC35" s="37"/>
      <c r="AD35" s="37"/>
      <c r="AE35" s="37"/>
      <c r="AF35" s="37"/>
      <c r="AG35" s="37"/>
      <c r="AH35" s="37"/>
      <c r="AI35" s="37"/>
      <c r="AJ35" s="37"/>
      <c r="AK35" s="215">
        <f>SUM(AK26:AK33)</f>
        <v>0</v>
      </c>
      <c r="AL35" s="214"/>
      <c r="AM35" s="214"/>
      <c r="AN35" s="214"/>
      <c r="AO35" s="216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9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9"/>
      <c r="B60" s="30"/>
      <c r="C60" s="29"/>
      <c r="D60" s="42" t="s">
        <v>48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49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48</v>
      </c>
      <c r="AI60" s="32"/>
      <c r="AJ60" s="32"/>
      <c r="AK60" s="32"/>
      <c r="AL60" s="32"/>
      <c r="AM60" s="42" t="s">
        <v>49</v>
      </c>
      <c r="AN60" s="32"/>
      <c r="AO60" s="32"/>
      <c r="AP60" s="29"/>
      <c r="AQ60" s="29"/>
      <c r="AR60" s="30"/>
      <c r="BE60" s="29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9"/>
      <c r="B64" s="30"/>
      <c r="C64" s="29"/>
      <c r="D64" s="40" t="s">
        <v>50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51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9"/>
      <c r="B75" s="30"/>
      <c r="C75" s="29"/>
      <c r="D75" s="42" t="s">
        <v>48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49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48</v>
      </c>
      <c r="AI75" s="32"/>
      <c r="AJ75" s="32"/>
      <c r="AK75" s="32"/>
      <c r="AL75" s="32"/>
      <c r="AM75" s="42" t="s">
        <v>49</v>
      </c>
      <c r="AN75" s="32"/>
      <c r="AO75" s="32"/>
      <c r="AP75" s="29"/>
      <c r="AQ75" s="29"/>
      <c r="AR75" s="30"/>
      <c r="BE75" s="29"/>
    </row>
    <row r="76" spans="1:57" s="2" customFormat="1" ht="11.25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52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13</v>
      </c>
      <c r="L84" s="4" t="str">
        <f>K5</f>
        <v>Z211019</v>
      </c>
      <c r="AR84" s="48"/>
    </row>
    <row r="85" spans="1:91" s="5" customFormat="1" ht="36.950000000000003" customHeight="1">
      <c r="B85" s="49"/>
      <c r="C85" s="50" t="s">
        <v>16</v>
      </c>
      <c r="L85" s="217" t="str">
        <f>K6</f>
        <v>Blízkov - stáj pro mladý skot</v>
      </c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20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22</v>
      </c>
      <c r="AJ87" s="29"/>
      <c r="AK87" s="29"/>
      <c r="AL87" s="29"/>
      <c r="AM87" s="219" t="str">
        <f>IF(AN8= "","",AN8)</f>
        <v>27. 10. 2021</v>
      </c>
      <c r="AN87" s="219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24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29</v>
      </c>
      <c r="AJ89" s="29"/>
      <c r="AK89" s="29"/>
      <c r="AL89" s="29"/>
      <c r="AM89" s="220" t="str">
        <f>IF(E17="","",E17)</f>
        <v xml:space="preserve"> </v>
      </c>
      <c r="AN89" s="221"/>
      <c r="AO89" s="221"/>
      <c r="AP89" s="221"/>
      <c r="AQ89" s="29"/>
      <c r="AR89" s="30"/>
      <c r="AS89" s="222" t="s">
        <v>53</v>
      </c>
      <c r="AT89" s="223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27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31</v>
      </c>
      <c r="AJ90" s="29"/>
      <c r="AK90" s="29"/>
      <c r="AL90" s="29"/>
      <c r="AM90" s="220" t="str">
        <f>IF(E20="","",E20)</f>
        <v xml:space="preserve"> </v>
      </c>
      <c r="AN90" s="221"/>
      <c r="AO90" s="221"/>
      <c r="AP90" s="221"/>
      <c r="AQ90" s="29"/>
      <c r="AR90" s="30"/>
      <c r="AS90" s="224"/>
      <c r="AT90" s="225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24"/>
      <c r="AT91" s="225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226" t="s">
        <v>54</v>
      </c>
      <c r="D92" s="227"/>
      <c r="E92" s="227"/>
      <c r="F92" s="227"/>
      <c r="G92" s="227"/>
      <c r="H92" s="57"/>
      <c r="I92" s="228" t="s">
        <v>55</v>
      </c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9" t="s">
        <v>56</v>
      </c>
      <c r="AH92" s="227"/>
      <c r="AI92" s="227"/>
      <c r="AJ92" s="227"/>
      <c r="AK92" s="227"/>
      <c r="AL92" s="227"/>
      <c r="AM92" s="227"/>
      <c r="AN92" s="228" t="s">
        <v>57</v>
      </c>
      <c r="AO92" s="227"/>
      <c r="AP92" s="230"/>
      <c r="AQ92" s="58" t="s">
        <v>58</v>
      </c>
      <c r="AR92" s="30"/>
      <c r="AS92" s="59" t="s">
        <v>59</v>
      </c>
      <c r="AT92" s="60" t="s">
        <v>60</v>
      </c>
      <c r="AU92" s="60" t="s">
        <v>61</v>
      </c>
      <c r="AV92" s="60" t="s">
        <v>62</v>
      </c>
      <c r="AW92" s="60" t="s">
        <v>63</v>
      </c>
      <c r="AX92" s="60" t="s">
        <v>64</v>
      </c>
      <c r="AY92" s="60" t="s">
        <v>65</v>
      </c>
      <c r="AZ92" s="60" t="s">
        <v>66</v>
      </c>
      <c r="BA92" s="60" t="s">
        <v>67</v>
      </c>
      <c r="BB92" s="60" t="s">
        <v>68</v>
      </c>
      <c r="BC92" s="60" t="s">
        <v>69</v>
      </c>
      <c r="BD92" s="61" t="s">
        <v>70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71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38">
        <f>ROUND(AG95,2)</f>
        <v>0</v>
      </c>
      <c r="AH94" s="238"/>
      <c r="AI94" s="238"/>
      <c r="AJ94" s="238"/>
      <c r="AK94" s="238"/>
      <c r="AL94" s="238"/>
      <c r="AM94" s="238"/>
      <c r="AN94" s="239">
        <f>SUM(AG94,AT94)</f>
        <v>0</v>
      </c>
      <c r="AO94" s="239"/>
      <c r="AP94" s="239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72</v>
      </c>
      <c r="BT94" s="74" t="s">
        <v>73</v>
      </c>
      <c r="BU94" s="75" t="s">
        <v>74</v>
      </c>
      <c r="BV94" s="74" t="s">
        <v>75</v>
      </c>
      <c r="BW94" s="74" t="s">
        <v>4</v>
      </c>
      <c r="BX94" s="74" t="s">
        <v>76</v>
      </c>
      <c r="CL94" s="74" t="s">
        <v>1</v>
      </c>
    </row>
    <row r="95" spans="1:91" s="7" customFormat="1" ht="16.5" customHeight="1">
      <c r="B95" s="76"/>
      <c r="C95" s="77"/>
      <c r="D95" s="234" t="s">
        <v>77</v>
      </c>
      <c r="E95" s="234"/>
      <c r="F95" s="234"/>
      <c r="G95" s="234"/>
      <c r="H95" s="234"/>
      <c r="I95" s="78"/>
      <c r="J95" s="234" t="s">
        <v>78</v>
      </c>
      <c r="K95" s="234"/>
      <c r="L95" s="234"/>
      <c r="M95" s="234"/>
      <c r="N95" s="234"/>
      <c r="O95" s="234"/>
      <c r="P95" s="234"/>
      <c r="Q95" s="234"/>
      <c r="R95" s="234"/>
      <c r="S95" s="234"/>
      <c r="T95" s="234"/>
      <c r="U95" s="234"/>
      <c r="V95" s="234"/>
      <c r="W95" s="234"/>
      <c r="X95" s="234"/>
      <c r="Y95" s="234"/>
      <c r="Z95" s="234"/>
      <c r="AA95" s="234"/>
      <c r="AB95" s="234"/>
      <c r="AC95" s="234"/>
      <c r="AD95" s="234"/>
      <c r="AE95" s="234"/>
      <c r="AF95" s="234"/>
      <c r="AG95" s="233">
        <f>ROUND(SUM(AG96:AG97),2)</f>
        <v>0</v>
      </c>
      <c r="AH95" s="232"/>
      <c r="AI95" s="232"/>
      <c r="AJ95" s="232"/>
      <c r="AK95" s="232"/>
      <c r="AL95" s="232"/>
      <c r="AM95" s="232"/>
      <c r="AN95" s="231">
        <f>SUM(AG95,AT95)</f>
        <v>0</v>
      </c>
      <c r="AO95" s="232"/>
      <c r="AP95" s="232"/>
      <c r="AQ95" s="79" t="s">
        <v>79</v>
      </c>
      <c r="AR95" s="76"/>
      <c r="AS95" s="80">
        <f>ROUND(SUM(AS96:AS97),2)</f>
        <v>0</v>
      </c>
      <c r="AT95" s="81">
        <f>ROUND(SUM(AV95:AW95),2)</f>
        <v>0</v>
      </c>
      <c r="AU95" s="82">
        <f>ROUND(SUM(AU96:AU97),5)</f>
        <v>0</v>
      </c>
      <c r="AV95" s="81">
        <f>ROUND(AZ95*L29,2)</f>
        <v>0</v>
      </c>
      <c r="AW95" s="81">
        <f>ROUND(BA95*L30,2)</f>
        <v>0</v>
      </c>
      <c r="AX95" s="81">
        <f>ROUND(BB95*L29,2)</f>
        <v>0</v>
      </c>
      <c r="AY95" s="81">
        <f>ROUND(BC95*L30,2)</f>
        <v>0</v>
      </c>
      <c r="AZ95" s="81">
        <f>ROUND(SUM(AZ96:AZ97),2)</f>
        <v>0</v>
      </c>
      <c r="BA95" s="81">
        <f>ROUND(SUM(BA96:BA97),2)</f>
        <v>0</v>
      </c>
      <c r="BB95" s="81">
        <f>ROUND(SUM(BB96:BB97),2)</f>
        <v>0</v>
      </c>
      <c r="BC95" s="81">
        <f>ROUND(SUM(BC96:BC97),2)</f>
        <v>0</v>
      </c>
      <c r="BD95" s="83">
        <f>ROUND(SUM(BD96:BD97),2)</f>
        <v>0</v>
      </c>
      <c r="BS95" s="84" t="s">
        <v>72</v>
      </c>
      <c r="BT95" s="84" t="s">
        <v>80</v>
      </c>
      <c r="BU95" s="84" t="s">
        <v>74</v>
      </c>
      <c r="BV95" s="84" t="s">
        <v>75</v>
      </c>
      <c r="BW95" s="84" t="s">
        <v>81</v>
      </c>
      <c r="BX95" s="84" t="s">
        <v>4</v>
      </c>
      <c r="CL95" s="84" t="s">
        <v>1</v>
      </c>
      <c r="CM95" s="84" t="s">
        <v>82</v>
      </c>
    </row>
    <row r="96" spans="1:91" s="4" customFormat="1" ht="16.5" customHeight="1">
      <c r="A96" s="85" t="s">
        <v>83</v>
      </c>
      <c r="B96" s="48"/>
      <c r="C96" s="10"/>
      <c r="D96" s="10"/>
      <c r="E96" s="237" t="s">
        <v>84</v>
      </c>
      <c r="F96" s="237"/>
      <c r="G96" s="237"/>
      <c r="H96" s="237"/>
      <c r="I96" s="237"/>
      <c r="J96" s="10"/>
      <c r="K96" s="237" t="s">
        <v>85</v>
      </c>
      <c r="L96" s="237"/>
      <c r="M96" s="237"/>
      <c r="N96" s="237"/>
      <c r="O96" s="237"/>
      <c r="P96" s="237"/>
      <c r="Q96" s="237"/>
      <c r="R96" s="237"/>
      <c r="S96" s="237"/>
      <c r="T96" s="237"/>
      <c r="U96" s="237"/>
      <c r="V96" s="237"/>
      <c r="W96" s="237"/>
      <c r="X96" s="237"/>
      <c r="Y96" s="237"/>
      <c r="Z96" s="237"/>
      <c r="AA96" s="237"/>
      <c r="AB96" s="237"/>
      <c r="AC96" s="237"/>
      <c r="AD96" s="237"/>
      <c r="AE96" s="237"/>
      <c r="AF96" s="237"/>
      <c r="AG96" s="235">
        <f>'01 - Přívod do SO01'!J32</f>
        <v>0</v>
      </c>
      <c r="AH96" s="236"/>
      <c r="AI96" s="236"/>
      <c r="AJ96" s="236"/>
      <c r="AK96" s="236"/>
      <c r="AL96" s="236"/>
      <c r="AM96" s="236"/>
      <c r="AN96" s="235">
        <f>SUM(AG96,AT96)</f>
        <v>0</v>
      </c>
      <c r="AO96" s="236"/>
      <c r="AP96" s="236"/>
      <c r="AQ96" s="86" t="s">
        <v>86</v>
      </c>
      <c r="AR96" s="48"/>
      <c r="AS96" s="87">
        <v>0</v>
      </c>
      <c r="AT96" s="88">
        <f>ROUND(SUM(AV96:AW96),2)</f>
        <v>0</v>
      </c>
      <c r="AU96" s="89">
        <f>'01 - Přívod do SO01'!P124</f>
        <v>0</v>
      </c>
      <c r="AV96" s="88">
        <f>'01 - Přívod do SO01'!J35</f>
        <v>0</v>
      </c>
      <c r="AW96" s="88">
        <f>'01 - Přívod do SO01'!J36</f>
        <v>0</v>
      </c>
      <c r="AX96" s="88">
        <f>'01 - Přívod do SO01'!J37</f>
        <v>0</v>
      </c>
      <c r="AY96" s="88">
        <f>'01 - Přívod do SO01'!J38</f>
        <v>0</v>
      </c>
      <c r="AZ96" s="88">
        <f>'01 - Přívod do SO01'!F35</f>
        <v>0</v>
      </c>
      <c r="BA96" s="88">
        <f>'01 - Přívod do SO01'!F36</f>
        <v>0</v>
      </c>
      <c r="BB96" s="88">
        <f>'01 - Přívod do SO01'!F37</f>
        <v>0</v>
      </c>
      <c r="BC96" s="88">
        <f>'01 - Přívod do SO01'!F38</f>
        <v>0</v>
      </c>
      <c r="BD96" s="90">
        <f>'01 - Přívod do SO01'!F39</f>
        <v>0</v>
      </c>
      <c r="BT96" s="22" t="s">
        <v>82</v>
      </c>
      <c r="BV96" s="22" t="s">
        <v>75</v>
      </c>
      <c r="BW96" s="22" t="s">
        <v>87</v>
      </c>
      <c r="BX96" s="22" t="s">
        <v>81</v>
      </c>
      <c r="CL96" s="22" t="s">
        <v>1</v>
      </c>
    </row>
    <row r="97" spans="1:90" s="4" customFormat="1" ht="16.5" customHeight="1">
      <c r="A97" s="85" t="s">
        <v>83</v>
      </c>
      <c r="B97" s="48"/>
      <c r="C97" s="10"/>
      <c r="D97" s="10"/>
      <c r="E97" s="237" t="s">
        <v>88</v>
      </c>
      <c r="F97" s="237"/>
      <c r="G97" s="237"/>
      <c r="H97" s="237"/>
      <c r="I97" s="237"/>
      <c r="J97" s="10"/>
      <c r="K97" s="237" t="s">
        <v>89</v>
      </c>
      <c r="L97" s="237"/>
      <c r="M97" s="237"/>
      <c r="N97" s="237"/>
      <c r="O97" s="237"/>
      <c r="P97" s="237"/>
      <c r="Q97" s="237"/>
      <c r="R97" s="237"/>
      <c r="S97" s="237"/>
      <c r="T97" s="237"/>
      <c r="U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237"/>
      <c r="AF97" s="237"/>
      <c r="AG97" s="235">
        <f>'02 - Přívod do SO02'!J32</f>
        <v>0</v>
      </c>
      <c r="AH97" s="236"/>
      <c r="AI97" s="236"/>
      <c r="AJ97" s="236"/>
      <c r="AK97" s="236"/>
      <c r="AL97" s="236"/>
      <c r="AM97" s="236"/>
      <c r="AN97" s="235">
        <f>SUM(AG97,AT97)</f>
        <v>0</v>
      </c>
      <c r="AO97" s="236"/>
      <c r="AP97" s="236"/>
      <c r="AQ97" s="86" t="s">
        <v>86</v>
      </c>
      <c r="AR97" s="48"/>
      <c r="AS97" s="91">
        <v>0</v>
      </c>
      <c r="AT97" s="92">
        <f>ROUND(SUM(AV97:AW97),2)</f>
        <v>0</v>
      </c>
      <c r="AU97" s="93">
        <f>'02 - Přívod do SO02'!P122</f>
        <v>0</v>
      </c>
      <c r="AV97" s="92">
        <f>'02 - Přívod do SO02'!J35</f>
        <v>0</v>
      </c>
      <c r="AW97" s="92">
        <f>'02 - Přívod do SO02'!J36</f>
        <v>0</v>
      </c>
      <c r="AX97" s="92">
        <f>'02 - Přívod do SO02'!J37</f>
        <v>0</v>
      </c>
      <c r="AY97" s="92">
        <f>'02 - Přívod do SO02'!J38</f>
        <v>0</v>
      </c>
      <c r="AZ97" s="92">
        <f>'02 - Přívod do SO02'!F35</f>
        <v>0</v>
      </c>
      <c r="BA97" s="92">
        <f>'02 - Přívod do SO02'!F36</f>
        <v>0</v>
      </c>
      <c r="BB97" s="92">
        <f>'02 - Přívod do SO02'!F37</f>
        <v>0</v>
      </c>
      <c r="BC97" s="92">
        <f>'02 - Přívod do SO02'!F38</f>
        <v>0</v>
      </c>
      <c r="BD97" s="94">
        <f>'02 - Přívod do SO02'!F39</f>
        <v>0</v>
      </c>
      <c r="BT97" s="22" t="s">
        <v>82</v>
      </c>
      <c r="BV97" s="22" t="s">
        <v>75</v>
      </c>
      <c r="BW97" s="22" t="s">
        <v>90</v>
      </c>
      <c r="BX97" s="22" t="s">
        <v>81</v>
      </c>
      <c r="CL97" s="22" t="s">
        <v>1</v>
      </c>
    </row>
    <row r="98" spans="1:90" s="2" customFormat="1" ht="30" customHeight="1">
      <c r="A98" s="29"/>
      <c r="B98" s="30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30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</row>
    <row r="99" spans="1:90" s="2" customFormat="1" ht="6.95" customHeight="1">
      <c r="A99" s="29"/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30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</row>
  </sheetData>
  <mergeCells count="50">
    <mergeCell ref="AR2:BE2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6" location="'01 - Přívod do SO01'!C2" display="/"/>
    <hyperlink ref="A97" location="'02 - Přívod do SO02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4"/>
  <sheetViews>
    <sheetView showGridLines="0" tabSelected="1" topLeftCell="A112" workbookViewId="0">
      <selection activeCell="H139" sqref="H139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5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5"/>
      <c r="L2" s="240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4" t="s">
        <v>87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6"/>
      <c r="J3" s="16"/>
      <c r="K3" s="16"/>
      <c r="L3" s="17"/>
      <c r="AT3" s="14" t="s">
        <v>82</v>
      </c>
    </row>
    <row r="4" spans="1:46" s="1" customFormat="1" ht="24.95" customHeight="1">
      <c r="B4" s="17"/>
      <c r="D4" s="18" t="s">
        <v>91</v>
      </c>
      <c r="I4" s="95"/>
      <c r="L4" s="17"/>
      <c r="M4" s="97" t="s">
        <v>10</v>
      </c>
      <c r="AT4" s="14" t="s">
        <v>3</v>
      </c>
    </row>
    <row r="5" spans="1:46" s="1" customFormat="1" ht="6.95" customHeight="1">
      <c r="B5" s="17"/>
      <c r="I5" s="95"/>
      <c r="L5" s="17"/>
    </row>
    <row r="6" spans="1:46" s="1" customFormat="1" ht="12" customHeight="1">
      <c r="B6" s="17"/>
      <c r="D6" s="24" t="s">
        <v>16</v>
      </c>
      <c r="I6" s="95"/>
      <c r="L6" s="17"/>
    </row>
    <row r="7" spans="1:46" s="1" customFormat="1" ht="16.5" customHeight="1">
      <c r="B7" s="17"/>
      <c r="E7" s="241" t="str">
        <f>'Rekapitulace stavby'!K6</f>
        <v>Blízkov - stáj pro mladý skot</v>
      </c>
      <c r="F7" s="242"/>
      <c r="G7" s="242"/>
      <c r="H7" s="242"/>
      <c r="I7" s="95"/>
      <c r="L7" s="17"/>
    </row>
    <row r="8" spans="1:46" s="1" customFormat="1" ht="12" customHeight="1">
      <c r="B8" s="17"/>
      <c r="D8" s="24" t="s">
        <v>92</v>
      </c>
      <c r="I8" s="95"/>
      <c r="L8" s="17"/>
    </row>
    <row r="9" spans="1:46" s="2" customFormat="1" ht="16.5" customHeight="1">
      <c r="A9" s="29"/>
      <c r="B9" s="30"/>
      <c r="C9" s="29"/>
      <c r="D9" s="29"/>
      <c r="E9" s="241" t="s">
        <v>93</v>
      </c>
      <c r="F9" s="243"/>
      <c r="G9" s="243"/>
      <c r="H9" s="243"/>
      <c r="I9" s="98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94</v>
      </c>
      <c r="E10" s="29"/>
      <c r="F10" s="29"/>
      <c r="G10" s="29"/>
      <c r="H10" s="29"/>
      <c r="I10" s="98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17" t="s">
        <v>95</v>
      </c>
      <c r="F11" s="243"/>
      <c r="G11" s="243"/>
      <c r="H11" s="243"/>
      <c r="I11" s="98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1.25">
      <c r="A12" s="29"/>
      <c r="B12" s="30"/>
      <c r="C12" s="29"/>
      <c r="D12" s="29"/>
      <c r="E12" s="29"/>
      <c r="F12" s="29"/>
      <c r="G12" s="29"/>
      <c r="H12" s="29"/>
      <c r="I12" s="98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99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99" t="s">
        <v>22</v>
      </c>
      <c r="J14" s="52" t="str">
        <f>'Rekapitulace stavby'!AN8</f>
        <v>27. 10. 2021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98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99" t="s">
        <v>25</v>
      </c>
      <c r="J16" s="22" t="str">
        <f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IF('Rekapitulace stavby'!E11="","",'Rekapitulace stavby'!E11)</f>
        <v xml:space="preserve"> </v>
      </c>
      <c r="F17" s="29"/>
      <c r="G17" s="29"/>
      <c r="H17" s="29"/>
      <c r="I17" s="99" t="s">
        <v>26</v>
      </c>
      <c r="J17" s="22" t="str">
        <f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98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99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44" t="str">
        <f>'Rekapitulace stavby'!E14</f>
        <v>Vyplň údaj</v>
      </c>
      <c r="F20" s="201"/>
      <c r="G20" s="201"/>
      <c r="H20" s="201"/>
      <c r="I20" s="99" t="s">
        <v>26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98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99" t="s">
        <v>25</v>
      </c>
      <c r="J22" s="22" t="str">
        <f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IF('Rekapitulace stavby'!E17="","",'Rekapitulace stavby'!E17)</f>
        <v xml:space="preserve"> </v>
      </c>
      <c r="F23" s="29"/>
      <c r="G23" s="29"/>
      <c r="H23" s="29"/>
      <c r="I23" s="99" t="s">
        <v>26</v>
      </c>
      <c r="J23" s="22" t="str">
        <f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98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31</v>
      </c>
      <c r="E25" s="29"/>
      <c r="F25" s="29"/>
      <c r="G25" s="29"/>
      <c r="H25" s="29"/>
      <c r="I25" s="99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99" t="s">
        <v>26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98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32</v>
      </c>
      <c r="E28" s="29"/>
      <c r="F28" s="29"/>
      <c r="G28" s="29"/>
      <c r="H28" s="29"/>
      <c r="I28" s="98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100"/>
      <c r="B29" s="101"/>
      <c r="C29" s="100"/>
      <c r="D29" s="100"/>
      <c r="E29" s="206" t="s">
        <v>1</v>
      </c>
      <c r="F29" s="206"/>
      <c r="G29" s="206"/>
      <c r="H29" s="206"/>
      <c r="I29" s="102"/>
      <c r="J29" s="100"/>
      <c r="K29" s="100"/>
      <c r="L29" s="103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98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104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5" t="s">
        <v>33</v>
      </c>
      <c r="E32" s="29"/>
      <c r="F32" s="29"/>
      <c r="G32" s="29"/>
      <c r="H32" s="29"/>
      <c r="I32" s="98"/>
      <c r="J32" s="68">
        <f>ROUND(J124,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104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35</v>
      </c>
      <c r="G34" s="29"/>
      <c r="H34" s="29"/>
      <c r="I34" s="106" t="s">
        <v>34</v>
      </c>
      <c r="J34" s="33" t="s">
        <v>36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7" t="s">
        <v>37</v>
      </c>
      <c r="E35" s="24" t="s">
        <v>38</v>
      </c>
      <c r="F35" s="108">
        <f>ROUND((SUM(BE124:BE143)),  2)</f>
        <v>0</v>
      </c>
      <c r="G35" s="29"/>
      <c r="H35" s="29"/>
      <c r="I35" s="109">
        <v>0.21</v>
      </c>
      <c r="J35" s="108">
        <f>ROUND(((SUM(BE124:BE143))*I35),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39</v>
      </c>
      <c r="F36" s="108">
        <f>ROUND((SUM(BF124:BF143)),  2)</f>
        <v>0</v>
      </c>
      <c r="G36" s="29"/>
      <c r="H36" s="29"/>
      <c r="I36" s="109">
        <v>0.15</v>
      </c>
      <c r="J36" s="108">
        <f>ROUND(((SUM(BF124:BF143))*I36),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40</v>
      </c>
      <c r="F37" s="108">
        <f>ROUND((SUM(BG124:BG143)),  2)</f>
        <v>0</v>
      </c>
      <c r="G37" s="29"/>
      <c r="H37" s="29"/>
      <c r="I37" s="109">
        <v>0.21</v>
      </c>
      <c r="J37" s="108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41</v>
      </c>
      <c r="F38" s="108">
        <f>ROUND((SUM(BH124:BH143)),  2)</f>
        <v>0</v>
      </c>
      <c r="G38" s="29"/>
      <c r="H38" s="29"/>
      <c r="I38" s="109">
        <v>0.15</v>
      </c>
      <c r="J38" s="108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42</v>
      </c>
      <c r="F39" s="108">
        <f>ROUND((SUM(BI124:BI143)),  2)</f>
        <v>0</v>
      </c>
      <c r="G39" s="29"/>
      <c r="H39" s="29"/>
      <c r="I39" s="109">
        <v>0</v>
      </c>
      <c r="J39" s="108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98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10"/>
      <c r="D41" s="111" t="s">
        <v>43</v>
      </c>
      <c r="E41" s="57"/>
      <c r="F41" s="57"/>
      <c r="G41" s="112" t="s">
        <v>44</v>
      </c>
      <c r="H41" s="113" t="s">
        <v>45</v>
      </c>
      <c r="I41" s="114"/>
      <c r="J41" s="115">
        <f>SUM(J32:J39)</f>
        <v>0</v>
      </c>
      <c r="K41" s="116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98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I43" s="95"/>
      <c r="L43" s="17"/>
    </row>
    <row r="44" spans="1:31" s="1" customFormat="1" ht="14.45" customHeight="1">
      <c r="B44" s="17"/>
      <c r="I44" s="95"/>
      <c r="L44" s="17"/>
    </row>
    <row r="45" spans="1:31" s="1" customFormat="1" ht="14.45" customHeight="1">
      <c r="B45" s="17"/>
      <c r="I45" s="95"/>
      <c r="L45" s="17"/>
    </row>
    <row r="46" spans="1:31" s="1" customFormat="1" ht="14.45" customHeight="1">
      <c r="B46" s="17"/>
      <c r="I46" s="95"/>
      <c r="L46" s="17"/>
    </row>
    <row r="47" spans="1:31" s="1" customFormat="1" ht="14.45" customHeight="1">
      <c r="B47" s="17"/>
      <c r="I47" s="95"/>
      <c r="L47" s="17"/>
    </row>
    <row r="48" spans="1:31" s="1" customFormat="1" ht="14.45" customHeight="1">
      <c r="B48" s="17"/>
      <c r="I48" s="95"/>
      <c r="L48" s="17"/>
    </row>
    <row r="49" spans="1:31" s="1" customFormat="1" ht="14.45" customHeight="1">
      <c r="B49" s="17"/>
      <c r="I49" s="95"/>
      <c r="L49" s="17"/>
    </row>
    <row r="50" spans="1:31" s="2" customFormat="1" ht="14.45" customHeight="1">
      <c r="B50" s="39"/>
      <c r="D50" s="40" t="s">
        <v>46</v>
      </c>
      <c r="E50" s="41"/>
      <c r="F50" s="41"/>
      <c r="G50" s="40" t="s">
        <v>47</v>
      </c>
      <c r="H50" s="41"/>
      <c r="I50" s="117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48</v>
      </c>
      <c r="E61" s="32"/>
      <c r="F61" s="118" t="s">
        <v>49</v>
      </c>
      <c r="G61" s="42" t="s">
        <v>48</v>
      </c>
      <c r="H61" s="32"/>
      <c r="I61" s="119"/>
      <c r="J61" s="120" t="s">
        <v>49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50</v>
      </c>
      <c r="E65" s="43"/>
      <c r="F65" s="43"/>
      <c r="G65" s="40" t="s">
        <v>51</v>
      </c>
      <c r="H65" s="43"/>
      <c r="I65" s="121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48</v>
      </c>
      <c r="E76" s="32"/>
      <c r="F76" s="118" t="s">
        <v>49</v>
      </c>
      <c r="G76" s="42" t="s">
        <v>48</v>
      </c>
      <c r="H76" s="32"/>
      <c r="I76" s="119"/>
      <c r="J76" s="120" t="s">
        <v>49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22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23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96</v>
      </c>
      <c r="D82" s="29"/>
      <c r="E82" s="29"/>
      <c r="F82" s="29"/>
      <c r="G82" s="29"/>
      <c r="H82" s="29"/>
      <c r="I82" s="98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8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98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41" t="str">
        <f>E7</f>
        <v>Blízkov - stáj pro mladý skot</v>
      </c>
      <c r="F85" s="242"/>
      <c r="G85" s="242"/>
      <c r="H85" s="242"/>
      <c r="I85" s="98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92</v>
      </c>
      <c r="I86" s="95"/>
      <c r="L86" s="17"/>
    </row>
    <row r="87" spans="1:31" s="2" customFormat="1" ht="16.5" customHeight="1">
      <c r="A87" s="29"/>
      <c r="B87" s="30"/>
      <c r="C87" s="29"/>
      <c r="D87" s="29"/>
      <c r="E87" s="241" t="s">
        <v>93</v>
      </c>
      <c r="F87" s="243"/>
      <c r="G87" s="243"/>
      <c r="H87" s="243"/>
      <c r="I87" s="98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94</v>
      </c>
      <c r="D88" s="29"/>
      <c r="E88" s="29"/>
      <c r="F88" s="29"/>
      <c r="G88" s="29"/>
      <c r="H88" s="29"/>
      <c r="I88" s="98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17" t="str">
        <f>E11</f>
        <v>01 - Přívod do SO01</v>
      </c>
      <c r="F89" s="243"/>
      <c r="G89" s="243"/>
      <c r="H89" s="243"/>
      <c r="I89" s="98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8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99" t="s">
        <v>22</v>
      </c>
      <c r="J91" s="52" t="str">
        <f>IF(J14="","",J14)</f>
        <v>27. 10. 2021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98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4" t="s">
        <v>24</v>
      </c>
      <c r="D93" s="29"/>
      <c r="E93" s="29"/>
      <c r="F93" s="22" t="str">
        <f>E17</f>
        <v xml:space="preserve"> </v>
      </c>
      <c r="G93" s="29"/>
      <c r="H93" s="29"/>
      <c r="I93" s="99" t="s">
        <v>29</v>
      </c>
      <c r="J93" s="27" t="str">
        <f>E23</f>
        <v xml:space="preserve"> 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99" t="s">
        <v>31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8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24" t="s">
        <v>97</v>
      </c>
      <c r="D96" s="110"/>
      <c r="E96" s="110"/>
      <c r="F96" s="110"/>
      <c r="G96" s="110"/>
      <c r="H96" s="110"/>
      <c r="I96" s="125"/>
      <c r="J96" s="126" t="s">
        <v>98</v>
      </c>
      <c r="K96" s="110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98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27" t="s">
        <v>99</v>
      </c>
      <c r="D98" s="29"/>
      <c r="E98" s="29"/>
      <c r="F98" s="29"/>
      <c r="G98" s="29"/>
      <c r="H98" s="29"/>
      <c r="I98" s="98"/>
      <c r="J98" s="68">
        <f>J124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100</v>
      </c>
    </row>
    <row r="99" spans="1:47" s="9" customFormat="1" ht="24.95" customHeight="1">
      <c r="B99" s="128"/>
      <c r="D99" s="129" t="s">
        <v>101</v>
      </c>
      <c r="E99" s="130"/>
      <c r="F99" s="130"/>
      <c r="G99" s="130"/>
      <c r="H99" s="130"/>
      <c r="I99" s="131"/>
      <c r="J99" s="132">
        <f>J130</f>
        <v>0</v>
      </c>
      <c r="L99" s="128"/>
    </row>
    <row r="100" spans="1:47" s="10" customFormat="1" ht="19.899999999999999" customHeight="1">
      <c r="B100" s="133"/>
      <c r="D100" s="134" t="s">
        <v>102</v>
      </c>
      <c r="E100" s="135"/>
      <c r="F100" s="135"/>
      <c r="G100" s="135"/>
      <c r="H100" s="135"/>
      <c r="I100" s="136"/>
      <c r="J100" s="137">
        <f>J131</f>
        <v>0</v>
      </c>
      <c r="L100" s="133"/>
    </row>
    <row r="101" spans="1:47" s="9" customFormat="1" ht="24.95" customHeight="1">
      <c r="B101" s="128"/>
      <c r="D101" s="129" t="s">
        <v>103</v>
      </c>
      <c r="E101" s="130"/>
      <c r="F101" s="130"/>
      <c r="G101" s="130"/>
      <c r="H101" s="130"/>
      <c r="I101" s="131"/>
      <c r="J101" s="132">
        <f>J136</f>
        <v>0</v>
      </c>
      <c r="L101" s="128"/>
    </row>
    <row r="102" spans="1:47" s="10" customFormat="1" ht="19.899999999999999" customHeight="1">
      <c r="B102" s="133"/>
      <c r="D102" s="134" t="s">
        <v>104</v>
      </c>
      <c r="E102" s="135"/>
      <c r="F102" s="135"/>
      <c r="G102" s="135"/>
      <c r="H102" s="135"/>
      <c r="I102" s="136"/>
      <c r="J102" s="137">
        <f>J137</f>
        <v>0</v>
      </c>
      <c r="L102" s="133"/>
    </row>
    <row r="103" spans="1:47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98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47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122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47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123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24.95" customHeight="1">
      <c r="A109" s="29"/>
      <c r="B109" s="30"/>
      <c r="C109" s="18" t="s">
        <v>105</v>
      </c>
      <c r="D109" s="29"/>
      <c r="E109" s="29"/>
      <c r="F109" s="29"/>
      <c r="G109" s="29"/>
      <c r="H109" s="29"/>
      <c r="I109" s="98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98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16</v>
      </c>
      <c r="D111" s="29"/>
      <c r="E111" s="29"/>
      <c r="F111" s="29"/>
      <c r="G111" s="29"/>
      <c r="H111" s="29"/>
      <c r="I111" s="98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41" t="str">
        <f>E7</f>
        <v>Blízkov - stáj pro mladý skot</v>
      </c>
      <c r="F112" s="242"/>
      <c r="G112" s="242"/>
      <c r="H112" s="242"/>
      <c r="I112" s="98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1" customFormat="1" ht="12" customHeight="1">
      <c r="B113" s="17"/>
      <c r="C113" s="24" t="s">
        <v>92</v>
      </c>
      <c r="I113" s="95"/>
      <c r="L113" s="17"/>
    </row>
    <row r="114" spans="1:65" s="2" customFormat="1" ht="16.5" customHeight="1">
      <c r="A114" s="29"/>
      <c r="B114" s="30"/>
      <c r="C114" s="29"/>
      <c r="D114" s="29"/>
      <c r="E114" s="241" t="s">
        <v>93</v>
      </c>
      <c r="F114" s="243"/>
      <c r="G114" s="243"/>
      <c r="H114" s="243"/>
      <c r="I114" s="98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94</v>
      </c>
      <c r="D115" s="29"/>
      <c r="E115" s="29"/>
      <c r="F115" s="29"/>
      <c r="G115" s="29"/>
      <c r="H115" s="29"/>
      <c r="I115" s="98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217" t="str">
        <f>E11</f>
        <v>01 - Přívod do SO01</v>
      </c>
      <c r="F116" s="243"/>
      <c r="G116" s="243"/>
      <c r="H116" s="243"/>
      <c r="I116" s="98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98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20</v>
      </c>
      <c r="D118" s="29"/>
      <c r="E118" s="29"/>
      <c r="F118" s="22" t="str">
        <f>F14</f>
        <v xml:space="preserve"> </v>
      </c>
      <c r="G118" s="29"/>
      <c r="H118" s="29"/>
      <c r="I118" s="99" t="s">
        <v>22</v>
      </c>
      <c r="J118" s="52" t="str">
        <f>IF(J14="","",J14)</f>
        <v>27. 10. 2021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98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24</v>
      </c>
      <c r="D120" s="29"/>
      <c r="E120" s="29"/>
      <c r="F120" s="22" t="str">
        <f>E17</f>
        <v xml:space="preserve"> </v>
      </c>
      <c r="G120" s="29"/>
      <c r="H120" s="29"/>
      <c r="I120" s="99" t="s">
        <v>29</v>
      </c>
      <c r="J120" s="27" t="str">
        <f>E23</f>
        <v xml:space="preserve"> 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27</v>
      </c>
      <c r="D121" s="29"/>
      <c r="E121" s="29"/>
      <c r="F121" s="22" t="str">
        <f>IF(E20="","",E20)</f>
        <v>Vyplň údaj</v>
      </c>
      <c r="G121" s="29"/>
      <c r="H121" s="29"/>
      <c r="I121" s="99" t="s">
        <v>31</v>
      </c>
      <c r="J121" s="27" t="str">
        <f>E26</f>
        <v xml:space="preserve"> 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98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1" customFormat="1" ht="29.25" customHeight="1">
      <c r="A123" s="138"/>
      <c r="B123" s="139"/>
      <c r="C123" s="140" t="s">
        <v>106</v>
      </c>
      <c r="D123" s="141" t="s">
        <v>58</v>
      </c>
      <c r="E123" s="141" t="s">
        <v>54</v>
      </c>
      <c r="F123" s="141" t="s">
        <v>55</v>
      </c>
      <c r="G123" s="141" t="s">
        <v>107</v>
      </c>
      <c r="H123" s="141" t="s">
        <v>108</v>
      </c>
      <c r="I123" s="142" t="s">
        <v>109</v>
      </c>
      <c r="J123" s="143" t="s">
        <v>98</v>
      </c>
      <c r="K123" s="144" t="s">
        <v>110</v>
      </c>
      <c r="L123" s="145"/>
      <c r="M123" s="59" t="s">
        <v>1</v>
      </c>
      <c r="N123" s="60" t="s">
        <v>37</v>
      </c>
      <c r="O123" s="60" t="s">
        <v>111</v>
      </c>
      <c r="P123" s="60" t="s">
        <v>112</v>
      </c>
      <c r="Q123" s="60" t="s">
        <v>113</v>
      </c>
      <c r="R123" s="60" t="s">
        <v>114</v>
      </c>
      <c r="S123" s="60" t="s">
        <v>115</v>
      </c>
      <c r="T123" s="61" t="s">
        <v>116</v>
      </c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</row>
    <row r="124" spans="1:65" s="2" customFormat="1" ht="22.9" customHeight="1">
      <c r="A124" s="29"/>
      <c r="B124" s="30"/>
      <c r="C124" s="66" t="s">
        <v>117</v>
      </c>
      <c r="D124" s="29"/>
      <c r="E124" s="29"/>
      <c r="F124" s="29"/>
      <c r="G124" s="29"/>
      <c r="H124" s="29"/>
      <c r="I124" s="98"/>
      <c r="J124" s="146">
        <f>BK124</f>
        <v>0</v>
      </c>
      <c r="K124" s="29"/>
      <c r="L124" s="30"/>
      <c r="M124" s="62"/>
      <c r="N124" s="53"/>
      <c r="O124" s="63"/>
      <c r="P124" s="147">
        <f>P125+SUM(P126:P130)+P136</f>
        <v>0</v>
      </c>
      <c r="Q124" s="63"/>
      <c r="R124" s="147">
        <f>R125+SUM(R126:R130)+R136</f>
        <v>0</v>
      </c>
      <c r="S124" s="63"/>
      <c r="T124" s="148">
        <f>T125+SUM(T126:T130)+T136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72</v>
      </c>
      <c r="AU124" s="14" t="s">
        <v>100</v>
      </c>
      <c r="BK124" s="149">
        <f>BK125+SUM(BK126:BK130)+BK136</f>
        <v>0</v>
      </c>
    </row>
    <row r="125" spans="1:65" s="2" customFormat="1" ht="16.5" customHeight="1">
      <c r="A125" s="29"/>
      <c r="B125" s="150"/>
      <c r="C125" s="151" t="s">
        <v>80</v>
      </c>
      <c r="D125" s="151" t="s">
        <v>118</v>
      </c>
      <c r="E125" s="152" t="s">
        <v>119</v>
      </c>
      <c r="F125" s="153" t="s">
        <v>120</v>
      </c>
      <c r="G125" s="154" t="s">
        <v>121</v>
      </c>
      <c r="H125" s="155">
        <v>73</v>
      </c>
      <c r="I125" s="156"/>
      <c r="J125" s="157">
        <f>ROUND(I125*H125,2)</f>
        <v>0</v>
      </c>
      <c r="K125" s="158"/>
      <c r="L125" s="159"/>
      <c r="M125" s="160" t="s">
        <v>1</v>
      </c>
      <c r="N125" s="161" t="s">
        <v>38</v>
      </c>
      <c r="O125" s="55"/>
      <c r="P125" s="162">
        <f>O125*H125</f>
        <v>0</v>
      </c>
      <c r="Q125" s="162">
        <v>0</v>
      </c>
      <c r="R125" s="162">
        <f>Q125*H125</f>
        <v>0</v>
      </c>
      <c r="S125" s="162">
        <v>0</v>
      </c>
      <c r="T125" s="163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4" t="s">
        <v>122</v>
      </c>
      <c r="AT125" s="164" t="s">
        <v>118</v>
      </c>
      <c r="AU125" s="164" t="s">
        <v>73</v>
      </c>
      <c r="AY125" s="14" t="s">
        <v>123</v>
      </c>
      <c r="BE125" s="165">
        <f>IF(N125="základní",J125,0)</f>
        <v>0</v>
      </c>
      <c r="BF125" s="165">
        <f>IF(N125="snížená",J125,0)</f>
        <v>0</v>
      </c>
      <c r="BG125" s="165">
        <f>IF(N125="zákl. přenesená",J125,0)</f>
        <v>0</v>
      </c>
      <c r="BH125" s="165">
        <f>IF(N125="sníž. přenesená",J125,0)</f>
        <v>0</v>
      </c>
      <c r="BI125" s="165">
        <f>IF(N125="nulová",J125,0)</f>
        <v>0</v>
      </c>
      <c r="BJ125" s="14" t="s">
        <v>80</v>
      </c>
      <c r="BK125" s="165">
        <f>ROUND(I125*H125,2)</f>
        <v>0</v>
      </c>
      <c r="BL125" s="14" t="s">
        <v>124</v>
      </c>
      <c r="BM125" s="164" t="s">
        <v>125</v>
      </c>
    </row>
    <row r="126" spans="1:65" s="2" customFormat="1" ht="11.25">
      <c r="A126" s="29"/>
      <c r="B126" s="30"/>
      <c r="C126" s="29"/>
      <c r="D126" s="166" t="s">
        <v>126</v>
      </c>
      <c r="E126" s="29"/>
      <c r="F126" s="167" t="s">
        <v>120</v>
      </c>
      <c r="G126" s="29"/>
      <c r="H126" s="29"/>
      <c r="I126" s="98"/>
      <c r="J126" s="29"/>
      <c r="K126" s="29"/>
      <c r="L126" s="30"/>
      <c r="M126" s="168"/>
      <c r="N126" s="169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126</v>
      </c>
      <c r="AU126" s="14" t="s">
        <v>73</v>
      </c>
    </row>
    <row r="127" spans="1:65" s="2" customFormat="1" ht="16.5" customHeight="1">
      <c r="A127" s="29"/>
      <c r="B127" s="150"/>
      <c r="C127" s="151" t="s">
        <v>124</v>
      </c>
      <c r="D127" s="151" t="s">
        <v>118</v>
      </c>
      <c r="E127" s="152" t="s">
        <v>127</v>
      </c>
      <c r="F127" s="153" t="s">
        <v>128</v>
      </c>
      <c r="G127" s="154" t="s">
        <v>121</v>
      </c>
      <c r="H127" s="155">
        <v>73</v>
      </c>
      <c r="I127" s="156"/>
      <c r="J127" s="157">
        <f>ROUND(I127*H127,2)</f>
        <v>0</v>
      </c>
      <c r="K127" s="158"/>
      <c r="L127" s="159"/>
      <c r="M127" s="160" t="s">
        <v>1</v>
      </c>
      <c r="N127" s="161" t="s">
        <v>38</v>
      </c>
      <c r="O127" s="55"/>
      <c r="P127" s="162">
        <f>O127*H127</f>
        <v>0</v>
      </c>
      <c r="Q127" s="162">
        <v>0</v>
      </c>
      <c r="R127" s="162">
        <f>Q127*H127</f>
        <v>0</v>
      </c>
      <c r="S127" s="162">
        <v>0</v>
      </c>
      <c r="T127" s="163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4" t="s">
        <v>122</v>
      </c>
      <c r="AT127" s="164" t="s">
        <v>118</v>
      </c>
      <c r="AU127" s="164" t="s">
        <v>73</v>
      </c>
      <c r="AY127" s="14" t="s">
        <v>123</v>
      </c>
      <c r="BE127" s="165">
        <f>IF(N127="základní",J127,0)</f>
        <v>0</v>
      </c>
      <c r="BF127" s="165">
        <f>IF(N127="snížená",J127,0)</f>
        <v>0</v>
      </c>
      <c r="BG127" s="165">
        <f>IF(N127="zákl. přenesená",J127,0)</f>
        <v>0</v>
      </c>
      <c r="BH127" s="165">
        <f>IF(N127="sníž. přenesená",J127,0)</f>
        <v>0</v>
      </c>
      <c r="BI127" s="165">
        <f>IF(N127="nulová",J127,0)</f>
        <v>0</v>
      </c>
      <c r="BJ127" s="14" t="s">
        <v>80</v>
      </c>
      <c r="BK127" s="165">
        <f>ROUND(I127*H127,2)</f>
        <v>0</v>
      </c>
      <c r="BL127" s="14" t="s">
        <v>124</v>
      </c>
      <c r="BM127" s="164" t="s">
        <v>129</v>
      </c>
    </row>
    <row r="128" spans="1:65" s="2" customFormat="1" ht="11.25">
      <c r="A128" s="29"/>
      <c r="B128" s="30"/>
      <c r="C128" s="29"/>
      <c r="D128" s="166" t="s">
        <v>126</v>
      </c>
      <c r="E128" s="29"/>
      <c r="F128" s="167" t="s">
        <v>128</v>
      </c>
      <c r="G128" s="29"/>
      <c r="H128" s="29"/>
      <c r="I128" s="98"/>
      <c r="J128" s="29"/>
      <c r="K128" s="29"/>
      <c r="L128" s="30"/>
      <c r="M128" s="168"/>
      <c r="N128" s="169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126</v>
      </c>
      <c r="AU128" s="14" t="s">
        <v>73</v>
      </c>
    </row>
    <row r="129" spans="1:65" s="2" customFormat="1" ht="19.5">
      <c r="A129" s="29"/>
      <c r="B129" s="30"/>
      <c r="C129" s="29"/>
      <c r="D129" s="166" t="s">
        <v>130</v>
      </c>
      <c r="E129" s="29"/>
      <c r="F129" s="170" t="s">
        <v>131</v>
      </c>
      <c r="G129" s="29"/>
      <c r="H129" s="29"/>
      <c r="I129" s="98"/>
      <c r="J129" s="29"/>
      <c r="K129" s="29"/>
      <c r="L129" s="30"/>
      <c r="M129" s="168"/>
      <c r="N129" s="169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130</v>
      </c>
      <c r="AU129" s="14" t="s">
        <v>73</v>
      </c>
    </row>
    <row r="130" spans="1:65" s="12" customFormat="1" ht="25.9" customHeight="1">
      <c r="B130" s="171"/>
      <c r="D130" s="172" t="s">
        <v>72</v>
      </c>
      <c r="E130" s="173" t="s">
        <v>132</v>
      </c>
      <c r="F130" s="173" t="s">
        <v>133</v>
      </c>
      <c r="I130" s="174"/>
      <c r="J130" s="175">
        <f>BK130</f>
        <v>0</v>
      </c>
      <c r="L130" s="171"/>
      <c r="M130" s="176"/>
      <c r="N130" s="177"/>
      <c r="O130" s="177"/>
      <c r="P130" s="178">
        <f>P131</f>
        <v>0</v>
      </c>
      <c r="Q130" s="177"/>
      <c r="R130" s="178">
        <f>R131</f>
        <v>0</v>
      </c>
      <c r="S130" s="177"/>
      <c r="T130" s="179">
        <f>T131</f>
        <v>0</v>
      </c>
      <c r="AR130" s="172" t="s">
        <v>80</v>
      </c>
      <c r="AT130" s="180" t="s">
        <v>72</v>
      </c>
      <c r="AU130" s="180" t="s">
        <v>73</v>
      </c>
      <c r="AY130" s="172" t="s">
        <v>123</v>
      </c>
      <c r="BK130" s="181">
        <f>BK131</f>
        <v>0</v>
      </c>
    </row>
    <row r="131" spans="1:65" s="12" customFormat="1" ht="22.9" customHeight="1">
      <c r="B131" s="171"/>
      <c r="D131" s="172" t="s">
        <v>72</v>
      </c>
      <c r="E131" s="182" t="s">
        <v>80</v>
      </c>
      <c r="F131" s="182" t="s">
        <v>134</v>
      </c>
      <c r="I131" s="174"/>
      <c r="J131" s="183">
        <f>BK131</f>
        <v>0</v>
      </c>
      <c r="L131" s="171"/>
      <c r="M131" s="176"/>
      <c r="N131" s="177"/>
      <c r="O131" s="177"/>
      <c r="P131" s="178">
        <f>SUM(P132:P135)</f>
        <v>0</v>
      </c>
      <c r="Q131" s="177"/>
      <c r="R131" s="178">
        <f>SUM(R132:R135)</f>
        <v>0</v>
      </c>
      <c r="S131" s="177"/>
      <c r="T131" s="179">
        <f>SUM(T132:T135)</f>
        <v>0</v>
      </c>
      <c r="AR131" s="172" t="s">
        <v>80</v>
      </c>
      <c r="AT131" s="180" t="s">
        <v>72</v>
      </c>
      <c r="AU131" s="180" t="s">
        <v>80</v>
      </c>
      <c r="AY131" s="172" t="s">
        <v>123</v>
      </c>
      <c r="BK131" s="181">
        <f>SUM(BK132:BK135)</f>
        <v>0</v>
      </c>
    </row>
    <row r="132" spans="1:65" s="2" customFormat="1" ht="21.75" customHeight="1">
      <c r="A132" s="29"/>
      <c r="B132" s="150"/>
      <c r="C132" s="184" t="s">
        <v>82</v>
      </c>
      <c r="D132" s="184" t="s">
        <v>135</v>
      </c>
      <c r="E132" s="185" t="s">
        <v>136</v>
      </c>
      <c r="F132" s="186" t="s">
        <v>137</v>
      </c>
      <c r="G132" s="187" t="s">
        <v>138</v>
      </c>
      <c r="H132" s="188">
        <v>15.33</v>
      </c>
      <c r="I132" s="189"/>
      <c r="J132" s="190">
        <f>ROUND(I132*H132,2)</f>
        <v>0</v>
      </c>
      <c r="K132" s="191"/>
      <c r="L132" s="30"/>
      <c r="M132" s="192" t="s">
        <v>1</v>
      </c>
      <c r="N132" s="193" t="s">
        <v>38</v>
      </c>
      <c r="O132" s="55"/>
      <c r="P132" s="162">
        <f>O132*H132</f>
        <v>0</v>
      </c>
      <c r="Q132" s="162">
        <v>0</v>
      </c>
      <c r="R132" s="162">
        <f>Q132*H132</f>
        <v>0</v>
      </c>
      <c r="S132" s="162">
        <v>0</v>
      </c>
      <c r="T132" s="163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4" t="s">
        <v>124</v>
      </c>
      <c r="AT132" s="164" t="s">
        <v>135</v>
      </c>
      <c r="AU132" s="164" t="s">
        <v>82</v>
      </c>
      <c r="AY132" s="14" t="s">
        <v>123</v>
      </c>
      <c r="BE132" s="165">
        <f>IF(N132="základní",J132,0)</f>
        <v>0</v>
      </c>
      <c r="BF132" s="165">
        <f>IF(N132="snížená",J132,0)</f>
        <v>0</v>
      </c>
      <c r="BG132" s="165">
        <f>IF(N132="zákl. přenesená",J132,0)</f>
        <v>0</v>
      </c>
      <c r="BH132" s="165">
        <f>IF(N132="sníž. přenesená",J132,0)</f>
        <v>0</v>
      </c>
      <c r="BI132" s="165">
        <f>IF(N132="nulová",J132,0)</f>
        <v>0</v>
      </c>
      <c r="BJ132" s="14" t="s">
        <v>80</v>
      </c>
      <c r="BK132" s="165">
        <f>ROUND(I132*H132,2)</f>
        <v>0</v>
      </c>
      <c r="BL132" s="14" t="s">
        <v>124</v>
      </c>
      <c r="BM132" s="164" t="s">
        <v>139</v>
      </c>
    </row>
    <row r="133" spans="1:65" s="2" customFormat="1" ht="29.25">
      <c r="A133" s="29"/>
      <c r="B133" s="30"/>
      <c r="C133" s="29"/>
      <c r="D133" s="166" t="s">
        <v>126</v>
      </c>
      <c r="E133" s="29"/>
      <c r="F133" s="167" t="s">
        <v>140</v>
      </c>
      <c r="G133" s="29"/>
      <c r="H133" s="29"/>
      <c r="I133" s="98"/>
      <c r="J133" s="29"/>
      <c r="K133" s="29"/>
      <c r="L133" s="30"/>
      <c r="M133" s="168"/>
      <c r="N133" s="169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126</v>
      </c>
      <c r="AU133" s="14" t="s">
        <v>82</v>
      </c>
    </row>
    <row r="134" spans="1:65" s="2" customFormat="1" ht="21.75" customHeight="1">
      <c r="A134" s="29"/>
      <c r="B134" s="150"/>
      <c r="C134" s="184" t="s">
        <v>141</v>
      </c>
      <c r="D134" s="184" t="s">
        <v>135</v>
      </c>
      <c r="E134" s="185" t="s">
        <v>142</v>
      </c>
      <c r="F134" s="186" t="s">
        <v>143</v>
      </c>
      <c r="G134" s="187" t="s">
        <v>138</v>
      </c>
      <c r="H134" s="188">
        <v>15.33</v>
      </c>
      <c r="I134" s="189"/>
      <c r="J134" s="190">
        <f>ROUND(I134*H134,2)</f>
        <v>0</v>
      </c>
      <c r="K134" s="191"/>
      <c r="L134" s="30"/>
      <c r="M134" s="192" t="s">
        <v>1</v>
      </c>
      <c r="N134" s="193" t="s">
        <v>38</v>
      </c>
      <c r="O134" s="55"/>
      <c r="P134" s="162">
        <f>O134*H134</f>
        <v>0</v>
      </c>
      <c r="Q134" s="162">
        <v>0</v>
      </c>
      <c r="R134" s="162">
        <f>Q134*H134</f>
        <v>0</v>
      </c>
      <c r="S134" s="162">
        <v>0</v>
      </c>
      <c r="T134" s="163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4" t="s">
        <v>124</v>
      </c>
      <c r="AT134" s="164" t="s">
        <v>135</v>
      </c>
      <c r="AU134" s="164" t="s">
        <v>82</v>
      </c>
      <c r="AY134" s="14" t="s">
        <v>123</v>
      </c>
      <c r="BE134" s="165">
        <f>IF(N134="základní",J134,0)</f>
        <v>0</v>
      </c>
      <c r="BF134" s="165">
        <f>IF(N134="snížená",J134,0)</f>
        <v>0</v>
      </c>
      <c r="BG134" s="165">
        <f>IF(N134="zákl. přenesená",J134,0)</f>
        <v>0</v>
      </c>
      <c r="BH134" s="165">
        <f>IF(N134="sníž. přenesená",J134,0)</f>
        <v>0</v>
      </c>
      <c r="BI134" s="165">
        <f>IF(N134="nulová",J134,0)</f>
        <v>0</v>
      </c>
      <c r="BJ134" s="14" t="s">
        <v>80</v>
      </c>
      <c r="BK134" s="165">
        <f>ROUND(I134*H134,2)</f>
        <v>0</v>
      </c>
      <c r="BL134" s="14" t="s">
        <v>124</v>
      </c>
      <c r="BM134" s="164" t="s">
        <v>144</v>
      </c>
    </row>
    <row r="135" spans="1:65" s="2" customFormat="1" ht="29.25">
      <c r="A135" s="29"/>
      <c r="B135" s="30"/>
      <c r="C135" s="29"/>
      <c r="D135" s="166" t="s">
        <v>126</v>
      </c>
      <c r="E135" s="29"/>
      <c r="F135" s="167" t="s">
        <v>145</v>
      </c>
      <c r="G135" s="29"/>
      <c r="H135" s="29"/>
      <c r="I135" s="98"/>
      <c r="J135" s="29"/>
      <c r="K135" s="29"/>
      <c r="L135" s="30"/>
      <c r="M135" s="168"/>
      <c r="N135" s="169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126</v>
      </c>
      <c r="AU135" s="14" t="s">
        <v>82</v>
      </c>
    </row>
    <row r="136" spans="1:65" s="12" customFormat="1" ht="25.9" customHeight="1">
      <c r="B136" s="171"/>
      <c r="D136" s="172" t="s">
        <v>72</v>
      </c>
      <c r="E136" s="173" t="s">
        <v>146</v>
      </c>
      <c r="F136" s="173" t="s">
        <v>147</v>
      </c>
      <c r="I136" s="174"/>
      <c r="J136" s="175">
        <f>BK136</f>
        <v>0</v>
      </c>
      <c r="L136" s="171"/>
      <c r="M136" s="176"/>
      <c r="N136" s="177"/>
      <c r="O136" s="177"/>
      <c r="P136" s="178">
        <f>P137</f>
        <v>0</v>
      </c>
      <c r="Q136" s="177"/>
      <c r="R136" s="178">
        <f>R137</f>
        <v>0</v>
      </c>
      <c r="S136" s="177"/>
      <c r="T136" s="179">
        <f>T137</f>
        <v>0</v>
      </c>
      <c r="AR136" s="172" t="s">
        <v>82</v>
      </c>
      <c r="AT136" s="180" t="s">
        <v>72</v>
      </c>
      <c r="AU136" s="180" t="s">
        <v>73</v>
      </c>
      <c r="AY136" s="172" t="s">
        <v>123</v>
      </c>
      <c r="BK136" s="181">
        <f>BK137</f>
        <v>0</v>
      </c>
    </row>
    <row r="137" spans="1:65" s="12" customFormat="1" ht="22.9" customHeight="1">
      <c r="B137" s="171"/>
      <c r="D137" s="172" t="s">
        <v>72</v>
      </c>
      <c r="E137" s="182" t="s">
        <v>148</v>
      </c>
      <c r="F137" s="182" t="s">
        <v>149</v>
      </c>
      <c r="I137" s="174"/>
      <c r="J137" s="183">
        <f>BK137</f>
        <v>0</v>
      </c>
      <c r="L137" s="171"/>
      <c r="M137" s="176"/>
      <c r="N137" s="177"/>
      <c r="O137" s="177"/>
      <c r="P137" s="178">
        <f>SUM(P138:P143)</f>
        <v>0</v>
      </c>
      <c r="Q137" s="177"/>
      <c r="R137" s="178">
        <f>SUM(R138:R143)</f>
        <v>0</v>
      </c>
      <c r="S137" s="177"/>
      <c r="T137" s="179">
        <f>SUM(T138:T143)</f>
        <v>0</v>
      </c>
      <c r="AR137" s="172" t="s">
        <v>82</v>
      </c>
      <c r="AT137" s="180" t="s">
        <v>72</v>
      </c>
      <c r="AU137" s="180" t="s">
        <v>80</v>
      </c>
      <c r="AY137" s="172" t="s">
        <v>123</v>
      </c>
      <c r="BK137" s="181">
        <f>SUM(BK138:BK143)</f>
        <v>0</v>
      </c>
    </row>
    <row r="138" spans="1:65" s="2" customFormat="1" ht="21.75" customHeight="1">
      <c r="A138" s="29"/>
      <c r="B138" s="150"/>
      <c r="C138" s="184" t="s">
        <v>150</v>
      </c>
      <c r="D138" s="184" t="s">
        <v>135</v>
      </c>
      <c r="E138" s="185" t="s">
        <v>151</v>
      </c>
      <c r="F138" s="186" t="s">
        <v>152</v>
      </c>
      <c r="G138" s="187" t="s">
        <v>121</v>
      </c>
      <c r="H138" s="188">
        <v>73</v>
      </c>
      <c r="I138" s="189"/>
      <c r="J138" s="190">
        <f>ROUND(I138*H138,2)</f>
        <v>0</v>
      </c>
      <c r="K138" s="191"/>
      <c r="L138" s="30"/>
      <c r="M138" s="192" t="s">
        <v>1</v>
      </c>
      <c r="N138" s="193" t="s">
        <v>38</v>
      </c>
      <c r="O138" s="55"/>
      <c r="P138" s="162">
        <f>O138*H138</f>
        <v>0</v>
      </c>
      <c r="Q138" s="162">
        <v>0</v>
      </c>
      <c r="R138" s="162">
        <f>Q138*H138</f>
        <v>0</v>
      </c>
      <c r="S138" s="162">
        <v>0</v>
      </c>
      <c r="T138" s="163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4" t="s">
        <v>153</v>
      </c>
      <c r="AT138" s="164" t="s">
        <v>135</v>
      </c>
      <c r="AU138" s="164" t="s">
        <v>82</v>
      </c>
      <c r="AY138" s="14" t="s">
        <v>123</v>
      </c>
      <c r="BE138" s="165">
        <f>IF(N138="základní",J138,0)</f>
        <v>0</v>
      </c>
      <c r="BF138" s="165">
        <f>IF(N138="snížená",J138,0)</f>
        <v>0</v>
      </c>
      <c r="BG138" s="165">
        <f>IF(N138="zákl. přenesená",J138,0)</f>
        <v>0</v>
      </c>
      <c r="BH138" s="165">
        <f>IF(N138="sníž. přenesená",J138,0)</f>
        <v>0</v>
      </c>
      <c r="BI138" s="165">
        <f>IF(N138="nulová",J138,0)</f>
        <v>0</v>
      </c>
      <c r="BJ138" s="14" t="s">
        <v>80</v>
      </c>
      <c r="BK138" s="165">
        <f>ROUND(I138*H138,2)</f>
        <v>0</v>
      </c>
      <c r="BL138" s="14" t="s">
        <v>153</v>
      </c>
      <c r="BM138" s="164" t="s">
        <v>154</v>
      </c>
    </row>
    <row r="139" spans="1:65" s="2" customFormat="1" ht="19.5">
      <c r="A139" s="29"/>
      <c r="B139" s="30"/>
      <c r="C139" s="29"/>
      <c r="D139" s="166" t="s">
        <v>126</v>
      </c>
      <c r="E139" s="29"/>
      <c r="F139" s="167" t="s">
        <v>155</v>
      </c>
      <c r="G139" s="29"/>
      <c r="H139" s="29"/>
      <c r="I139" s="98"/>
      <c r="J139" s="29"/>
      <c r="K139" s="29"/>
      <c r="L139" s="30"/>
      <c r="M139" s="168"/>
      <c r="N139" s="169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126</v>
      </c>
      <c r="AU139" s="14" t="s">
        <v>82</v>
      </c>
    </row>
    <row r="140" spans="1:65" s="2" customFormat="1" ht="16.5" customHeight="1">
      <c r="A140" s="29"/>
      <c r="B140" s="150"/>
      <c r="C140" s="184" t="s">
        <v>156</v>
      </c>
      <c r="D140" s="184" t="s">
        <v>135</v>
      </c>
      <c r="E140" s="185" t="s">
        <v>157</v>
      </c>
      <c r="F140" s="186" t="s">
        <v>158</v>
      </c>
      <c r="G140" s="187" t="s">
        <v>159</v>
      </c>
      <c r="H140" s="188">
        <v>1</v>
      </c>
      <c r="I140" s="189"/>
      <c r="J140" s="190">
        <f>ROUND(I140*H140,2)</f>
        <v>0</v>
      </c>
      <c r="K140" s="191"/>
      <c r="L140" s="30"/>
      <c r="M140" s="192" t="s">
        <v>1</v>
      </c>
      <c r="N140" s="193" t="s">
        <v>38</v>
      </c>
      <c r="O140" s="55"/>
      <c r="P140" s="162">
        <f>O140*H140</f>
        <v>0</v>
      </c>
      <c r="Q140" s="162">
        <v>0</v>
      </c>
      <c r="R140" s="162">
        <f>Q140*H140</f>
        <v>0</v>
      </c>
      <c r="S140" s="162">
        <v>0</v>
      </c>
      <c r="T140" s="163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4" t="s">
        <v>124</v>
      </c>
      <c r="AT140" s="164" t="s">
        <v>135</v>
      </c>
      <c r="AU140" s="164" t="s">
        <v>82</v>
      </c>
      <c r="AY140" s="14" t="s">
        <v>123</v>
      </c>
      <c r="BE140" s="165">
        <f>IF(N140="základní",J140,0)</f>
        <v>0</v>
      </c>
      <c r="BF140" s="165">
        <f>IF(N140="snížená",J140,0)</f>
        <v>0</v>
      </c>
      <c r="BG140" s="165">
        <f>IF(N140="zákl. přenesená",J140,0)</f>
        <v>0</v>
      </c>
      <c r="BH140" s="165">
        <f>IF(N140="sníž. přenesená",J140,0)</f>
        <v>0</v>
      </c>
      <c r="BI140" s="165">
        <f>IF(N140="nulová",J140,0)</f>
        <v>0</v>
      </c>
      <c r="BJ140" s="14" t="s">
        <v>80</v>
      </c>
      <c r="BK140" s="165">
        <f>ROUND(I140*H140,2)</f>
        <v>0</v>
      </c>
      <c r="BL140" s="14" t="s">
        <v>124</v>
      </c>
      <c r="BM140" s="164" t="s">
        <v>160</v>
      </c>
    </row>
    <row r="141" spans="1:65" s="2" customFormat="1" ht="11.25">
      <c r="A141" s="29"/>
      <c r="B141" s="30"/>
      <c r="C141" s="29"/>
      <c r="D141" s="166" t="s">
        <v>126</v>
      </c>
      <c r="E141" s="29"/>
      <c r="F141" s="167" t="s">
        <v>158</v>
      </c>
      <c r="G141" s="29"/>
      <c r="H141" s="29"/>
      <c r="I141" s="98"/>
      <c r="J141" s="29"/>
      <c r="K141" s="29"/>
      <c r="L141" s="30"/>
      <c r="M141" s="168"/>
      <c r="N141" s="169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126</v>
      </c>
      <c r="AU141" s="14" t="s">
        <v>82</v>
      </c>
    </row>
    <row r="142" spans="1:65" s="2" customFormat="1" ht="16.5" customHeight="1">
      <c r="A142" s="29"/>
      <c r="B142" s="150"/>
      <c r="C142" s="184" t="s">
        <v>161</v>
      </c>
      <c r="D142" s="184" t="s">
        <v>135</v>
      </c>
      <c r="E142" s="185" t="s">
        <v>162</v>
      </c>
      <c r="F142" s="186" t="s">
        <v>163</v>
      </c>
      <c r="G142" s="187" t="s">
        <v>159</v>
      </c>
      <c r="H142" s="188">
        <v>1</v>
      </c>
      <c r="I142" s="189"/>
      <c r="J142" s="190">
        <f>ROUND(I142*H142,2)</f>
        <v>0</v>
      </c>
      <c r="K142" s="191"/>
      <c r="L142" s="30"/>
      <c r="M142" s="192" t="s">
        <v>1</v>
      </c>
      <c r="N142" s="193" t="s">
        <v>38</v>
      </c>
      <c r="O142" s="55"/>
      <c r="P142" s="162">
        <f>O142*H142</f>
        <v>0</v>
      </c>
      <c r="Q142" s="162">
        <v>0</v>
      </c>
      <c r="R142" s="162">
        <f>Q142*H142</f>
        <v>0</v>
      </c>
      <c r="S142" s="162">
        <v>0</v>
      </c>
      <c r="T142" s="163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4" t="s">
        <v>124</v>
      </c>
      <c r="AT142" s="164" t="s">
        <v>135</v>
      </c>
      <c r="AU142" s="164" t="s">
        <v>82</v>
      </c>
      <c r="AY142" s="14" t="s">
        <v>123</v>
      </c>
      <c r="BE142" s="165">
        <f>IF(N142="základní",J142,0)</f>
        <v>0</v>
      </c>
      <c r="BF142" s="165">
        <f>IF(N142="snížená",J142,0)</f>
        <v>0</v>
      </c>
      <c r="BG142" s="165">
        <f>IF(N142="zákl. přenesená",J142,0)</f>
        <v>0</v>
      </c>
      <c r="BH142" s="165">
        <f>IF(N142="sníž. přenesená",J142,0)</f>
        <v>0</v>
      </c>
      <c r="BI142" s="165">
        <f>IF(N142="nulová",J142,0)</f>
        <v>0</v>
      </c>
      <c r="BJ142" s="14" t="s">
        <v>80</v>
      </c>
      <c r="BK142" s="165">
        <f>ROUND(I142*H142,2)</f>
        <v>0</v>
      </c>
      <c r="BL142" s="14" t="s">
        <v>124</v>
      </c>
      <c r="BM142" s="164" t="s">
        <v>164</v>
      </c>
    </row>
    <row r="143" spans="1:65" s="2" customFormat="1" ht="11.25">
      <c r="A143" s="29"/>
      <c r="B143" s="30"/>
      <c r="C143" s="29"/>
      <c r="D143" s="166" t="s">
        <v>126</v>
      </c>
      <c r="E143" s="29"/>
      <c r="F143" s="167" t="s">
        <v>163</v>
      </c>
      <c r="G143" s="29"/>
      <c r="H143" s="29"/>
      <c r="I143" s="98"/>
      <c r="J143" s="29"/>
      <c r="K143" s="29"/>
      <c r="L143" s="30"/>
      <c r="M143" s="194"/>
      <c r="N143" s="195"/>
      <c r="O143" s="196"/>
      <c r="P143" s="196"/>
      <c r="Q143" s="196"/>
      <c r="R143" s="196"/>
      <c r="S143" s="196"/>
      <c r="T143" s="197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126</v>
      </c>
      <c r="AU143" s="14" t="s">
        <v>82</v>
      </c>
    </row>
    <row r="144" spans="1:65" s="2" customFormat="1" ht="6.95" customHeight="1">
      <c r="A144" s="29"/>
      <c r="B144" s="44"/>
      <c r="C144" s="45"/>
      <c r="D144" s="45"/>
      <c r="E144" s="45"/>
      <c r="F144" s="45"/>
      <c r="G144" s="45"/>
      <c r="H144" s="45"/>
      <c r="I144" s="122"/>
      <c r="J144" s="45"/>
      <c r="K144" s="45"/>
      <c r="L144" s="30"/>
      <c r="M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</sheetData>
  <autoFilter ref="C123:K143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9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5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5"/>
      <c r="L2" s="240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4" t="s">
        <v>90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96"/>
      <c r="J3" s="16"/>
      <c r="K3" s="16"/>
      <c r="L3" s="17"/>
      <c r="AT3" s="14" t="s">
        <v>82</v>
      </c>
    </row>
    <row r="4" spans="1:46" s="1" customFormat="1" ht="24.95" customHeight="1">
      <c r="B4" s="17"/>
      <c r="D4" s="18" t="s">
        <v>91</v>
      </c>
      <c r="I4" s="95"/>
      <c r="L4" s="17"/>
      <c r="M4" s="97" t="s">
        <v>10</v>
      </c>
      <c r="AT4" s="14" t="s">
        <v>3</v>
      </c>
    </row>
    <row r="5" spans="1:46" s="1" customFormat="1" ht="6.95" customHeight="1">
      <c r="B5" s="17"/>
      <c r="I5" s="95"/>
      <c r="L5" s="17"/>
    </row>
    <row r="6" spans="1:46" s="1" customFormat="1" ht="12" customHeight="1">
      <c r="B6" s="17"/>
      <c r="D6" s="24" t="s">
        <v>16</v>
      </c>
      <c r="I6" s="95"/>
      <c r="L6" s="17"/>
    </row>
    <row r="7" spans="1:46" s="1" customFormat="1" ht="16.5" customHeight="1">
      <c r="B7" s="17"/>
      <c r="E7" s="241" t="str">
        <f>'Rekapitulace stavby'!K6</f>
        <v>Blízkov - stáj pro mladý skot</v>
      </c>
      <c r="F7" s="242"/>
      <c r="G7" s="242"/>
      <c r="H7" s="242"/>
      <c r="I7" s="95"/>
      <c r="L7" s="17"/>
    </row>
    <row r="8" spans="1:46" s="1" customFormat="1" ht="12" customHeight="1">
      <c r="B8" s="17"/>
      <c r="D8" s="24" t="s">
        <v>92</v>
      </c>
      <c r="I8" s="95"/>
      <c r="L8" s="17"/>
    </row>
    <row r="9" spans="1:46" s="2" customFormat="1" ht="16.5" customHeight="1">
      <c r="A9" s="29"/>
      <c r="B9" s="30"/>
      <c r="C9" s="29"/>
      <c r="D9" s="29"/>
      <c r="E9" s="241" t="s">
        <v>93</v>
      </c>
      <c r="F9" s="243"/>
      <c r="G9" s="243"/>
      <c r="H9" s="243"/>
      <c r="I9" s="98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94</v>
      </c>
      <c r="E10" s="29"/>
      <c r="F10" s="29"/>
      <c r="G10" s="29"/>
      <c r="H10" s="29"/>
      <c r="I10" s="98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17" t="s">
        <v>165</v>
      </c>
      <c r="F11" s="243"/>
      <c r="G11" s="243"/>
      <c r="H11" s="243"/>
      <c r="I11" s="98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1.25">
      <c r="A12" s="29"/>
      <c r="B12" s="30"/>
      <c r="C12" s="29"/>
      <c r="D12" s="29"/>
      <c r="E12" s="29"/>
      <c r="F12" s="29"/>
      <c r="G12" s="29"/>
      <c r="H12" s="29"/>
      <c r="I12" s="98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99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99" t="s">
        <v>22</v>
      </c>
      <c r="J14" s="52" t="str">
        <f>'Rekapitulace stavby'!AN8</f>
        <v>27. 10. 2021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98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99" t="s">
        <v>25</v>
      </c>
      <c r="J16" s="22" t="str">
        <f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IF('Rekapitulace stavby'!E11="","",'Rekapitulace stavby'!E11)</f>
        <v xml:space="preserve"> </v>
      </c>
      <c r="F17" s="29"/>
      <c r="G17" s="29"/>
      <c r="H17" s="29"/>
      <c r="I17" s="99" t="s">
        <v>26</v>
      </c>
      <c r="J17" s="22" t="str">
        <f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98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99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44" t="str">
        <f>'Rekapitulace stavby'!E14</f>
        <v>Vyplň údaj</v>
      </c>
      <c r="F20" s="201"/>
      <c r="G20" s="201"/>
      <c r="H20" s="201"/>
      <c r="I20" s="99" t="s">
        <v>26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98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99" t="s">
        <v>25</v>
      </c>
      <c r="J22" s="22" t="str">
        <f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IF('Rekapitulace stavby'!E17="","",'Rekapitulace stavby'!E17)</f>
        <v xml:space="preserve"> </v>
      </c>
      <c r="F23" s="29"/>
      <c r="G23" s="29"/>
      <c r="H23" s="29"/>
      <c r="I23" s="99" t="s">
        <v>26</v>
      </c>
      <c r="J23" s="22" t="str">
        <f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98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31</v>
      </c>
      <c r="E25" s="29"/>
      <c r="F25" s="29"/>
      <c r="G25" s="29"/>
      <c r="H25" s="29"/>
      <c r="I25" s="99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99" t="s">
        <v>26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98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32</v>
      </c>
      <c r="E28" s="29"/>
      <c r="F28" s="29"/>
      <c r="G28" s="29"/>
      <c r="H28" s="29"/>
      <c r="I28" s="98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100"/>
      <c r="B29" s="101"/>
      <c r="C29" s="100"/>
      <c r="D29" s="100"/>
      <c r="E29" s="206" t="s">
        <v>1</v>
      </c>
      <c r="F29" s="206"/>
      <c r="G29" s="206"/>
      <c r="H29" s="206"/>
      <c r="I29" s="102"/>
      <c r="J29" s="100"/>
      <c r="K29" s="100"/>
      <c r="L29" s="103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98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104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5" t="s">
        <v>33</v>
      </c>
      <c r="E32" s="29"/>
      <c r="F32" s="29"/>
      <c r="G32" s="29"/>
      <c r="H32" s="29"/>
      <c r="I32" s="98"/>
      <c r="J32" s="68">
        <f>ROUND(J122,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104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35</v>
      </c>
      <c r="G34" s="29"/>
      <c r="H34" s="29"/>
      <c r="I34" s="106" t="s">
        <v>34</v>
      </c>
      <c r="J34" s="33" t="s">
        <v>36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7" t="s">
        <v>37</v>
      </c>
      <c r="E35" s="24" t="s">
        <v>38</v>
      </c>
      <c r="F35" s="108">
        <f>ROUND((SUM(BE122:BE158)),  2)</f>
        <v>0</v>
      </c>
      <c r="G35" s="29"/>
      <c r="H35" s="29"/>
      <c r="I35" s="109">
        <v>0.21</v>
      </c>
      <c r="J35" s="108">
        <f>ROUND(((SUM(BE122:BE158))*I35),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39</v>
      </c>
      <c r="F36" s="108">
        <f>ROUND((SUM(BF122:BF158)),  2)</f>
        <v>0</v>
      </c>
      <c r="G36" s="29"/>
      <c r="H36" s="29"/>
      <c r="I36" s="109">
        <v>0.15</v>
      </c>
      <c r="J36" s="108">
        <f>ROUND(((SUM(BF122:BF158))*I36),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40</v>
      </c>
      <c r="F37" s="108">
        <f>ROUND((SUM(BG122:BG158)),  2)</f>
        <v>0</v>
      </c>
      <c r="G37" s="29"/>
      <c r="H37" s="29"/>
      <c r="I37" s="109">
        <v>0.21</v>
      </c>
      <c r="J37" s="108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41</v>
      </c>
      <c r="F38" s="108">
        <f>ROUND((SUM(BH122:BH158)),  2)</f>
        <v>0</v>
      </c>
      <c r="G38" s="29"/>
      <c r="H38" s="29"/>
      <c r="I38" s="109">
        <v>0.15</v>
      </c>
      <c r="J38" s="108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42</v>
      </c>
      <c r="F39" s="108">
        <f>ROUND((SUM(BI122:BI158)),  2)</f>
        <v>0</v>
      </c>
      <c r="G39" s="29"/>
      <c r="H39" s="29"/>
      <c r="I39" s="109">
        <v>0</v>
      </c>
      <c r="J39" s="108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98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10"/>
      <c r="D41" s="111" t="s">
        <v>43</v>
      </c>
      <c r="E41" s="57"/>
      <c r="F41" s="57"/>
      <c r="G41" s="112" t="s">
        <v>44</v>
      </c>
      <c r="H41" s="113" t="s">
        <v>45</v>
      </c>
      <c r="I41" s="114"/>
      <c r="J41" s="115">
        <f>SUM(J32:J39)</f>
        <v>0</v>
      </c>
      <c r="K41" s="116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98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I43" s="95"/>
      <c r="L43" s="17"/>
    </row>
    <row r="44" spans="1:31" s="1" customFormat="1" ht="14.45" customHeight="1">
      <c r="B44" s="17"/>
      <c r="I44" s="95"/>
      <c r="L44" s="17"/>
    </row>
    <row r="45" spans="1:31" s="1" customFormat="1" ht="14.45" customHeight="1">
      <c r="B45" s="17"/>
      <c r="I45" s="95"/>
      <c r="L45" s="17"/>
    </row>
    <row r="46" spans="1:31" s="1" customFormat="1" ht="14.45" customHeight="1">
      <c r="B46" s="17"/>
      <c r="I46" s="95"/>
      <c r="L46" s="17"/>
    </row>
    <row r="47" spans="1:31" s="1" customFormat="1" ht="14.45" customHeight="1">
      <c r="B47" s="17"/>
      <c r="I47" s="95"/>
      <c r="L47" s="17"/>
    </row>
    <row r="48" spans="1:31" s="1" customFormat="1" ht="14.45" customHeight="1">
      <c r="B48" s="17"/>
      <c r="I48" s="95"/>
      <c r="L48" s="17"/>
    </row>
    <row r="49" spans="1:31" s="1" customFormat="1" ht="14.45" customHeight="1">
      <c r="B49" s="17"/>
      <c r="I49" s="95"/>
      <c r="L49" s="17"/>
    </row>
    <row r="50" spans="1:31" s="2" customFormat="1" ht="14.45" customHeight="1">
      <c r="B50" s="39"/>
      <c r="D50" s="40" t="s">
        <v>46</v>
      </c>
      <c r="E50" s="41"/>
      <c r="F50" s="41"/>
      <c r="G50" s="40" t="s">
        <v>47</v>
      </c>
      <c r="H50" s="41"/>
      <c r="I50" s="117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48</v>
      </c>
      <c r="E61" s="32"/>
      <c r="F61" s="118" t="s">
        <v>49</v>
      </c>
      <c r="G61" s="42" t="s">
        <v>48</v>
      </c>
      <c r="H61" s="32"/>
      <c r="I61" s="119"/>
      <c r="J61" s="120" t="s">
        <v>49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50</v>
      </c>
      <c r="E65" s="43"/>
      <c r="F65" s="43"/>
      <c r="G65" s="40" t="s">
        <v>51</v>
      </c>
      <c r="H65" s="43"/>
      <c r="I65" s="121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48</v>
      </c>
      <c r="E76" s="32"/>
      <c r="F76" s="118" t="s">
        <v>49</v>
      </c>
      <c r="G76" s="42" t="s">
        <v>48</v>
      </c>
      <c r="H76" s="32"/>
      <c r="I76" s="119"/>
      <c r="J76" s="120" t="s">
        <v>49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22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23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96</v>
      </c>
      <c r="D82" s="29"/>
      <c r="E82" s="29"/>
      <c r="F82" s="29"/>
      <c r="G82" s="29"/>
      <c r="H82" s="29"/>
      <c r="I82" s="98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98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98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41" t="str">
        <f>E7</f>
        <v>Blízkov - stáj pro mladý skot</v>
      </c>
      <c r="F85" s="242"/>
      <c r="G85" s="242"/>
      <c r="H85" s="242"/>
      <c r="I85" s="98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92</v>
      </c>
      <c r="I86" s="95"/>
      <c r="L86" s="17"/>
    </row>
    <row r="87" spans="1:31" s="2" customFormat="1" ht="16.5" customHeight="1">
      <c r="A87" s="29"/>
      <c r="B87" s="30"/>
      <c r="C87" s="29"/>
      <c r="D87" s="29"/>
      <c r="E87" s="241" t="s">
        <v>93</v>
      </c>
      <c r="F87" s="243"/>
      <c r="G87" s="243"/>
      <c r="H87" s="243"/>
      <c r="I87" s="98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94</v>
      </c>
      <c r="D88" s="29"/>
      <c r="E88" s="29"/>
      <c r="F88" s="29"/>
      <c r="G88" s="29"/>
      <c r="H88" s="29"/>
      <c r="I88" s="98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17" t="str">
        <f>E11</f>
        <v>02 - Přívod do SO02</v>
      </c>
      <c r="F89" s="243"/>
      <c r="G89" s="243"/>
      <c r="H89" s="243"/>
      <c r="I89" s="98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98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99" t="s">
        <v>22</v>
      </c>
      <c r="J91" s="52" t="str">
        <f>IF(J14="","",J14)</f>
        <v>27. 10. 2021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98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4" t="s">
        <v>24</v>
      </c>
      <c r="D93" s="29"/>
      <c r="E93" s="29"/>
      <c r="F93" s="22" t="str">
        <f>E17</f>
        <v xml:space="preserve"> </v>
      </c>
      <c r="G93" s="29"/>
      <c r="H93" s="29"/>
      <c r="I93" s="99" t="s">
        <v>29</v>
      </c>
      <c r="J93" s="27" t="str">
        <f>E23</f>
        <v xml:space="preserve"> 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99" t="s">
        <v>31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98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24" t="s">
        <v>97</v>
      </c>
      <c r="D96" s="110"/>
      <c r="E96" s="110"/>
      <c r="F96" s="110"/>
      <c r="G96" s="110"/>
      <c r="H96" s="110"/>
      <c r="I96" s="125"/>
      <c r="J96" s="126" t="s">
        <v>98</v>
      </c>
      <c r="K96" s="110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98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27" t="s">
        <v>99</v>
      </c>
      <c r="D98" s="29"/>
      <c r="E98" s="29"/>
      <c r="F98" s="29"/>
      <c r="G98" s="29"/>
      <c r="H98" s="29"/>
      <c r="I98" s="98"/>
      <c r="J98" s="68">
        <f>J122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100</v>
      </c>
    </row>
    <row r="99" spans="1:47" s="9" customFormat="1" ht="24.95" customHeight="1">
      <c r="B99" s="128"/>
      <c r="D99" s="129" t="s">
        <v>103</v>
      </c>
      <c r="E99" s="130"/>
      <c r="F99" s="130"/>
      <c r="G99" s="130"/>
      <c r="H99" s="130"/>
      <c r="I99" s="131"/>
      <c r="J99" s="132">
        <f>J139</f>
        <v>0</v>
      </c>
      <c r="L99" s="128"/>
    </row>
    <row r="100" spans="1:47" s="10" customFormat="1" ht="19.899999999999999" customHeight="1">
      <c r="B100" s="133"/>
      <c r="D100" s="134" t="s">
        <v>104</v>
      </c>
      <c r="E100" s="135"/>
      <c r="F100" s="135"/>
      <c r="G100" s="135"/>
      <c r="H100" s="135"/>
      <c r="I100" s="136"/>
      <c r="J100" s="137">
        <f>J146</f>
        <v>0</v>
      </c>
      <c r="L100" s="133"/>
    </row>
    <row r="101" spans="1:47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98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47" s="2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122"/>
      <c r="J102" s="45"/>
      <c r="K102" s="45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47" s="2" customFormat="1" ht="6.95" customHeight="1">
      <c r="A106" s="29"/>
      <c r="B106" s="46"/>
      <c r="C106" s="47"/>
      <c r="D106" s="47"/>
      <c r="E106" s="47"/>
      <c r="F106" s="47"/>
      <c r="G106" s="47"/>
      <c r="H106" s="47"/>
      <c r="I106" s="123"/>
      <c r="J106" s="47"/>
      <c r="K106" s="47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24.95" customHeight="1">
      <c r="A107" s="29"/>
      <c r="B107" s="30"/>
      <c r="C107" s="18" t="s">
        <v>105</v>
      </c>
      <c r="D107" s="29"/>
      <c r="E107" s="29"/>
      <c r="F107" s="29"/>
      <c r="G107" s="29"/>
      <c r="H107" s="29"/>
      <c r="I107" s="98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6.95" customHeight="1">
      <c r="A108" s="29"/>
      <c r="B108" s="30"/>
      <c r="C108" s="29"/>
      <c r="D108" s="29"/>
      <c r="E108" s="29"/>
      <c r="F108" s="29"/>
      <c r="G108" s="29"/>
      <c r="H108" s="29"/>
      <c r="I108" s="98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12" customHeight="1">
      <c r="A109" s="29"/>
      <c r="B109" s="30"/>
      <c r="C109" s="24" t="s">
        <v>16</v>
      </c>
      <c r="D109" s="29"/>
      <c r="E109" s="29"/>
      <c r="F109" s="29"/>
      <c r="G109" s="29"/>
      <c r="H109" s="29"/>
      <c r="I109" s="98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6.5" customHeight="1">
      <c r="A110" s="29"/>
      <c r="B110" s="30"/>
      <c r="C110" s="29"/>
      <c r="D110" s="29"/>
      <c r="E110" s="241" t="str">
        <f>E7</f>
        <v>Blízkov - stáj pro mladý skot</v>
      </c>
      <c r="F110" s="242"/>
      <c r="G110" s="242"/>
      <c r="H110" s="242"/>
      <c r="I110" s="98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1" customFormat="1" ht="12" customHeight="1">
      <c r="B111" s="17"/>
      <c r="C111" s="24" t="s">
        <v>92</v>
      </c>
      <c r="I111" s="95"/>
      <c r="L111" s="17"/>
    </row>
    <row r="112" spans="1:47" s="2" customFormat="1" ht="16.5" customHeight="1">
      <c r="A112" s="29"/>
      <c r="B112" s="30"/>
      <c r="C112" s="29"/>
      <c r="D112" s="29"/>
      <c r="E112" s="241" t="s">
        <v>93</v>
      </c>
      <c r="F112" s="243"/>
      <c r="G112" s="243"/>
      <c r="H112" s="243"/>
      <c r="I112" s="98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94</v>
      </c>
      <c r="D113" s="29"/>
      <c r="E113" s="29"/>
      <c r="F113" s="29"/>
      <c r="G113" s="29"/>
      <c r="H113" s="29"/>
      <c r="I113" s="98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17" t="str">
        <f>E11</f>
        <v>02 - Přívod do SO02</v>
      </c>
      <c r="F114" s="243"/>
      <c r="G114" s="243"/>
      <c r="H114" s="243"/>
      <c r="I114" s="98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98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20</v>
      </c>
      <c r="D116" s="29"/>
      <c r="E116" s="29"/>
      <c r="F116" s="22" t="str">
        <f>F14</f>
        <v xml:space="preserve"> </v>
      </c>
      <c r="G116" s="29"/>
      <c r="H116" s="29"/>
      <c r="I116" s="99" t="s">
        <v>22</v>
      </c>
      <c r="J116" s="52" t="str">
        <f>IF(J14="","",J14)</f>
        <v>27. 10. 2021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98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24</v>
      </c>
      <c r="D118" s="29"/>
      <c r="E118" s="29"/>
      <c r="F118" s="22" t="str">
        <f>E17</f>
        <v xml:space="preserve"> </v>
      </c>
      <c r="G118" s="29"/>
      <c r="H118" s="29"/>
      <c r="I118" s="99" t="s">
        <v>29</v>
      </c>
      <c r="J118" s="27" t="str">
        <f>E23</f>
        <v xml:space="preserve"> 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4" t="s">
        <v>27</v>
      </c>
      <c r="D119" s="29"/>
      <c r="E119" s="29"/>
      <c r="F119" s="22" t="str">
        <f>IF(E20="","",E20)</f>
        <v>Vyplň údaj</v>
      </c>
      <c r="G119" s="29"/>
      <c r="H119" s="29"/>
      <c r="I119" s="99" t="s">
        <v>31</v>
      </c>
      <c r="J119" s="27" t="str">
        <f>E26</f>
        <v xml:space="preserve"> 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98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38"/>
      <c r="B121" s="139"/>
      <c r="C121" s="140" t="s">
        <v>106</v>
      </c>
      <c r="D121" s="141" t="s">
        <v>58</v>
      </c>
      <c r="E121" s="141" t="s">
        <v>54</v>
      </c>
      <c r="F121" s="141" t="s">
        <v>55</v>
      </c>
      <c r="G121" s="141" t="s">
        <v>107</v>
      </c>
      <c r="H121" s="141" t="s">
        <v>108</v>
      </c>
      <c r="I121" s="142" t="s">
        <v>109</v>
      </c>
      <c r="J121" s="143" t="s">
        <v>98</v>
      </c>
      <c r="K121" s="144" t="s">
        <v>110</v>
      </c>
      <c r="L121" s="145"/>
      <c r="M121" s="59" t="s">
        <v>1</v>
      </c>
      <c r="N121" s="60" t="s">
        <v>37</v>
      </c>
      <c r="O121" s="60" t="s">
        <v>111</v>
      </c>
      <c r="P121" s="60" t="s">
        <v>112</v>
      </c>
      <c r="Q121" s="60" t="s">
        <v>113</v>
      </c>
      <c r="R121" s="60" t="s">
        <v>114</v>
      </c>
      <c r="S121" s="60" t="s">
        <v>115</v>
      </c>
      <c r="T121" s="61" t="s">
        <v>116</v>
      </c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</row>
    <row r="122" spans="1:65" s="2" customFormat="1" ht="22.9" customHeight="1">
      <c r="A122" s="29"/>
      <c r="B122" s="30"/>
      <c r="C122" s="66" t="s">
        <v>117</v>
      </c>
      <c r="D122" s="29"/>
      <c r="E122" s="29"/>
      <c r="F122" s="29"/>
      <c r="G122" s="29"/>
      <c r="H122" s="29"/>
      <c r="I122" s="98"/>
      <c r="J122" s="146">
        <f>BK122</f>
        <v>0</v>
      </c>
      <c r="K122" s="29"/>
      <c r="L122" s="30"/>
      <c r="M122" s="62"/>
      <c r="N122" s="53"/>
      <c r="O122" s="63"/>
      <c r="P122" s="147">
        <f>P123+SUM(P124:P139)</f>
        <v>0</v>
      </c>
      <c r="Q122" s="63"/>
      <c r="R122" s="147">
        <f>R123+SUM(R124:R139)</f>
        <v>0.56729000000000007</v>
      </c>
      <c r="S122" s="63"/>
      <c r="T122" s="148">
        <f>T123+SUM(T124:T139)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72</v>
      </c>
      <c r="AU122" s="14" t="s">
        <v>100</v>
      </c>
      <c r="BK122" s="149">
        <f>BK123+SUM(BK124:BK139)</f>
        <v>0</v>
      </c>
    </row>
    <row r="123" spans="1:65" s="2" customFormat="1" ht="16.5" customHeight="1">
      <c r="A123" s="29"/>
      <c r="B123" s="150"/>
      <c r="C123" s="151" t="s">
        <v>80</v>
      </c>
      <c r="D123" s="151" t="s">
        <v>118</v>
      </c>
      <c r="E123" s="152" t="s">
        <v>127</v>
      </c>
      <c r="F123" s="153" t="s">
        <v>128</v>
      </c>
      <c r="G123" s="154" t="s">
        <v>121</v>
      </c>
      <c r="H123" s="155">
        <v>65</v>
      </c>
      <c r="I123" s="156"/>
      <c r="J123" s="157">
        <f>ROUND(I123*H123,2)</f>
        <v>0</v>
      </c>
      <c r="K123" s="158"/>
      <c r="L123" s="159"/>
      <c r="M123" s="160" t="s">
        <v>1</v>
      </c>
      <c r="N123" s="161" t="s">
        <v>38</v>
      </c>
      <c r="O123" s="55"/>
      <c r="P123" s="162">
        <f>O123*H123</f>
        <v>0</v>
      </c>
      <c r="Q123" s="162">
        <v>0</v>
      </c>
      <c r="R123" s="162">
        <f>Q123*H123</f>
        <v>0</v>
      </c>
      <c r="S123" s="162">
        <v>0</v>
      </c>
      <c r="T123" s="163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4" t="s">
        <v>122</v>
      </c>
      <c r="AT123" s="164" t="s">
        <v>118</v>
      </c>
      <c r="AU123" s="164" t="s">
        <v>73</v>
      </c>
      <c r="AY123" s="14" t="s">
        <v>123</v>
      </c>
      <c r="BE123" s="165">
        <f>IF(N123="základní",J123,0)</f>
        <v>0</v>
      </c>
      <c r="BF123" s="165">
        <f>IF(N123="snížená",J123,0)</f>
        <v>0</v>
      </c>
      <c r="BG123" s="165">
        <f>IF(N123="zákl. přenesená",J123,0)</f>
        <v>0</v>
      </c>
      <c r="BH123" s="165">
        <f>IF(N123="sníž. přenesená",J123,0)</f>
        <v>0</v>
      </c>
      <c r="BI123" s="165">
        <f>IF(N123="nulová",J123,0)</f>
        <v>0</v>
      </c>
      <c r="BJ123" s="14" t="s">
        <v>80</v>
      </c>
      <c r="BK123" s="165">
        <f>ROUND(I123*H123,2)</f>
        <v>0</v>
      </c>
      <c r="BL123" s="14" t="s">
        <v>124</v>
      </c>
      <c r="BM123" s="164" t="s">
        <v>166</v>
      </c>
    </row>
    <row r="124" spans="1:65" s="2" customFormat="1" ht="11.25">
      <c r="A124" s="29"/>
      <c r="B124" s="30"/>
      <c r="C124" s="29"/>
      <c r="D124" s="166" t="s">
        <v>126</v>
      </c>
      <c r="E124" s="29"/>
      <c r="F124" s="167" t="s">
        <v>128</v>
      </c>
      <c r="G124" s="29"/>
      <c r="H124" s="29"/>
      <c r="I124" s="98"/>
      <c r="J124" s="29"/>
      <c r="K124" s="29"/>
      <c r="L124" s="30"/>
      <c r="M124" s="168"/>
      <c r="N124" s="169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126</v>
      </c>
      <c r="AU124" s="14" t="s">
        <v>73</v>
      </c>
    </row>
    <row r="125" spans="1:65" s="2" customFormat="1" ht="19.5">
      <c r="A125" s="29"/>
      <c r="B125" s="30"/>
      <c r="C125" s="29"/>
      <c r="D125" s="166" t="s">
        <v>130</v>
      </c>
      <c r="E125" s="29"/>
      <c r="F125" s="170" t="s">
        <v>131</v>
      </c>
      <c r="G125" s="29"/>
      <c r="H125" s="29"/>
      <c r="I125" s="98"/>
      <c r="J125" s="29"/>
      <c r="K125" s="29"/>
      <c r="L125" s="30"/>
      <c r="M125" s="168"/>
      <c r="N125" s="169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130</v>
      </c>
      <c r="AU125" s="14" t="s">
        <v>73</v>
      </c>
    </row>
    <row r="126" spans="1:65" s="2" customFormat="1" ht="16.5" customHeight="1">
      <c r="A126" s="29"/>
      <c r="B126" s="150"/>
      <c r="C126" s="151" t="s">
        <v>141</v>
      </c>
      <c r="D126" s="151" t="s">
        <v>118</v>
      </c>
      <c r="E126" s="152" t="s">
        <v>167</v>
      </c>
      <c r="F126" s="153" t="s">
        <v>168</v>
      </c>
      <c r="G126" s="154" t="s">
        <v>169</v>
      </c>
      <c r="H126" s="155">
        <v>2</v>
      </c>
      <c r="I126" s="156"/>
      <c r="J126" s="157">
        <f>ROUND(I126*H126,2)</f>
        <v>0</v>
      </c>
      <c r="K126" s="158"/>
      <c r="L126" s="159"/>
      <c r="M126" s="160" t="s">
        <v>1</v>
      </c>
      <c r="N126" s="161" t="s">
        <v>38</v>
      </c>
      <c r="O126" s="55"/>
      <c r="P126" s="162">
        <f>O126*H126</f>
        <v>0</v>
      </c>
      <c r="Q126" s="162">
        <v>0</v>
      </c>
      <c r="R126" s="162">
        <f>Q126*H126</f>
        <v>0</v>
      </c>
      <c r="S126" s="162">
        <v>0</v>
      </c>
      <c r="T126" s="163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4" t="s">
        <v>170</v>
      </c>
      <c r="AT126" s="164" t="s">
        <v>118</v>
      </c>
      <c r="AU126" s="164" t="s">
        <v>73</v>
      </c>
      <c r="AY126" s="14" t="s">
        <v>123</v>
      </c>
      <c r="BE126" s="165">
        <f>IF(N126="základní",J126,0)</f>
        <v>0</v>
      </c>
      <c r="BF126" s="165">
        <f>IF(N126="snížená",J126,0)</f>
        <v>0</v>
      </c>
      <c r="BG126" s="165">
        <f>IF(N126="zákl. přenesená",J126,0)</f>
        <v>0</v>
      </c>
      <c r="BH126" s="165">
        <f>IF(N126="sníž. přenesená",J126,0)</f>
        <v>0</v>
      </c>
      <c r="BI126" s="165">
        <f>IF(N126="nulová",J126,0)</f>
        <v>0</v>
      </c>
      <c r="BJ126" s="14" t="s">
        <v>80</v>
      </c>
      <c r="BK126" s="165">
        <f>ROUND(I126*H126,2)</f>
        <v>0</v>
      </c>
      <c r="BL126" s="14" t="s">
        <v>153</v>
      </c>
      <c r="BM126" s="164" t="s">
        <v>171</v>
      </c>
    </row>
    <row r="127" spans="1:65" s="2" customFormat="1" ht="11.25">
      <c r="A127" s="29"/>
      <c r="B127" s="30"/>
      <c r="C127" s="29"/>
      <c r="D127" s="166" t="s">
        <v>126</v>
      </c>
      <c r="E127" s="29"/>
      <c r="F127" s="167" t="s">
        <v>172</v>
      </c>
      <c r="G127" s="29"/>
      <c r="H127" s="29"/>
      <c r="I127" s="98"/>
      <c r="J127" s="29"/>
      <c r="K127" s="29"/>
      <c r="L127" s="30"/>
      <c r="M127" s="168"/>
      <c r="N127" s="169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126</v>
      </c>
      <c r="AU127" s="14" t="s">
        <v>73</v>
      </c>
    </row>
    <row r="128" spans="1:65" s="2" customFormat="1" ht="16.5" customHeight="1">
      <c r="A128" s="29"/>
      <c r="B128" s="150"/>
      <c r="C128" s="151" t="s">
        <v>8</v>
      </c>
      <c r="D128" s="151" t="s">
        <v>118</v>
      </c>
      <c r="E128" s="152" t="s">
        <v>173</v>
      </c>
      <c r="F128" s="153" t="s">
        <v>174</v>
      </c>
      <c r="G128" s="154" t="s">
        <v>169</v>
      </c>
      <c r="H128" s="155">
        <v>1</v>
      </c>
      <c r="I128" s="156"/>
      <c r="J128" s="157">
        <f>ROUND(I128*H128,2)</f>
        <v>0</v>
      </c>
      <c r="K128" s="158"/>
      <c r="L128" s="159"/>
      <c r="M128" s="160" t="s">
        <v>1</v>
      </c>
      <c r="N128" s="161" t="s">
        <v>38</v>
      </c>
      <c r="O128" s="55"/>
      <c r="P128" s="162">
        <f>O128*H128</f>
        <v>0</v>
      </c>
      <c r="Q128" s="162">
        <v>0</v>
      </c>
      <c r="R128" s="162">
        <f>Q128*H128</f>
        <v>0</v>
      </c>
      <c r="S128" s="162">
        <v>0</v>
      </c>
      <c r="T128" s="163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4" t="s">
        <v>122</v>
      </c>
      <c r="AT128" s="164" t="s">
        <v>118</v>
      </c>
      <c r="AU128" s="164" t="s">
        <v>73</v>
      </c>
      <c r="AY128" s="14" t="s">
        <v>123</v>
      </c>
      <c r="BE128" s="165">
        <f>IF(N128="základní",J128,0)</f>
        <v>0</v>
      </c>
      <c r="BF128" s="165">
        <f>IF(N128="snížená",J128,0)</f>
        <v>0</v>
      </c>
      <c r="BG128" s="165">
        <f>IF(N128="zákl. přenesená",J128,0)</f>
        <v>0</v>
      </c>
      <c r="BH128" s="165">
        <f>IF(N128="sníž. přenesená",J128,0)</f>
        <v>0</v>
      </c>
      <c r="BI128" s="165">
        <f>IF(N128="nulová",J128,0)</f>
        <v>0</v>
      </c>
      <c r="BJ128" s="14" t="s">
        <v>80</v>
      </c>
      <c r="BK128" s="165">
        <f>ROUND(I128*H128,2)</f>
        <v>0</v>
      </c>
      <c r="BL128" s="14" t="s">
        <v>124</v>
      </c>
      <c r="BM128" s="164" t="s">
        <v>175</v>
      </c>
    </row>
    <row r="129" spans="1:65" s="2" customFormat="1" ht="11.25">
      <c r="A129" s="29"/>
      <c r="B129" s="30"/>
      <c r="C129" s="29"/>
      <c r="D129" s="166" t="s">
        <v>126</v>
      </c>
      <c r="E129" s="29"/>
      <c r="F129" s="167" t="s">
        <v>174</v>
      </c>
      <c r="G129" s="29"/>
      <c r="H129" s="29"/>
      <c r="I129" s="98"/>
      <c r="J129" s="29"/>
      <c r="K129" s="29"/>
      <c r="L129" s="30"/>
      <c r="M129" s="168"/>
      <c r="N129" s="169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126</v>
      </c>
      <c r="AU129" s="14" t="s">
        <v>73</v>
      </c>
    </row>
    <row r="130" spans="1:65" s="2" customFormat="1" ht="21.75" customHeight="1">
      <c r="A130" s="29"/>
      <c r="B130" s="150"/>
      <c r="C130" s="151" t="s">
        <v>82</v>
      </c>
      <c r="D130" s="151" t="s">
        <v>118</v>
      </c>
      <c r="E130" s="152" t="s">
        <v>176</v>
      </c>
      <c r="F130" s="153" t="s">
        <v>177</v>
      </c>
      <c r="G130" s="154" t="s">
        <v>121</v>
      </c>
      <c r="H130" s="155">
        <v>65</v>
      </c>
      <c r="I130" s="156"/>
      <c r="J130" s="157">
        <f>ROUND(I130*H130,2)</f>
        <v>0</v>
      </c>
      <c r="K130" s="158"/>
      <c r="L130" s="159"/>
      <c r="M130" s="160" t="s">
        <v>1</v>
      </c>
      <c r="N130" s="161" t="s">
        <v>38</v>
      </c>
      <c r="O130" s="55"/>
      <c r="P130" s="162">
        <f>O130*H130</f>
        <v>0</v>
      </c>
      <c r="Q130" s="162">
        <v>2.5999999999999998E-4</v>
      </c>
      <c r="R130" s="162">
        <f>Q130*H130</f>
        <v>1.6899999999999998E-2</v>
      </c>
      <c r="S130" s="162">
        <v>0</v>
      </c>
      <c r="T130" s="163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4" t="s">
        <v>122</v>
      </c>
      <c r="AT130" s="164" t="s">
        <v>118</v>
      </c>
      <c r="AU130" s="164" t="s">
        <v>73</v>
      </c>
      <c r="AY130" s="14" t="s">
        <v>123</v>
      </c>
      <c r="BE130" s="165">
        <f>IF(N130="základní",J130,0)</f>
        <v>0</v>
      </c>
      <c r="BF130" s="165">
        <f>IF(N130="snížená",J130,0)</f>
        <v>0</v>
      </c>
      <c r="BG130" s="165">
        <f>IF(N130="zákl. přenesená",J130,0)</f>
        <v>0</v>
      </c>
      <c r="BH130" s="165">
        <f>IF(N130="sníž. přenesená",J130,0)</f>
        <v>0</v>
      </c>
      <c r="BI130" s="165">
        <f>IF(N130="nulová",J130,0)</f>
        <v>0</v>
      </c>
      <c r="BJ130" s="14" t="s">
        <v>80</v>
      </c>
      <c r="BK130" s="165">
        <f>ROUND(I130*H130,2)</f>
        <v>0</v>
      </c>
      <c r="BL130" s="14" t="s">
        <v>124</v>
      </c>
      <c r="BM130" s="164" t="s">
        <v>178</v>
      </c>
    </row>
    <row r="131" spans="1:65" s="2" customFormat="1" ht="19.5">
      <c r="A131" s="29"/>
      <c r="B131" s="30"/>
      <c r="C131" s="29"/>
      <c r="D131" s="166" t="s">
        <v>126</v>
      </c>
      <c r="E131" s="29"/>
      <c r="F131" s="167" t="s">
        <v>177</v>
      </c>
      <c r="G131" s="29"/>
      <c r="H131" s="29"/>
      <c r="I131" s="98"/>
      <c r="J131" s="29"/>
      <c r="K131" s="29"/>
      <c r="L131" s="30"/>
      <c r="M131" s="168"/>
      <c r="N131" s="169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126</v>
      </c>
      <c r="AU131" s="14" t="s">
        <v>73</v>
      </c>
    </row>
    <row r="132" spans="1:65" s="2" customFormat="1" ht="16.5" customHeight="1">
      <c r="A132" s="29"/>
      <c r="B132" s="150"/>
      <c r="C132" s="151" t="s">
        <v>179</v>
      </c>
      <c r="D132" s="151" t="s">
        <v>118</v>
      </c>
      <c r="E132" s="152" t="s">
        <v>180</v>
      </c>
      <c r="F132" s="153" t="s">
        <v>181</v>
      </c>
      <c r="G132" s="154" t="s">
        <v>138</v>
      </c>
      <c r="H132" s="155">
        <v>1</v>
      </c>
      <c r="I132" s="156"/>
      <c r="J132" s="157">
        <f>ROUND(I132*H132,2)</f>
        <v>0</v>
      </c>
      <c r="K132" s="158"/>
      <c r="L132" s="159"/>
      <c r="M132" s="160" t="s">
        <v>1</v>
      </c>
      <c r="N132" s="161" t="s">
        <v>38</v>
      </c>
      <c r="O132" s="55"/>
      <c r="P132" s="162">
        <f>O132*H132</f>
        <v>0</v>
      </c>
      <c r="Q132" s="162">
        <v>0.55000000000000004</v>
      </c>
      <c r="R132" s="162">
        <f>Q132*H132</f>
        <v>0.55000000000000004</v>
      </c>
      <c r="S132" s="162">
        <v>0</v>
      </c>
      <c r="T132" s="163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4" t="s">
        <v>122</v>
      </c>
      <c r="AT132" s="164" t="s">
        <v>118</v>
      </c>
      <c r="AU132" s="164" t="s">
        <v>73</v>
      </c>
      <c r="AY132" s="14" t="s">
        <v>123</v>
      </c>
      <c r="BE132" s="165">
        <f>IF(N132="základní",J132,0)</f>
        <v>0</v>
      </c>
      <c r="BF132" s="165">
        <f>IF(N132="snížená",J132,0)</f>
        <v>0</v>
      </c>
      <c r="BG132" s="165">
        <f>IF(N132="zákl. přenesená",J132,0)</f>
        <v>0</v>
      </c>
      <c r="BH132" s="165">
        <f>IF(N132="sníž. přenesená",J132,0)</f>
        <v>0</v>
      </c>
      <c r="BI132" s="165">
        <f>IF(N132="nulová",J132,0)</f>
        <v>0</v>
      </c>
      <c r="BJ132" s="14" t="s">
        <v>80</v>
      </c>
      <c r="BK132" s="165">
        <f>ROUND(I132*H132,2)</f>
        <v>0</v>
      </c>
      <c r="BL132" s="14" t="s">
        <v>124</v>
      </c>
      <c r="BM132" s="164" t="s">
        <v>182</v>
      </c>
    </row>
    <row r="133" spans="1:65" s="2" customFormat="1" ht="11.25">
      <c r="A133" s="29"/>
      <c r="B133" s="30"/>
      <c r="C133" s="29"/>
      <c r="D133" s="166" t="s">
        <v>126</v>
      </c>
      <c r="E133" s="29"/>
      <c r="F133" s="167" t="s">
        <v>181</v>
      </c>
      <c r="G133" s="29"/>
      <c r="H133" s="29"/>
      <c r="I133" s="98"/>
      <c r="J133" s="29"/>
      <c r="K133" s="29"/>
      <c r="L133" s="30"/>
      <c r="M133" s="168"/>
      <c r="N133" s="169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126</v>
      </c>
      <c r="AU133" s="14" t="s">
        <v>73</v>
      </c>
    </row>
    <row r="134" spans="1:65" s="2" customFormat="1" ht="21.75" customHeight="1">
      <c r="A134" s="29"/>
      <c r="B134" s="150"/>
      <c r="C134" s="151" t="s">
        <v>183</v>
      </c>
      <c r="D134" s="151" t="s">
        <v>118</v>
      </c>
      <c r="E134" s="152" t="s">
        <v>184</v>
      </c>
      <c r="F134" s="153" t="s">
        <v>185</v>
      </c>
      <c r="G134" s="154" t="s">
        <v>169</v>
      </c>
      <c r="H134" s="155">
        <v>3</v>
      </c>
      <c r="I134" s="156"/>
      <c r="J134" s="157">
        <f>ROUND(I134*H134,2)</f>
        <v>0</v>
      </c>
      <c r="K134" s="158"/>
      <c r="L134" s="159"/>
      <c r="M134" s="160" t="s">
        <v>1</v>
      </c>
      <c r="N134" s="161" t="s">
        <v>38</v>
      </c>
      <c r="O134" s="55"/>
      <c r="P134" s="162">
        <f>O134*H134</f>
        <v>0</v>
      </c>
      <c r="Q134" s="162">
        <v>1.2999999999999999E-4</v>
      </c>
      <c r="R134" s="162">
        <f>Q134*H134</f>
        <v>3.8999999999999994E-4</v>
      </c>
      <c r="S134" s="162">
        <v>0</v>
      </c>
      <c r="T134" s="163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4" t="s">
        <v>122</v>
      </c>
      <c r="AT134" s="164" t="s">
        <v>118</v>
      </c>
      <c r="AU134" s="164" t="s">
        <v>73</v>
      </c>
      <c r="AY134" s="14" t="s">
        <v>123</v>
      </c>
      <c r="BE134" s="165">
        <f>IF(N134="základní",J134,0)</f>
        <v>0</v>
      </c>
      <c r="BF134" s="165">
        <f>IF(N134="snížená",J134,0)</f>
        <v>0</v>
      </c>
      <c r="BG134" s="165">
        <f>IF(N134="zákl. přenesená",J134,0)</f>
        <v>0</v>
      </c>
      <c r="BH134" s="165">
        <f>IF(N134="sníž. přenesená",J134,0)</f>
        <v>0</v>
      </c>
      <c r="BI134" s="165">
        <f>IF(N134="nulová",J134,0)</f>
        <v>0</v>
      </c>
      <c r="BJ134" s="14" t="s">
        <v>80</v>
      </c>
      <c r="BK134" s="165">
        <f>ROUND(I134*H134,2)</f>
        <v>0</v>
      </c>
      <c r="BL134" s="14" t="s">
        <v>124</v>
      </c>
      <c r="BM134" s="164" t="s">
        <v>186</v>
      </c>
    </row>
    <row r="135" spans="1:65" s="2" customFormat="1" ht="19.5">
      <c r="A135" s="29"/>
      <c r="B135" s="30"/>
      <c r="C135" s="29"/>
      <c r="D135" s="166" t="s">
        <v>126</v>
      </c>
      <c r="E135" s="29"/>
      <c r="F135" s="167" t="s">
        <v>185</v>
      </c>
      <c r="G135" s="29"/>
      <c r="H135" s="29"/>
      <c r="I135" s="98"/>
      <c r="J135" s="29"/>
      <c r="K135" s="29"/>
      <c r="L135" s="30"/>
      <c r="M135" s="168"/>
      <c r="N135" s="169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126</v>
      </c>
      <c r="AU135" s="14" t="s">
        <v>73</v>
      </c>
    </row>
    <row r="136" spans="1:65" s="2" customFormat="1" ht="16.5" customHeight="1">
      <c r="A136" s="29"/>
      <c r="B136" s="150"/>
      <c r="C136" s="151" t="s">
        <v>187</v>
      </c>
      <c r="D136" s="151" t="s">
        <v>118</v>
      </c>
      <c r="E136" s="152" t="s">
        <v>188</v>
      </c>
      <c r="F136" s="153" t="s">
        <v>189</v>
      </c>
      <c r="G136" s="154" t="s">
        <v>159</v>
      </c>
      <c r="H136" s="155">
        <v>1</v>
      </c>
      <c r="I136" s="156"/>
      <c r="J136" s="157">
        <f>ROUND(I136*H136,2)</f>
        <v>0</v>
      </c>
      <c r="K136" s="158"/>
      <c r="L136" s="159"/>
      <c r="M136" s="160" t="s">
        <v>1</v>
      </c>
      <c r="N136" s="161" t="s">
        <v>38</v>
      </c>
      <c r="O136" s="55"/>
      <c r="P136" s="162">
        <f>O136*H136</f>
        <v>0</v>
      </c>
      <c r="Q136" s="162">
        <v>0</v>
      </c>
      <c r="R136" s="162">
        <f>Q136*H136</f>
        <v>0</v>
      </c>
      <c r="S136" s="162">
        <v>0</v>
      </c>
      <c r="T136" s="163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4" t="s">
        <v>122</v>
      </c>
      <c r="AT136" s="164" t="s">
        <v>118</v>
      </c>
      <c r="AU136" s="164" t="s">
        <v>73</v>
      </c>
      <c r="AY136" s="14" t="s">
        <v>123</v>
      </c>
      <c r="BE136" s="165">
        <f>IF(N136="základní",J136,0)</f>
        <v>0</v>
      </c>
      <c r="BF136" s="165">
        <f>IF(N136="snížená",J136,0)</f>
        <v>0</v>
      </c>
      <c r="BG136" s="165">
        <f>IF(N136="zákl. přenesená",J136,0)</f>
        <v>0</v>
      </c>
      <c r="BH136" s="165">
        <f>IF(N136="sníž. přenesená",J136,0)</f>
        <v>0</v>
      </c>
      <c r="BI136" s="165">
        <f>IF(N136="nulová",J136,0)</f>
        <v>0</v>
      </c>
      <c r="BJ136" s="14" t="s">
        <v>80</v>
      </c>
      <c r="BK136" s="165">
        <f>ROUND(I136*H136,2)</f>
        <v>0</v>
      </c>
      <c r="BL136" s="14" t="s">
        <v>124</v>
      </c>
      <c r="BM136" s="164" t="s">
        <v>190</v>
      </c>
    </row>
    <row r="137" spans="1:65" s="2" customFormat="1" ht="11.25">
      <c r="A137" s="29"/>
      <c r="B137" s="30"/>
      <c r="C137" s="29"/>
      <c r="D137" s="166" t="s">
        <v>126</v>
      </c>
      <c r="E137" s="29"/>
      <c r="F137" s="167" t="s">
        <v>189</v>
      </c>
      <c r="G137" s="29"/>
      <c r="H137" s="29"/>
      <c r="I137" s="98"/>
      <c r="J137" s="29"/>
      <c r="K137" s="29"/>
      <c r="L137" s="30"/>
      <c r="M137" s="168"/>
      <c r="N137" s="169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126</v>
      </c>
      <c r="AU137" s="14" t="s">
        <v>73</v>
      </c>
    </row>
    <row r="138" spans="1:65" s="2" customFormat="1" ht="19.5">
      <c r="A138" s="29"/>
      <c r="B138" s="30"/>
      <c r="C138" s="29"/>
      <c r="D138" s="166" t="s">
        <v>130</v>
      </c>
      <c r="E138" s="29"/>
      <c r="F138" s="170" t="s">
        <v>191</v>
      </c>
      <c r="G138" s="29"/>
      <c r="H138" s="29"/>
      <c r="I138" s="98"/>
      <c r="J138" s="29"/>
      <c r="K138" s="29"/>
      <c r="L138" s="30"/>
      <c r="M138" s="168"/>
      <c r="N138" s="169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130</v>
      </c>
      <c r="AU138" s="14" t="s">
        <v>73</v>
      </c>
    </row>
    <row r="139" spans="1:65" s="12" customFormat="1" ht="25.9" customHeight="1">
      <c r="B139" s="171"/>
      <c r="D139" s="172" t="s">
        <v>72</v>
      </c>
      <c r="E139" s="173" t="s">
        <v>146</v>
      </c>
      <c r="F139" s="173" t="s">
        <v>147</v>
      </c>
      <c r="I139" s="174"/>
      <c r="J139" s="175">
        <f>BK139</f>
        <v>0</v>
      </c>
      <c r="L139" s="171"/>
      <c r="M139" s="176"/>
      <c r="N139" s="177"/>
      <c r="O139" s="177"/>
      <c r="P139" s="178">
        <f>P140+SUM(P141:P146)</f>
        <v>0</v>
      </c>
      <c r="Q139" s="177"/>
      <c r="R139" s="178">
        <f>R140+SUM(R141:R146)</f>
        <v>0</v>
      </c>
      <c r="S139" s="177"/>
      <c r="T139" s="179">
        <f>T140+SUM(T141:T146)</f>
        <v>0</v>
      </c>
      <c r="AR139" s="172" t="s">
        <v>82</v>
      </c>
      <c r="AT139" s="180" t="s">
        <v>72</v>
      </c>
      <c r="AU139" s="180" t="s">
        <v>73</v>
      </c>
      <c r="AY139" s="172" t="s">
        <v>123</v>
      </c>
      <c r="BK139" s="181">
        <f>BK140+SUM(BK141:BK146)</f>
        <v>0</v>
      </c>
    </row>
    <row r="140" spans="1:65" s="2" customFormat="1" ht="21.75" customHeight="1">
      <c r="A140" s="29"/>
      <c r="B140" s="150"/>
      <c r="C140" s="184" t="s">
        <v>192</v>
      </c>
      <c r="D140" s="184" t="s">
        <v>135</v>
      </c>
      <c r="E140" s="185" t="s">
        <v>193</v>
      </c>
      <c r="F140" s="186" t="s">
        <v>194</v>
      </c>
      <c r="G140" s="187" t="s">
        <v>195</v>
      </c>
      <c r="H140" s="188">
        <v>1</v>
      </c>
      <c r="I140" s="189"/>
      <c r="J140" s="190">
        <f>ROUND(I140*H140,2)</f>
        <v>0</v>
      </c>
      <c r="K140" s="191"/>
      <c r="L140" s="30"/>
      <c r="M140" s="192" t="s">
        <v>1</v>
      </c>
      <c r="N140" s="193" t="s">
        <v>38</v>
      </c>
      <c r="O140" s="55"/>
      <c r="P140" s="162">
        <f>O140*H140</f>
        <v>0</v>
      </c>
      <c r="Q140" s="162">
        <v>0</v>
      </c>
      <c r="R140" s="162">
        <f>Q140*H140</f>
        <v>0</v>
      </c>
      <c r="S140" s="162">
        <v>0</v>
      </c>
      <c r="T140" s="163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4" t="s">
        <v>153</v>
      </c>
      <c r="AT140" s="164" t="s">
        <v>135</v>
      </c>
      <c r="AU140" s="164" t="s">
        <v>80</v>
      </c>
      <c r="AY140" s="14" t="s">
        <v>123</v>
      </c>
      <c r="BE140" s="165">
        <f>IF(N140="základní",J140,0)</f>
        <v>0</v>
      </c>
      <c r="BF140" s="165">
        <f>IF(N140="snížená",J140,0)</f>
        <v>0</v>
      </c>
      <c r="BG140" s="165">
        <f>IF(N140="zákl. přenesená",J140,0)</f>
        <v>0</v>
      </c>
      <c r="BH140" s="165">
        <f>IF(N140="sníž. přenesená",J140,0)</f>
        <v>0</v>
      </c>
      <c r="BI140" s="165">
        <f>IF(N140="nulová",J140,0)</f>
        <v>0</v>
      </c>
      <c r="BJ140" s="14" t="s">
        <v>80</v>
      </c>
      <c r="BK140" s="165">
        <f>ROUND(I140*H140,2)</f>
        <v>0</v>
      </c>
      <c r="BL140" s="14" t="s">
        <v>153</v>
      </c>
      <c r="BM140" s="164" t="s">
        <v>196</v>
      </c>
    </row>
    <row r="141" spans="1:65" s="2" customFormat="1" ht="11.25">
      <c r="A141" s="29"/>
      <c r="B141" s="30"/>
      <c r="C141" s="29"/>
      <c r="D141" s="166" t="s">
        <v>126</v>
      </c>
      <c r="E141" s="29"/>
      <c r="F141" s="167" t="s">
        <v>194</v>
      </c>
      <c r="G141" s="29"/>
      <c r="H141" s="29"/>
      <c r="I141" s="98"/>
      <c r="J141" s="29"/>
      <c r="K141" s="29"/>
      <c r="L141" s="30"/>
      <c r="M141" s="168"/>
      <c r="N141" s="169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126</v>
      </c>
      <c r="AU141" s="14" t="s">
        <v>80</v>
      </c>
    </row>
    <row r="142" spans="1:65" s="2" customFormat="1" ht="16.5" customHeight="1">
      <c r="A142" s="29"/>
      <c r="B142" s="150"/>
      <c r="C142" s="184" t="s">
        <v>197</v>
      </c>
      <c r="D142" s="184" t="s">
        <v>135</v>
      </c>
      <c r="E142" s="185" t="s">
        <v>198</v>
      </c>
      <c r="F142" s="186" t="s">
        <v>199</v>
      </c>
      <c r="G142" s="187" t="s">
        <v>200</v>
      </c>
      <c r="H142" s="188">
        <v>20</v>
      </c>
      <c r="I142" s="189"/>
      <c r="J142" s="190">
        <f>ROUND(I142*H142,2)</f>
        <v>0</v>
      </c>
      <c r="K142" s="191"/>
      <c r="L142" s="30"/>
      <c r="M142" s="192" t="s">
        <v>1</v>
      </c>
      <c r="N142" s="193" t="s">
        <v>38</v>
      </c>
      <c r="O142" s="55"/>
      <c r="P142" s="162">
        <f>O142*H142</f>
        <v>0</v>
      </c>
      <c r="Q142" s="162">
        <v>0</v>
      </c>
      <c r="R142" s="162">
        <f>Q142*H142</f>
        <v>0</v>
      </c>
      <c r="S142" s="162">
        <v>0</v>
      </c>
      <c r="T142" s="163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4" t="s">
        <v>153</v>
      </c>
      <c r="AT142" s="164" t="s">
        <v>135</v>
      </c>
      <c r="AU142" s="164" t="s">
        <v>80</v>
      </c>
      <c r="AY142" s="14" t="s">
        <v>123</v>
      </c>
      <c r="BE142" s="165">
        <f>IF(N142="základní",J142,0)</f>
        <v>0</v>
      </c>
      <c r="BF142" s="165">
        <f>IF(N142="snížená",J142,0)</f>
        <v>0</v>
      </c>
      <c r="BG142" s="165">
        <f>IF(N142="zákl. přenesená",J142,0)</f>
        <v>0</v>
      </c>
      <c r="BH142" s="165">
        <f>IF(N142="sníž. přenesená",J142,0)</f>
        <v>0</v>
      </c>
      <c r="BI142" s="165">
        <f>IF(N142="nulová",J142,0)</f>
        <v>0</v>
      </c>
      <c r="BJ142" s="14" t="s">
        <v>80</v>
      </c>
      <c r="BK142" s="165">
        <f>ROUND(I142*H142,2)</f>
        <v>0</v>
      </c>
      <c r="BL142" s="14" t="s">
        <v>153</v>
      </c>
      <c r="BM142" s="164" t="s">
        <v>201</v>
      </c>
    </row>
    <row r="143" spans="1:65" s="2" customFormat="1" ht="11.25">
      <c r="A143" s="29"/>
      <c r="B143" s="30"/>
      <c r="C143" s="29"/>
      <c r="D143" s="166" t="s">
        <v>126</v>
      </c>
      <c r="E143" s="29"/>
      <c r="F143" s="167" t="s">
        <v>199</v>
      </c>
      <c r="G143" s="29"/>
      <c r="H143" s="29"/>
      <c r="I143" s="98"/>
      <c r="J143" s="29"/>
      <c r="K143" s="29"/>
      <c r="L143" s="30"/>
      <c r="M143" s="168"/>
      <c r="N143" s="169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126</v>
      </c>
      <c r="AU143" s="14" t="s">
        <v>80</v>
      </c>
    </row>
    <row r="144" spans="1:65" s="2" customFormat="1" ht="16.5" customHeight="1">
      <c r="A144" s="29"/>
      <c r="B144" s="150"/>
      <c r="C144" s="184" t="s">
        <v>202</v>
      </c>
      <c r="D144" s="184" t="s">
        <v>135</v>
      </c>
      <c r="E144" s="185" t="s">
        <v>203</v>
      </c>
      <c r="F144" s="186" t="s">
        <v>204</v>
      </c>
      <c r="G144" s="187" t="s">
        <v>200</v>
      </c>
      <c r="H144" s="188">
        <v>5</v>
      </c>
      <c r="I144" s="189"/>
      <c r="J144" s="190">
        <f>ROUND(I144*H144,2)</f>
        <v>0</v>
      </c>
      <c r="K144" s="191"/>
      <c r="L144" s="30"/>
      <c r="M144" s="192" t="s">
        <v>1</v>
      </c>
      <c r="N144" s="193" t="s">
        <v>38</v>
      </c>
      <c r="O144" s="55"/>
      <c r="P144" s="162">
        <f>O144*H144</f>
        <v>0</v>
      </c>
      <c r="Q144" s="162">
        <v>0</v>
      </c>
      <c r="R144" s="162">
        <f>Q144*H144</f>
        <v>0</v>
      </c>
      <c r="S144" s="162">
        <v>0</v>
      </c>
      <c r="T144" s="163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4" t="s">
        <v>153</v>
      </c>
      <c r="AT144" s="164" t="s">
        <v>135</v>
      </c>
      <c r="AU144" s="164" t="s">
        <v>80</v>
      </c>
      <c r="AY144" s="14" t="s">
        <v>123</v>
      </c>
      <c r="BE144" s="165">
        <f>IF(N144="základní",J144,0)</f>
        <v>0</v>
      </c>
      <c r="BF144" s="165">
        <f>IF(N144="snížená",J144,0)</f>
        <v>0</v>
      </c>
      <c r="BG144" s="165">
        <f>IF(N144="zákl. přenesená",J144,0)</f>
        <v>0</v>
      </c>
      <c r="BH144" s="165">
        <f>IF(N144="sníž. přenesená",J144,0)</f>
        <v>0</v>
      </c>
      <c r="BI144" s="165">
        <f>IF(N144="nulová",J144,0)</f>
        <v>0</v>
      </c>
      <c r="BJ144" s="14" t="s">
        <v>80</v>
      </c>
      <c r="BK144" s="165">
        <f>ROUND(I144*H144,2)</f>
        <v>0</v>
      </c>
      <c r="BL144" s="14" t="s">
        <v>153</v>
      </c>
      <c r="BM144" s="164" t="s">
        <v>205</v>
      </c>
    </row>
    <row r="145" spans="1:65" s="2" customFormat="1" ht="11.25">
      <c r="A145" s="29"/>
      <c r="B145" s="30"/>
      <c r="C145" s="29"/>
      <c r="D145" s="166" t="s">
        <v>126</v>
      </c>
      <c r="E145" s="29"/>
      <c r="F145" s="167" t="s">
        <v>206</v>
      </c>
      <c r="G145" s="29"/>
      <c r="H145" s="29"/>
      <c r="I145" s="98"/>
      <c r="J145" s="29"/>
      <c r="K145" s="29"/>
      <c r="L145" s="30"/>
      <c r="M145" s="168"/>
      <c r="N145" s="169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126</v>
      </c>
      <c r="AU145" s="14" t="s">
        <v>80</v>
      </c>
    </row>
    <row r="146" spans="1:65" s="12" customFormat="1" ht="22.9" customHeight="1">
      <c r="B146" s="171"/>
      <c r="D146" s="172" t="s">
        <v>72</v>
      </c>
      <c r="E146" s="182" t="s">
        <v>148</v>
      </c>
      <c r="F146" s="182" t="s">
        <v>149</v>
      </c>
      <c r="I146" s="174"/>
      <c r="J146" s="183">
        <f>BK146</f>
        <v>0</v>
      </c>
      <c r="L146" s="171"/>
      <c r="M146" s="176"/>
      <c r="N146" s="177"/>
      <c r="O146" s="177"/>
      <c r="P146" s="178">
        <f>SUM(P147:P158)</f>
        <v>0</v>
      </c>
      <c r="Q146" s="177"/>
      <c r="R146" s="178">
        <f>SUM(R147:R158)</f>
        <v>0</v>
      </c>
      <c r="S146" s="177"/>
      <c r="T146" s="179">
        <f>SUM(T147:T158)</f>
        <v>0</v>
      </c>
      <c r="AR146" s="172" t="s">
        <v>82</v>
      </c>
      <c r="AT146" s="180" t="s">
        <v>72</v>
      </c>
      <c r="AU146" s="180" t="s">
        <v>80</v>
      </c>
      <c r="AY146" s="172" t="s">
        <v>123</v>
      </c>
      <c r="BK146" s="181">
        <f>SUM(BK147:BK158)</f>
        <v>0</v>
      </c>
    </row>
    <row r="147" spans="1:65" s="2" customFormat="1" ht="21.75" customHeight="1">
      <c r="A147" s="29"/>
      <c r="B147" s="150"/>
      <c r="C147" s="184" t="s">
        <v>156</v>
      </c>
      <c r="D147" s="184" t="s">
        <v>135</v>
      </c>
      <c r="E147" s="185" t="s">
        <v>207</v>
      </c>
      <c r="F147" s="186" t="s">
        <v>208</v>
      </c>
      <c r="G147" s="187" t="s">
        <v>121</v>
      </c>
      <c r="H147" s="188">
        <v>65</v>
      </c>
      <c r="I147" s="189"/>
      <c r="J147" s="190">
        <f>ROUND(I147*H147,2)</f>
        <v>0</v>
      </c>
      <c r="K147" s="191"/>
      <c r="L147" s="30"/>
      <c r="M147" s="192" t="s">
        <v>1</v>
      </c>
      <c r="N147" s="193" t="s">
        <v>38</v>
      </c>
      <c r="O147" s="55"/>
      <c r="P147" s="162">
        <f>O147*H147</f>
        <v>0</v>
      </c>
      <c r="Q147" s="162">
        <v>0</v>
      </c>
      <c r="R147" s="162">
        <f>Q147*H147</f>
        <v>0</v>
      </c>
      <c r="S147" s="162">
        <v>0</v>
      </c>
      <c r="T147" s="163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4" t="s">
        <v>153</v>
      </c>
      <c r="AT147" s="164" t="s">
        <v>135</v>
      </c>
      <c r="AU147" s="164" t="s">
        <v>82</v>
      </c>
      <c r="AY147" s="14" t="s">
        <v>123</v>
      </c>
      <c r="BE147" s="165">
        <f>IF(N147="základní",J147,0)</f>
        <v>0</v>
      </c>
      <c r="BF147" s="165">
        <f>IF(N147="snížená",J147,0)</f>
        <v>0</v>
      </c>
      <c r="BG147" s="165">
        <f>IF(N147="zákl. přenesená",J147,0)</f>
        <v>0</v>
      </c>
      <c r="BH147" s="165">
        <f>IF(N147="sníž. přenesená",J147,0)</f>
        <v>0</v>
      </c>
      <c r="BI147" s="165">
        <f>IF(N147="nulová",J147,0)</f>
        <v>0</v>
      </c>
      <c r="BJ147" s="14" t="s">
        <v>80</v>
      </c>
      <c r="BK147" s="165">
        <f>ROUND(I147*H147,2)</f>
        <v>0</v>
      </c>
      <c r="BL147" s="14" t="s">
        <v>153</v>
      </c>
      <c r="BM147" s="164" t="s">
        <v>209</v>
      </c>
    </row>
    <row r="148" spans="1:65" s="2" customFormat="1" ht="29.25">
      <c r="A148" s="29"/>
      <c r="B148" s="30"/>
      <c r="C148" s="29"/>
      <c r="D148" s="166" t="s">
        <v>126</v>
      </c>
      <c r="E148" s="29"/>
      <c r="F148" s="167" t="s">
        <v>210</v>
      </c>
      <c r="G148" s="29"/>
      <c r="H148" s="29"/>
      <c r="I148" s="98"/>
      <c r="J148" s="29"/>
      <c r="K148" s="29"/>
      <c r="L148" s="30"/>
      <c r="M148" s="168"/>
      <c r="N148" s="169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126</v>
      </c>
      <c r="AU148" s="14" t="s">
        <v>82</v>
      </c>
    </row>
    <row r="149" spans="1:65" s="2" customFormat="1" ht="16.5" customHeight="1">
      <c r="A149" s="29"/>
      <c r="B149" s="150"/>
      <c r="C149" s="184" t="s">
        <v>161</v>
      </c>
      <c r="D149" s="184" t="s">
        <v>135</v>
      </c>
      <c r="E149" s="185" t="s">
        <v>211</v>
      </c>
      <c r="F149" s="186" t="s">
        <v>212</v>
      </c>
      <c r="G149" s="187" t="s">
        <v>169</v>
      </c>
      <c r="H149" s="188">
        <v>2</v>
      </c>
      <c r="I149" s="189"/>
      <c r="J149" s="190">
        <f>ROUND(I149*H149,2)</f>
        <v>0</v>
      </c>
      <c r="K149" s="191"/>
      <c r="L149" s="30"/>
      <c r="M149" s="192" t="s">
        <v>1</v>
      </c>
      <c r="N149" s="193" t="s">
        <v>38</v>
      </c>
      <c r="O149" s="55"/>
      <c r="P149" s="162">
        <f>O149*H149</f>
        <v>0</v>
      </c>
      <c r="Q149" s="162">
        <v>0</v>
      </c>
      <c r="R149" s="162">
        <f>Q149*H149</f>
        <v>0</v>
      </c>
      <c r="S149" s="162">
        <v>0</v>
      </c>
      <c r="T149" s="163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4" t="s">
        <v>153</v>
      </c>
      <c r="AT149" s="164" t="s">
        <v>135</v>
      </c>
      <c r="AU149" s="164" t="s">
        <v>82</v>
      </c>
      <c r="AY149" s="14" t="s">
        <v>123</v>
      </c>
      <c r="BE149" s="165">
        <f>IF(N149="základní",J149,0)</f>
        <v>0</v>
      </c>
      <c r="BF149" s="165">
        <f>IF(N149="snížená",J149,0)</f>
        <v>0</v>
      </c>
      <c r="BG149" s="165">
        <f>IF(N149="zákl. přenesená",J149,0)</f>
        <v>0</v>
      </c>
      <c r="BH149" s="165">
        <f>IF(N149="sníž. přenesená",J149,0)</f>
        <v>0</v>
      </c>
      <c r="BI149" s="165">
        <f>IF(N149="nulová",J149,0)</f>
        <v>0</v>
      </c>
      <c r="BJ149" s="14" t="s">
        <v>80</v>
      </c>
      <c r="BK149" s="165">
        <f>ROUND(I149*H149,2)</f>
        <v>0</v>
      </c>
      <c r="BL149" s="14" t="s">
        <v>153</v>
      </c>
      <c r="BM149" s="164" t="s">
        <v>213</v>
      </c>
    </row>
    <row r="150" spans="1:65" s="2" customFormat="1" ht="19.5">
      <c r="A150" s="29"/>
      <c r="B150" s="30"/>
      <c r="C150" s="29"/>
      <c r="D150" s="166" t="s">
        <v>126</v>
      </c>
      <c r="E150" s="29"/>
      <c r="F150" s="167" t="s">
        <v>214</v>
      </c>
      <c r="G150" s="29"/>
      <c r="H150" s="29"/>
      <c r="I150" s="98"/>
      <c r="J150" s="29"/>
      <c r="K150" s="29"/>
      <c r="L150" s="30"/>
      <c r="M150" s="168"/>
      <c r="N150" s="169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126</v>
      </c>
      <c r="AU150" s="14" t="s">
        <v>82</v>
      </c>
    </row>
    <row r="151" spans="1:65" s="2" customFormat="1" ht="21.75" customHeight="1">
      <c r="A151" s="29"/>
      <c r="B151" s="150"/>
      <c r="C151" s="184" t="s">
        <v>215</v>
      </c>
      <c r="D151" s="184" t="s">
        <v>135</v>
      </c>
      <c r="E151" s="185" t="s">
        <v>216</v>
      </c>
      <c r="F151" s="186" t="s">
        <v>217</v>
      </c>
      <c r="G151" s="187" t="s">
        <v>169</v>
      </c>
      <c r="H151" s="188">
        <v>16</v>
      </c>
      <c r="I151" s="189"/>
      <c r="J151" s="190">
        <f>ROUND(I151*H151,2)</f>
        <v>0</v>
      </c>
      <c r="K151" s="191"/>
      <c r="L151" s="30"/>
      <c r="M151" s="192" t="s">
        <v>1</v>
      </c>
      <c r="N151" s="193" t="s">
        <v>38</v>
      </c>
      <c r="O151" s="55"/>
      <c r="P151" s="162">
        <f>O151*H151</f>
        <v>0</v>
      </c>
      <c r="Q151" s="162">
        <v>0</v>
      </c>
      <c r="R151" s="162">
        <f>Q151*H151</f>
        <v>0</v>
      </c>
      <c r="S151" s="162">
        <v>0</v>
      </c>
      <c r="T151" s="163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4" t="s">
        <v>153</v>
      </c>
      <c r="AT151" s="164" t="s">
        <v>135</v>
      </c>
      <c r="AU151" s="164" t="s">
        <v>82</v>
      </c>
      <c r="AY151" s="14" t="s">
        <v>123</v>
      </c>
      <c r="BE151" s="165">
        <f>IF(N151="základní",J151,0)</f>
        <v>0</v>
      </c>
      <c r="BF151" s="165">
        <f>IF(N151="snížená",J151,0)</f>
        <v>0</v>
      </c>
      <c r="BG151" s="165">
        <f>IF(N151="zákl. přenesená",J151,0)</f>
        <v>0</v>
      </c>
      <c r="BH151" s="165">
        <f>IF(N151="sníž. přenesená",J151,0)</f>
        <v>0</v>
      </c>
      <c r="BI151" s="165">
        <f>IF(N151="nulová",J151,0)</f>
        <v>0</v>
      </c>
      <c r="BJ151" s="14" t="s">
        <v>80</v>
      </c>
      <c r="BK151" s="165">
        <f>ROUND(I151*H151,2)</f>
        <v>0</v>
      </c>
      <c r="BL151" s="14" t="s">
        <v>153</v>
      </c>
      <c r="BM151" s="164" t="s">
        <v>218</v>
      </c>
    </row>
    <row r="152" spans="1:65" s="2" customFormat="1" ht="19.5">
      <c r="A152" s="29"/>
      <c r="B152" s="30"/>
      <c r="C152" s="29"/>
      <c r="D152" s="166" t="s">
        <v>126</v>
      </c>
      <c r="E152" s="29"/>
      <c r="F152" s="167" t="s">
        <v>219</v>
      </c>
      <c r="G152" s="29"/>
      <c r="H152" s="29"/>
      <c r="I152" s="98"/>
      <c r="J152" s="29"/>
      <c r="K152" s="29"/>
      <c r="L152" s="30"/>
      <c r="M152" s="168"/>
      <c r="N152" s="169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126</v>
      </c>
      <c r="AU152" s="14" t="s">
        <v>82</v>
      </c>
    </row>
    <row r="153" spans="1:65" s="2" customFormat="1" ht="21.75" customHeight="1">
      <c r="A153" s="29"/>
      <c r="B153" s="150"/>
      <c r="C153" s="184" t="s">
        <v>220</v>
      </c>
      <c r="D153" s="184" t="s">
        <v>135</v>
      </c>
      <c r="E153" s="185" t="s">
        <v>221</v>
      </c>
      <c r="F153" s="186" t="s">
        <v>222</v>
      </c>
      <c r="G153" s="187" t="s">
        <v>169</v>
      </c>
      <c r="H153" s="188">
        <v>8</v>
      </c>
      <c r="I153" s="189"/>
      <c r="J153" s="190">
        <f>ROUND(I153*H153,2)</f>
        <v>0</v>
      </c>
      <c r="K153" s="191"/>
      <c r="L153" s="30"/>
      <c r="M153" s="192" t="s">
        <v>1</v>
      </c>
      <c r="N153" s="193" t="s">
        <v>38</v>
      </c>
      <c r="O153" s="55"/>
      <c r="P153" s="162">
        <f>O153*H153</f>
        <v>0</v>
      </c>
      <c r="Q153" s="162">
        <v>0</v>
      </c>
      <c r="R153" s="162">
        <f>Q153*H153</f>
        <v>0</v>
      </c>
      <c r="S153" s="162">
        <v>0</v>
      </c>
      <c r="T153" s="163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4" t="s">
        <v>153</v>
      </c>
      <c r="AT153" s="164" t="s">
        <v>135</v>
      </c>
      <c r="AU153" s="164" t="s">
        <v>82</v>
      </c>
      <c r="AY153" s="14" t="s">
        <v>123</v>
      </c>
      <c r="BE153" s="165">
        <f>IF(N153="základní",J153,0)</f>
        <v>0</v>
      </c>
      <c r="BF153" s="165">
        <f>IF(N153="snížená",J153,0)</f>
        <v>0</v>
      </c>
      <c r="BG153" s="165">
        <f>IF(N153="zákl. přenesená",J153,0)</f>
        <v>0</v>
      </c>
      <c r="BH153" s="165">
        <f>IF(N153="sníž. přenesená",J153,0)</f>
        <v>0</v>
      </c>
      <c r="BI153" s="165">
        <f>IF(N153="nulová",J153,0)</f>
        <v>0</v>
      </c>
      <c r="BJ153" s="14" t="s">
        <v>80</v>
      </c>
      <c r="BK153" s="165">
        <f>ROUND(I153*H153,2)</f>
        <v>0</v>
      </c>
      <c r="BL153" s="14" t="s">
        <v>153</v>
      </c>
      <c r="BM153" s="164" t="s">
        <v>223</v>
      </c>
    </row>
    <row r="154" spans="1:65" s="2" customFormat="1" ht="19.5">
      <c r="A154" s="29"/>
      <c r="B154" s="30"/>
      <c r="C154" s="29"/>
      <c r="D154" s="166" t="s">
        <v>126</v>
      </c>
      <c r="E154" s="29"/>
      <c r="F154" s="167" t="s">
        <v>224</v>
      </c>
      <c r="G154" s="29"/>
      <c r="H154" s="29"/>
      <c r="I154" s="98"/>
      <c r="J154" s="29"/>
      <c r="K154" s="29"/>
      <c r="L154" s="30"/>
      <c r="M154" s="168"/>
      <c r="N154" s="169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126</v>
      </c>
      <c r="AU154" s="14" t="s">
        <v>82</v>
      </c>
    </row>
    <row r="155" spans="1:65" s="2" customFormat="1" ht="21.75" customHeight="1">
      <c r="A155" s="29"/>
      <c r="B155" s="150"/>
      <c r="C155" s="184" t="s">
        <v>153</v>
      </c>
      <c r="D155" s="184" t="s">
        <v>135</v>
      </c>
      <c r="E155" s="185" t="s">
        <v>225</v>
      </c>
      <c r="F155" s="186" t="s">
        <v>226</v>
      </c>
      <c r="G155" s="187" t="s">
        <v>169</v>
      </c>
      <c r="H155" s="188">
        <v>1</v>
      </c>
      <c r="I155" s="189"/>
      <c r="J155" s="190">
        <f>ROUND(I155*H155,2)</f>
        <v>0</v>
      </c>
      <c r="K155" s="191"/>
      <c r="L155" s="30"/>
      <c r="M155" s="192" t="s">
        <v>1</v>
      </c>
      <c r="N155" s="193" t="s">
        <v>38</v>
      </c>
      <c r="O155" s="55"/>
      <c r="P155" s="162">
        <f>O155*H155</f>
        <v>0</v>
      </c>
      <c r="Q155" s="162">
        <v>0</v>
      </c>
      <c r="R155" s="162">
        <f>Q155*H155</f>
        <v>0</v>
      </c>
      <c r="S155" s="162">
        <v>0</v>
      </c>
      <c r="T155" s="163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4" t="s">
        <v>153</v>
      </c>
      <c r="AT155" s="164" t="s">
        <v>135</v>
      </c>
      <c r="AU155" s="164" t="s">
        <v>82</v>
      </c>
      <c r="AY155" s="14" t="s">
        <v>123</v>
      </c>
      <c r="BE155" s="165">
        <f>IF(N155="základní",J155,0)</f>
        <v>0</v>
      </c>
      <c r="BF155" s="165">
        <f>IF(N155="snížená",J155,0)</f>
        <v>0</v>
      </c>
      <c r="BG155" s="165">
        <f>IF(N155="zákl. přenesená",J155,0)</f>
        <v>0</v>
      </c>
      <c r="BH155" s="165">
        <f>IF(N155="sníž. přenesená",J155,0)</f>
        <v>0</v>
      </c>
      <c r="BI155" s="165">
        <f>IF(N155="nulová",J155,0)</f>
        <v>0</v>
      </c>
      <c r="BJ155" s="14" t="s">
        <v>80</v>
      </c>
      <c r="BK155" s="165">
        <f>ROUND(I155*H155,2)</f>
        <v>0</v>
      </c>
      <c r="BL155" s="14" t="s">
        <v>153</v>
      </c>
      <c r="BM155" s="164" t="s">
        <v>227</v>
      </c>
    </row>
    <row r="156" spans="1:65" s="2" customFormat="1" ht="19.5">
      <c r="A156" s="29"/>
      <c r="B156" s="30"/>
      <c r="C156" s="29"/>
      <c r="D156" s="166" t="s">
        <v>126</v>
      </c>
      <c r="E156" s="29"/>
      <c r="F156" s="167" t="s">
        <v>228</v>
      </c>
      <c r="G156" s="29"/>
      <c r="H156" s="29"/>
      <c r="I156" s="98"/>
      <c r="J156" s="29"/>
      <c r="K156" s="29"/>
      <c r="L156" s="30"/>
      <c r="M156" s="168"/>
      <c r="N156" s="169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126</v>
      </c>
      <c r="AU156" s="14" t="s">
        <v>82</v>
      </c>
    </row>
    <row r="157" spans="1:65" s="2" customFormat="1" ht="16.5" customHeight="1">
      <c r="A157" s="29"/>
      <c r="B157" s="150"/>
      <c r="C157" s="184" t="s">
        <v>122</v>
      </c>
      <c r="D157" s="184" t="s">
        <v>135</v>
      </c>
      <c r="E157" s="185" t="s">
        <v>229</v>
      </c>
      <c r="F157" s="186" t="s">
        <v>230</v>
      </c>
      <c r="G157" s="187" t="s">
        <v>231</v>
      </c>
      <c r="H157" s="188">
        <v>4</v>
      </c>
      <c r="I157" s="189"/>
      <c r="J157" s="190">
        <f>ROUND(I157*H157,2)</f>
        <v>0</v>
      </c>
      <c r="K157" s="191"/>
      <c r="L157" s="30"/>
      <c r="M157" s="192" t="s">
        <v>1</v>
      </c>
      <c r="N157" s="193" t="s">
        <v>38</v>
      </c>
      <c r="O157" s="55"/>
      <c r="P157" s="162">
        <f>O157*H157</f>
        <v>0</v>
      </c>
      <c r="Q157" s="162">
        <v>0</v>
      </c>
      <c r="R157" s="162">
        <f>Q157*H157</f>
        <v>0</v>
      </c>
      <c r="S157" s="162">
        <v>0</v>
      </c>
      <c r="T157" s="163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4" t="s">
        <v>153</v>
      </c>
      <c r="AT157" s="164" t="s">
        <v>135</v>
      </c>
      <c r="AU157" s="164" t="s">
        <v>82</v>
      </c>
      <c r="AY157" s="14" t="s">
        <v>123</v>
      </c>
      <c r="BE157" s="165">
        <f>IF(N157="základní",J157,0)</f>
        <v>0</v>
      </c>
      <c r="BF157" s="165">
        <f>IF(N157="snížená",J157,0)</f>
        <v>0</v>
      </c>
      <c r="BG157" s="165">
        <f>IF(N157="zákl. přenesená",J157,0)</f>
        <v>0</v>
      </c>
      <c r="BH157" s="165">
        <f>IF(N157="sníž. přenesená",J157,0)</f>
        <v>0</v>
      </c>
      <c r="BI157" s="165">
        <f>IF(N157="nulová",J157,0)</f>
        <v>0</v>
      </c>
      <c r="BJ157" s="14" t="s">
        <v>80</v>
      </c>
      <c r="BK157" s="165">
        <f>ROUND(I157*H157,2)</f>
        <v>0</v>
      </c>
      <c r="BL157" s="14" t="s">
        <v>153</v>
      </c>
      <c r="BM157" s="164" t="s">
        <v>232</v>
      </c>
    </row>
    <row r="158" spans="1:65" s="2" customFormat="1" ht="11.25">
      <c r="A158" s="29"/>
      <c r="B158" s="30"/>
      <c r="C158" s="29"/>
      <c r="D158" s="166" t="s">
        <v>126</v>
      </c>
      <c r="E158" s="29"/>
      <c r="F158" s="167" t="s">
        <v>230</v>
      </c>
      <c r="G158" s="29"/>
      <c r="H158" s="29"/>
      <c r="I158" s="98"/>
      <c r="J158" s="29"/>
      <c r="K158" s="29"/>
      <c r="L158" s="30"/>
      <c r="M158" s="194"/>
      <c r="N158" s="195"/>
      <c r="O158" s="196"/>
      <c r="P158" s="196"/>
      <c r="Q158" s="196"/>
      <c r="R158" s="196"/>
      <c r="S158" s="196"/>
      <c r="T158" s="197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126</v>
      </c>
      <c r="AU158" s="14" t="s">
        <v>82</v>
      </c>
    </row>
    <row r="159" spans="1:65" s="2" customFormat="1" ht="6.95" customHeight="1">
      <c r="A159" s="29"/>
      <c r="B159" s="44"/>
      <c r="C159" s="45"/>
      <c r="D159" s="45"/>
      <c r="E159" s="45"/>
      <c r="F159" s="45"/>
      <c r="G159" s="45"/>
      <c r="H159" s="45"/>
      <c r="I159" s="122"/>
      <c r="J159" s="45"/>
      <c r="K159" s="45"/>
      <c r="L159" s="30"/>
      <c r="M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</row>
  </sheetData>
  <autoFilter ref="C121:K158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Přívod do SO01</vt:lpstr>
      <vt:lpstr>02 - Přívod do SO02</vt:lpstr>
      <vt:lpstr>'01 - Přívod do SO01'!Názvy_tisku</vt:lpstr>
      <vt:lpstr>'02 - Přívod do SO02'!Názvy_tisku</vt:lpstr>
      <vt:lpstr>'Rekapitulace stavby'!Názvy_tisku</vt:lpstr>
      <vt:lpstr>'01 - Přívod do SO01'!Oblast_tisku</vt:lpstr>
      <vt:lpstr>'02 - Přívod do SO02'!Oblast_tisku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DESKTOP-06O7J49\Petr Šroll</dc:creator>
  <cp:lastModifiedBy>Klusoň Josef</cp:lastModifiedBy>
  <dcterms:created xsi:type="dcterms:W3CDTF">2021-11-05T12:30:35Z</dcterms:created>
  <dcterms:modified xsi:type="dcterms:W3CDTF">2023-02-06T08:34:17Z</dcterms:modified>
</cp:coreProperties>
</file>