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lca\ownCloud\Documents\Obce\Petrovice\2020_ELEKTRIKA\2_VZ\1_Zadavaci_dokumentace\Přílohy\II_Prilohy_ZD\"/>
    </mc:Choice>
  </mc:AlternateContent>
  <xr:revisionPtr revIDLastSave="0" documentId="13_ncr:1_{AE7EC9EB-789F-463D-9CB0-ED2C50D91E8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Cenova_nabidka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5" i="1" l="1"/>
  <c r="J15" i="1" s="1"/>
  <c r="I14" i="1"/>
  <c r="J14" i="1" s="1"/>
  <c r="I7" i="1"/>
  <c r="J7" i="1" s="1"/>
  <c r="I8" i="1"/>
  <c r="J8" i="1" s="1"/>
  <c r="I9" i="1"/>
  <c r="J9" i="1" s="1"/>
  <c r="I10" i="1"/>
  <c r="J10" i="1" s="1"/>
  <c r="I11" i="1"/>
  <c r="J11" i="1" s="1"/>
  <c r="I12" i="1"/>
  <c r="J12" i="1" s="1"/>
  <c r="I13" i="1"/>
  <c r="J13" i="1" s="1"/>
  <c r="I16" i="1"/>
  <c r="J16" i="1" s="1"/>
  <c r="I17" i="1"/>
  <c r="J17" i="1" s="1"/>
  <c r="I18" i="1"/>
  <c r="J18" i="1" s="1"/>
  <c r="I19" i="1"/>
  <c r="J19" i="1" s="1"/>
  <c r="I6" i="1" l="1"/>
  <c r="J6" i="1" s="1"/>
  <c r="J20" i="1" l="1"/>
  <c r="I20" i="1" l="1"/>
</calcChain>
</file>

<file path=xl/sharedStrings.xml><?xml version="1.0" encoding="utf-8"?>
<sst xmlns="http://schemas.openxmlformats.org/spreadsheetml/2006/main" count="59" uniqueCount="48">
  <si>
    <t>EAN</t>
  </si>
  <si>
    <t>Adresa odběrného místa</t>
  </si>
  <si>
    <t>Roční spotřeba</t>
  </si>
  <si>
    <t>VT</t>
  </si>
  <si>
    <t>NT</t>
  </si>
  <si>
    <t>Dist. sazba</t>
  </si>
  <si>
    <t>859182400406506996</t>
  </si>
  <si>
    <t>859182400406506590</t>
  </si>
  <si>
    <t>859182400406504824</t>
  </si>
  <si>
    <t>859182400406505746</t>
  </si>
  <si>
    <t>859182400407254025</t>
  </si>
  <si>
    <t>859182400406505210</t>
  </si>
  <si>
    <t>859182400402244397</t>
  </si>
  <si>
    <t>859182400406505968</t>
  </si>
  <si>
    <t>859182400400315990</t>
  </si>
  <si>
    <t>859182400406506255</t>
  </si>
  <si>
    <t>859182400406506194</t>
  </si>
  <si>
    <t>Petrovice 1</t>
  </si>
  <si>
    <t>Petrovice ČOV</t>
  </si>
  <si>
    <t>Petrovice 198</t>
  </si>
  <si>
    <t>Petrovice 566</t>
  </si>
  <si>
    <t>Petrovice 561</t>
  </si>
  <si>
    <t>C02d</t>
  </si>
  <si>
    <t>C25d</t>
  </si>
  <si>
    <t>C62d</t>
  </si>
  <si>
    <t>C01d</t>
  </si>
  <si>
    <t>Cenová nabídka</t>
  </si>
  <si>
    <t>Cena bez DPH</t>
  </si>
  <si>
    <t>Cena vč. DPH</t>
  </si>
  <si>
    <t>Období 24 měcíců</t>
  </si>
  <si>
    <t>V ………………….., dne…………….</t>
  </si>
  <si>
    <t>Jméno a příjmení stutárního zástupce uchazeče</t>
  </si>
  <si>
    <t>859182400406505975</t>
  </si>
  <si>
    <t>VO naproti Club hotelu</t>
  </si>
  <si>
    <t>VO hraniční přechod</t>
  </si>
  <si>
    <t>VO Petrovice křižovat.</t>
  </si>
  <si>
    <t>VO Krásný Les</t>
  </si>
  <si>
    <t>Petrovice 5 ZŠ</t>
  </si>
  <si>
    <t>Petrovice 529 OU</t>
  </si>
  <si>
    <t>859182400408492945</t>
  </si>
  <si>
    <t>Krásný Les hřiště</t>
  </si>
  <si>
    <t>859182400408250248</t>
  </si>
  <si>
    <t>Petrovice kom. stanice</t>
  </si>
  <si>
    <t>CO1d</t>
  </si>
  <si>
    <t>* uchazeč vyplní pouze červeně podbarvená pole</t>
  </si>
  <si>
    <t xml:space="preserve">Cena za VT   </t>
  </si>
  <si>
    <t xml:space="preserve"> v Kč/MWh</t>
  </si>
  <si>
    <t>Cena za 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</si>
</sst>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7" formatCode="#,##0.000"/>
  </numFmts>
  <fonts count="3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0" xfId="0" applyNumberFormat="1" applyFont="1"/>
    <xf numFmtId="0" fontId="0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1" xfId="0" applyFont="1" applyBorder="1" applyAlignment="1">
      <alignment wrapText="1"/>
    </xf>
    <xf numFmtId="0" fontId="0" fillId="0" borderId="0" xfId="0" applyFont="1" applyAlignment="1">
      <alignment horizontal="center"/>
    </xf>
    <xf numFmtId="4" fontId="0" fillId="0" borderId="15" xfId="0" applyNumberFormat="1" applyFont="1" applyBorder="1"/>
    <xf numFmtId="0" fontId="0" fillId="0" borderId="3" xfId="0" applyFont="1" applyBorder="1" applyAlignment="1">
      <alignment wrapText="1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wrapText="1"/>
    </xf>
    <xf numFmtId="4" fontId="2" fillId="0" borderId="19" xfId="0" applyNumberFormat="1" applyFont="1" applyBorder="1"/>
    <xf numFmtId="4" fontId="2" fillId="0" borderId="16" xfId="0" applyNumberFormat="1" applyFont="1" applyBorder="1"/>
    <xf numFmtId="4" fontId="2" fillId="0" borderId="7" xfId="0" applyNumberFormat="1" applyFont="1" applyBorder="1"/>
    <xf numFmtId="4" fontId="2" fillId="0" borderId="8" xfId="0" applyNumberFormat="1" applyFont="1" applyBorder="1"/>
    <xf numFmtId="4" fontId="2" fillId="0" borderId="4" xfId="0" applyNumberFormat="1" applyFont="1" applyBorder="1"/>
    <xf numFmtId="4" fontId="2" fillId="0" borderId="6" xfId="0" applyNumberFormat="1" applyFont="1" applyBorder="1"/>
    <xf numFmtId="0" fontId="0" fillId="0" borderId="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0" fillId="0" borderId="7" xfId="0" applyNumberFormat="1" applyFont="1" applyBorder="1"/>
    <xf numFmtId="4" fontId="0" fillId="0" borderId="8" xfId="0" applyNumberFormat="1" applyFont="1" applyBorder="1"/>
    <xf numFmtId="4" fontId="0" fillId="0" borderId="21" xfId="0" applyNumberFormat="1" applyFont="1" applyBorder="1"/>
    <xf numFmtId="49" fontId="0" fillId="0" borderId="26" xfId="0" applyNumberFormat="1" applyFont="1" applyBorder="1" applyAlignment="1">
      <alignment horizontal="center"/>
    </xf>
    <xf numFmtId="49" fontId="0" fillId="0" borderId="18" xfId="0" applyNumberFormat="1" applyFont="1" applyBorder="1" applyAlignment="1">
      <alignment horizontal="center"/>
    </xf>
    <xf numFmtId="49" fontId="0" fillId="0" borderId="17" xfId="0" applyNumberFormat="1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25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164" fontId="0" fillId="0" borderId="9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167" fontId="0" fillId="0" borderId="0" xfId="0" applyNumberFormat="1" applyFont="1" applyAlignment="1">
      <alignment horizontal="right"/>
    </xf>
    <xf numFmtId="167" fontId="0" fillId="0" borderId="11" xfId="0" applyNumberFormat="1" applyFont="1" applyBorder="1" applyAlignment="1">
      <alignment horizontal="center" vertical="center"/>
    </xf>
    <xf numFmtId="167" fontId="0" fillId="0" borderId="9" xfId="0" applyNumberFormat="1" applyFont="1" applyBorder="1" applyAlignment="1">
      <alignment horizontal="right"/>
    </xf>
    <xf numFmtId="167" fontId="0" fillId="0" borderId="10" xfId="0" applyNumberFormat="1" applyFont="1" applyBorder="1" applyAlignment="1">
      <alignment horizontal="right"/>
    </xf>
    <xf numFmtId="167" fontId="0" fillId="0" borderId="11" xfId="0" applyNumberFormat="1" applyFont="1" applyBorder="1" applyAlignment="1">
      <alignment horizontal="right"/>
    </xf>
    <xf numFmtId="167" fontId="0" fillId="0" borderId="0" xfId="0" applyNumberFormat="1" applyAlignment="1">
      <alignment horizontal="right"/>
    </xf>
    <xf numFmtId="167" fontId="0" fillId="0" borderId="5" xfId="0" applyNumberFormat="1" applyFont="1" applyBorder="1" applyAlignment="1">
      <alignment horizontal="center" vertical="center"/>
    </xf>
    <xf numFmtId="167" fontId="0" fillId="0" borderId="3" xfId="0" applyNumberFormat="1" applyFont="1" applyBorder="1" applyAlignment="1">
      <alignment horizontal="right"/>
    </xf>
    <xf numFmtId="167" fontId="0" fillId="0" borderId="1" xfId="0" applyNumberFormat="1" applyFont="1" applyBorder="1" applyAlignment="1">
      <alignment horizontal="right"/>
    </xf>
    <xf numFmtId="167" fontId="0" fillId="0" borderId="5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zoomScaleNormal="100" workbookViewId="0">
      <selection activeCell="H14" sqref="H14"/>
    </sheetView>
  </sheetViews>
  <sheetFormatPr defaultRowHeight="14.4" x14ac:dyDescent="0.3"/>
  <cols>
    <col min="1" max="1" width="4.5546875" style="1" customWidth="1"/>
    <col min="2" max="2" width="21.33203125" style="2" bestFit="1" customWidth="1"/>
    <col min="3" max="3" width="27.44140625" customWidth="1"/>
    <col min="4" max="4" width="9.21875" style="1" customWidth="1"/>
    <col min="5" max="5" width="8.77734375" style="55" customWidth="1"/>
    <col min="6" max="6" width="9.21875" style="55" customWidth="1"/>
    <col min="7" max="7" width="12" customWidth="1"/>
    <col min="8" max="8" width="11" customWidth="1"/>
    <col min="9" max="9" width="14.44140625" customWidth="1"/>
    <col min="10" max="10" width="13" customWidth="1"/>
  </cols>
  <sheetData>
    <row r="1" spans="1:10" ht="23.4" x14ac:dyDescent="0.45">
      <c r="A1" s="42" t="s">
        <v>26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s="4" customFormat="1" x14ac:dyDescent="0.3">
      <c r="A2" s="9"/>
      <c r="B2" s="3"/>
      <c r="D2" s="9"/>
      <c r="E2" s="50"/>
      <c r="F2" s="50"/>
    </row>
    <row r="3" spans="1:10" s="4" customFormat="1" ht="15" thickBot="1" x14ac:dyDescent="0.35">
      <c r="A3" s="9"/>
      <c r="B3" s="3"/>
      <c r="D3" s="9"/>
      <c r="E3" s="50"/>
      <c r="F3" s="50"/>
    </row>
    <row r="4" spans="1:10" s="4" customFormat="1" ht="14.4" customHeight="1" x14ac:dyDescent="0.3">
      <c r="A4" s="35"/>
      <c r="B4" s="43" t="s">
        <v>0</v>
      </c>
      <c r="C4" s="45" t="s">
        <v>1</v>
      </c>
      <c r="D4" s="45" t="s">
        <v>5</v>
      </c>
      <c r="E4" s="47" t="s">
        <v>2</v>
      </c>
      <c r="F4" s="48"/>
      <c r="G4" s="22" t="s">
        <v>45</v>
      </c>
      <c r="H4" s="24" t="s">
        <v>47</v>
      </c>
      <c r="I4" s="40" t="s">
        <v>29</v>
      </c>
      <c r="J4" s="41"/>
    </row>
    <row r="5" spans="1:10" s="4" customFormat="1" ht="15" thickBot="1" x14ac:dyDescent="0.35">
      <c r="A5" s="35"/>
      <c r="B5" s="44"/>
      <c r="C5" s="46"/>
      <c r="D5" s="46"/>
      <c r="E5" s="56" t="s">
        <v>3</v>
      </c>
      <c r="F5" s="51" t="s">
        <v>4</v>
      </c>
      <c r="G5" s="23" t="s">
        <v>46</v>
      </c>
      <c r="H5" s="21" t="s">
        <v>46</v>
      </c>
      <c r="I5" s="25" t="s">
        <v>27</v>
      </c>
      <c r="J5" s="20" t="s">
        <v>28</v>
      </c>
    </row>
    <row r="6" spans="1:10" s="4" customFormat="1" x14ac:dyDescent="0.3">
      <c r="A6" s="32">
        <v>1</v>
      </c>
      <c r="B6" s="29" t="s">
        <v>14</v>
      </c>
      <c r="C6" s="11" t="s">
        <v>33</v>
      </c>
      <c r="D6" s="12" t="s">
        <v>24</v>
      </c>
      <c r="E6" s="57">
        <v>29.530999999999999</v>
      </c>
      <c r="F6" s="52"/>
      <c r="G6" s="14">
        <v>0</v>
      </c>
      <c r="H6" s="15"/>
      <c r="I6" s="26">
        <f t="shared" ref="I6:I19" si="0">(2*E6*G6)+(2*F6*H6)</f>
        <v>0</v>
      </c>
      <c r="J6" s="27">
        <f>SUM(I6*1.21)</f>
        <v>0</v>
      </c>
    </row>
    <row r="7" spans="1:10" s="4" customFormat="1" x14ac:dyDescent="0.3">
      <c r="A7" s="33">
        <v>2</v>
      </c>
      <c r="B7" s="30" t="s">
        <v>8</v>
      </c>
      <c r="C7" s="5" t="s">
        <v>34</v>
      </c>
      <c r="D7" s="6" t="s">
        <v>24</v>
      </c>
      <c r="E7" s="58">
        <v>1.841</v>
      </c>
      <c r="F7" s="53"/>
      <c r="G7" s="16">
        <v>0</v>
      </c>
      <c r="H7" s="17"/>
      <c r="I7" s="26">
        <f t="shared" si="0"/>
        <v>0</v>
      </c>
      <c r="J7" s="27">
        <f t="shared" ref="J7:J19" si="1">SUM(I7*1.21)</f>
        <v>0</v>
      </c>
    </row>
    <row r="8" spans="1:10" s="4" customFormat="1" x14ac:dyDescent="0.3">
      <c r="A8" s="33">
        <v>3</v>
      </c>
      <c r="B8" s="30" t="s">
        <v>12</v>
      </c>
      <c r="C8" s="5" t="s">
        <v>35</v>
      </c>
      <c r="D8" s="6" t="s">
        <v>24</v>
      </c>
      <c r="E8" s="58">
        <v>38.442999999999998</v>
      </c>
      <c r="F8" s="53"/>
      <c r="G8" s="16">
        <v>0</v>
      </c>
      <c r="H8" s="17"/>
      <c r="I8" s="26">
        <f t="shared" si="0"/>
        <v>0</v>
      </c>
      <c r="J8" s="27">
        <f t="shared" si="1"/>
        <v>0</v>
      </c>
    </row>
    <row r="9" spans="1:10" s="4" customFormat="1" x14ac:dyDescent="0.3">
      <c r="A9" s="33">
        <v>4</v>
      </c>
      <c r="B9" s="30" t="s">
        <v>11</v>
      </c>
      <c r="C9" s="8" t="s">
        <v>36</v>
      </c>
      <c r="D9" s="6" t="s">
        <v>24</v>
      </c>
      <c r="E9" s="58">
        <v>21.137</v>
      </c>
      <c r="F9" s="53"/>
      <c r="G9" s="16">
        <v>0</v>
      </c>
      <c r="H9" s="17"/>
      <c r="I9" s="26">
        <f t="shared" si="0"/>
        <v>0</v>
      </c>
      <c r="J9" s="27">
        <f t="shared" si="1"/>
        <v>0</v>
      </c>
    </row>
    <row r="10" spans="1:10" s="4" customFormat="1" x14ac:dyDescent="0.3">
      <c r="A10" s="33">
        <v>5</v>
      </c>
      <c r="B10" s="30" t="s">
        <v>7</v>
      </c>
      <c r="C10" s="5" t="s">
        <v>17</v>
      </c>
      <c r="D10" s="6" t="s">
        <v>23</v>
      </c>
      <c r="E10" s="58">
        <v>0.57299999999999995</v>
      </c>
      <c r="F10" s="53">
        <v>11.624000000000001</v>
      </c>
      <c r="G10" s="16">
        <v>0</v>
      </c>
      <c r="H10" s="17">
        <v>0</v>
      </c>
      <c r="I10" s="26">
        <f t="shared" si="0"/>
        <v>0</v>
      </c>
      <c r="J10" s="27">
        <f t="shared" si="1"/>
        <v>0</v>
      </c>
    </row>
    <row r="11" spans="1:10" s="4" customFormat="1" ht="14.4" customHeight="1" x14ac:dyDescent="0.3">
      <c r="A11" s="33">
        <v>6</v>
      </c>
      <c r="B11" s="30" t="s">
        <v>13</v>
      </c>
      <c r="C11" s="8" t="s">
        <v>19</v>
      </c>
      <c r="D11" s="6" t="s">
        <v>25</v>
      </c>
      <c r="E11" s="58">
        <v>1.246</v>
      </c>
      <c r="F11" s="53"/>
      <c r="G11" s="16">
        <v>0</v>
      </c>
      <c r="H11" s="17"/>
      <c r="I11" s="26">
        <f t="shared" si="0"/>
        <v>0</v>
      </c>
      <c r="J11" s="27">
        <f t="shared" si="1"/>
        <v>0</v>
      </c>
    </row>
    <row r="12" spans="1:10" s="4" customFormat="1" x14ac:dyDescent="0.3">
      <c r="A12" s="33">
        <v>7</v>
      </c>
      <c r="B12" s="30" t="s">
        <v>16</v>
      </c>
      <c r="C12" s="8" t="s">
        <v>21</v>
      </c>
      <c r="D12" s="6" t="s">
        <v>23</v>
      </c>
      <c r="E12" s="58">
        <v>8.9930000000000003</v>
      </c>
      <c r="F12" s="53">
        <v>8.843</v>
      </c>
      <c r="G12" s="16">
        <v>0</v>
      </c>
      <c r="H12" s="17">
        <v>0</v>
      </c>
      <c r="I12" s="26">
        <f t="shared" si="0"/>
        <v>0</v>
      </c>
      <c r="J12" s="27">
        <f t="shared" si="1"/>
        <v>0</v>
      </c>
    </row>
    <row r="13" spans="1:10" s="4" customFormat="1" x14ac:dyDescent="0.3">
      <c r="A13" s="33">
        <v>8</v>
      </c>
      <c r="B13" s="30" t="s">
        <v>9</v>
      </c>
      <c r="C13" s="5" t="s">
        <v>37</v>
      </c>
      <c r="D13" s="6" t="s">
        <v>23</v>
      </c>
      <c r="E13" s="58">
        <v>60.857999999999997</v>
      </c>
      <c r="F13" s="53">
        <v>217.09800000000001</v>
      </c>
      <c r="G13" s="16">
        <v>0</v>
      </c>
      <c r="H13" s="17">
        <v>0</v>
      </c>
      <c r="I13" s="26">
        <f t="shared" si="0"/>
        <v>0</v>
      </c>
      <c r="J13" s="27">
        <f t="shared" si="1"/>
        <v>0</v>
      </c>
    </row>
    <row r="14" spans="1:10" s="4" customFormat="1" x14ac:dyDescent="0.3">
      <c r="A14" s="33">
        <v>9</v>
      </c>
      <c r="B14" s="30" t="s">
        <v>10</v>
      </c>
      <c r="C14" s="8" t="s">
        <v>18</v>
      </c>
      <c r="D14" s="6" t="s">
        <v>22</v>
      </c>
      <c r="E14" s="58">
        <v>53.716000000000001</v>
      </c>
      <c r="F14" s="53"/>
      <c r="G14" s="16">
        <v>0</v>
      </c>
      <c r="H14" s="17"/>
      <c r="I14" s="26">
        <f t="shared" si="0"/>
        <v>0</v>
      </c>
      <c r="J14" s="27">
        <f t="shared" si="1"/>
        <v>0</v>
      </c>
    </row>
    <row r="15" spans="1:10" s="4" customFormat="1" x14ac:dyDescent="0.3">
      <c r="A15" s="33">
        <v>10</v>
      </c>
      <c r="B15" s="30" t="s">
        <v>6</v>
      </c>
      <c r="C15" s="5" t="s">
        <v>38</v>
      </c>
      <c r="D15" s="6" t="s">
        <v>22</v>
      </c>
      <c r="E15" s="58">
        <v>4.5430000000000001</v>
      </c>
      <c r="F15" s="53"/>
      <c r="G15" s="16">
        <v>0</v>
      </c>
      <c r="H15" s="17"/>
      <c r="I15" s="26">
        <f t="shared" si="0"/>
        <v>0</v>
      </c>
      <c r="J15" s="27">
        <f t="shared" si="1"/>
        <v>0</v>
      </c>
    </row>
    <row r="16" spans="1:10" s="4" customFormat="1" x14ac:dyDescent="0.3">
      <c r="A16" s="33">
        <v>11</v>
      </c>
      <c r="B16" s="30" t="s">
        <v>15</v>
      </c>
      <c r="C16" s="8" t="s">
        <v>20</v>
      </c>
      <c r="D16" s="6" t="s">
        <v>25</v>
      </c>
      <c r="E16" s="58">
        <v>1.7549999999999999</v>
      </c>
      <c r="F16" s="53"/>
      <c r="G16" s="16">
        <v>0</v>
      </c>
      <c r="H16" s="17"/>
      <c r="I16" s="26">
        <f t="shared" si="0"/>
        <v>0</v>
      </c>
      <c r="J16" s="27">
        <f t="shared" si="1"/>
        <v>0</v>
      </c>
    </row>
    <row r="17" spans="1:10" s="4" customFormat="1" x14ac:dyDescent="0.3">
      <c r="A17" s="33">
        <v>12</v>
      </c>
      <c r="B17" s="30" t="s">
        <v>32</v>
      </c>
      <c r="C17" s="5" t="s">
        <v>19</v>
      </c>
      <c r="D17" s="6" t="s">
        <v>23</v>
      </c>
      <c r="E17" s="58">
        <v>2.2040000000000002</v>
      </c>
      <c r="F17" s="53">
        <v>0.68799999999999994</v>
      </c>
      <c r="G17" s="16">
        <v>0</v>
      </c>
      <c r="H17" s="17"/>
      <c r="I17" s="26">
        <f t="shared" si="0"/>
        <v>0</v>
      </c>
      <c r="J17" s="27">
        <f t="shared" si="1"/>
        <v>0</v>
      </c>
    </row>
    <row r="18" spans="1:10" s="4" customFormat="1" x14ac:dyDescent="0.3">
      <c r="A18" s="33">
        <v>13</v>
      </c>
      <c r="B18" s="30" t="s">
        <v>39</v>
      </c>
      <c r="C18" s="5" t="s">
        <v>40</v>
      </c>
      <c r="D18" s="6" t="s">
        <v>23</v>
      </c>
      <c r="E18" s="58">
        <v>1</v>
      </c>
      <c r="F18" s="53"/>
      <c r="G18" s="16">
        <v>0</v>
      </c>
      <c r="H18" s="17"/>
      <c r="I18" s="26">
        <f t="shared" si="0"/>
        <v>0</v>
      </c>
      <c r="J18" s="27">
        <f t="shared" si="1"/>
        <v>0</v>
      </c>
    </row>
    <row r="19" spans="1:10" s="4" customFormat="1" ht="15" thickBot="1" x14ac:dyDescent="0.35">
      <c r="A19" s="34">
        <v>14</v>
      </c>
      <c r="B19" s="31" t="s">
        <v>41</v>
      </c>
      <c r="C19" s="13" t="s">
        <v>42</v>
      </c>
      <c r="D19" s="7" t="s">
        <v>43</v>
      </c>
      <c r="E19" s="59">
        <v>0.01</v>
      </c>
      <c r="F19" s="54"/>
      <c r="G19" s="18">
        <v>0</v>
      </c>
      <c r="H19" s="19"/>
      <c r="I19" s="26">
        <f t="shared" si="0"/>
        <v>0</v>
      </c>
      <c r="J19" s="27">
        <f t="shared" si="1"/>
        <v>0</v>
      </c>
    </row>
    <row r="20" spans="1:10" s="4" customFormat="1" ht="15" thickBot="1" x14ac:dyDescent="0.35">
      <c r="A20" s="9"/>
      <c r="B20" s="3"/>
      <c r="D20" s="9"/>
      <c r="E20" s="50"/>
      <c r="F20" s="50"/>
      <c r="I20" s="10">
        <f>SUM(I6:I19)</f>
        <v>0</v>
      </c>
      <c r="J20" s="28">
        <f>SUM(J6:J19)</f>
        <v>0</v>
      </c>
    </row>
    <row r="21" spans="1:10" s="4" customFormat="1" x14ac:dyDescent="0.3">
      <c r="A21" s="49" t="s">
        <v>44</v>
      </c>
      <c r="B21" s="49"/>
      <c r="C21" s="49"/>
      <c r="D21" s="49"/>
      <c r="E21" s="50"/>
      <c r="F21" s="50"/>
    </row>
    <row r="22" spans="1:10" s="4" customFormat="1" x14ac:dyDescent="0.3">
      <c r="A22" s="9"/>
      <c r="B22" s="3"/>
      <c r="D22" s="9"/>
      <c r="E22" s="50"/>
      <c r="F22" s="50"/>
    </row>
    <row r="23" spans="1:10" s="4" customFormat="1" x14ac:dyDescent="0.3">
      <c r="A23" s="9"/>
      <c r="B23" s="3"/>
      <c r="D23" s="9"/>
      <c r="E23" s="50"/>
      <c r="F23" s="50"/>
    </row>
    <row r="24" spans="1:10" s="4" customFormat="1" x14ac:dyDescent="0.3">
      <c r="A24" s="9"/>
      <c r="B24" s="3"/>
      <c r="D24" s="9"/>
      <c r="E24" s="50"/>
      <c r="F24" s="50"/>
    </row>
    <row r="25" spans="1:10" s="4" customFormat="1" x14ac:dyDescent="0.3">
      <c r="A25" s="35" t="s">
        <v>30</v>
      </c>
      <c r="B25" s="35"/>
      <c r="D25" s="9"/>
      <c r="E25" s="50"/>
      <c r="F25" s="50"/>
      <c r="H25" s="36"/>
      <c r="I25" s="36"/>
      <c r="J25" s="36"/>
    </row>
    <row r="26" spans="1:10" s="4" customFormat="1" x14ac:dyDescent="0.3">
      <c r="A26" s="35"/>
      <c r="B26" s="35"/>
      <c r="D26" s="9"/>
      <c r="E26" s="50"/>
      <c r="F26" s="50"/>
      <c r="H26" s="37"/>
      <c r="I26" s="37"/>
      <c r="J26" s="37"/>
    </row>
    <row r="27" spans="1:10" s="4" customFormat="1" x14ac:dyDescent="0.3">
      <c r="A27" s="9"/>
      <c r="B27" s="3"/>
      <c r="D27" s="9"/>
      <c r="E27" s="50"/>
      <c r="F27" s="50"/>
      <c r="H27" s="38" t="s">
        <v>31</v>
      </c>
      <c r="I27" s="38"/>
      <c r="J27" s="38"/>
    </row>
    <row r="28" spans="1:10" s="4" customFormat="1" x14ac:dyDescent="0.3">
      <c r="A28" s="9"/>
      <c r="B28" s="3"/>
      <c r="D28" s="9"/>
      <c r="E28" s="50"/>
      <c r="F28" s="50"/>
      <c r="H28" s="39"/>
      <c r="I28" s="39"/>
      <c r="J28" s="39"/>
    </row>
  </sheetData>
  <mergeCells count="11">
    <mergeCell ref="A25:B26"/>
    <mergeCell ref="H25:J26"/>
    <mergeCell ref="H27:J28"/>
    <mergeCell ref="I4:J4"/>
    <mergeCell ref="A1:J1"/>
    <mergeCell ref="B4:B5"/>
    <mergeCell ref="C4:C5"/>
    <mergeCell ref="D4:D5"/>
    <mergeCell ref="E4:F4"/>
    <mergeCell ref="A4:A5"/>
    <mergeCell ref="A21:D21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 xml:space="preserve">&amp;R&amp;"-,Tučné"Příloha č. 3 ZD 
Obec Petrovice - dodávka silové elektřiny 2018 - 2020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Cenova_nabidka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Ilca</dc:creator>
  <cp:lastModifiedBy>Ilca</cp:lastModifiedBy>
  <cp:lastPrinted>2020-04-23T08:00:46Z</cp:lastPrinted>
  <dcterms:created xsi:type="dcterms:W3CDTF">2016-06-06T18:04:41Z</dcterms:created>
  <dcterms:modified xsi:type="dcterms:W3CDTF">2020-05-29T07:48:25Z</dcterms:modified>
</cp:coreProperties>
</file>