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19420" windowHeight="11020" firstSheet="1" activeTab="2"/>
  </bookViews>
  <sheets>
    <sheet name="Krycí list" sheetId="1" state="hidden" r:id="rId1"/>
    <sheet name="Rekapitulace" sheetId="2" r:id="rId2"/>
    <sheet name="část 1 Stavba" sheetId="3" r:id="rId3"/>
    <sheet name="část 2 AVT" sheetId="5" state="hidden" r:id="rId4"/>
    <sheet name="část 3 Nábytek" sheetId="6" state="hidden" r:id="rId5"/>
    <sheet name="#Figury" sheetId="4" state="hidden" r:id="rId6"/>
  </sheets>
  <definedNames>
    <definedName name="_xlnm.Print_Titles" localSheetId="2">'část 1 Stavba'!$12:$14</definedName>
    <definedName name="_xlnm.Print_Titles" localSheetId="3">'část 2 AVT'!$11:$11</definedName>
    <definedName name="_xlnm.Print_Titles" localSheetId="4">'část 3 Nábytek'!$11:$11</definedName>
    <definedName name="_xlnm.Print_Titles" localSheetId="1">Rekapitulace!$11:$13</definedName>
    <definedName name="_xlnm.Print_Area" localSheetId="2">'část 1 Stavba'!$A$2:$I$200</definedName>
    <definedName name="_xlnm.Print_Area" localSheetId="3">'část 2 AVT'!$A$1:$K$48</definedName>
    <definedName name="_xlnm.Print_Area" localSheetId="4">'část 3 Nábytek'!$A$1:$K$38</definedName>
    <definedName name="Z_65E3123D_ED26_44E3_A414_09EEEF825484_.wvu.Cols" localSheetId="2" hidden="1">'část 1 Stavba'!#REF!,'část 1 Stavba'!#REF!,'část 1 Stavba'!#REF!</definedName>
    <definedName name="Z_65E3123D_ED26_44E3_A414_09EEEF825484_.wvu.Cols" localSheetId="3" hidden="1">'část 2 AVT'!#REF!,'část 2 AVT'!#REF!,'část 2 AVT'!#REF!</definedName>
    <definedName name="Z_65E3123D_ED26_44E3_A414_09EEEF825484_.wvu.Cols" localSheetId="4" hidden="1">'část 3 Nábytek'!#REF!,'část 3 Nábytek'!#REF!,'část 3 Nábytek'!#REF!</definedName>
    <definedName name="Z_65E3123D_ED26_44E3_A414_09EEEF825484_.wvu.Cols" localSheetId="1" hidden="1">Rekapitulace!#REF!</definedName>
    <definedName name="Z_65E3123D_ED26_44E3_A414_09EEEF825484_.wvu.PrintArea" localSheetId="2" hidden="1">'část 1 Stavba'!$A$2:$I$183</definedName>
    <definedName name="Z_65E3123D_ED26_44E3_A414_09EEEF825484_.wvu.PrintArea" localSheetId="3" hidden="1">'část 2 AVT'!$A$1:$I$32</definedName>
    <definedName name="Z_65E3123D_ED26_44E3_A414_09EEEF825484_.wvu.PrintArea" localSheetId="4" hidden="1">'část 3 Nábytek'!$A$1:$I$23</definedName>
    <definedName name="Z_65E3123D_ED26_44E3_A414_09EEEF825484_.wvu.PrintTitles" localSheetId="2" hidden="1">'část 1 Stavba'!$12:$14</definedName>
    <definedName name="Z_65E3123D_ED26_44E3_A414_09EEEF825484_.wvu.PrintTitles" localSheetId="3" hidden="1">'část 2 AVT'!$11:$12</definedName>
    <definedName name="Z_65E3123D_ED26_44E3_A414_09EEEF825484_.wvu.PrintTitles" localSheetId="4" hidden="1">'část 3 Nábytek'!$11:$13</definedName>
    <definedName name="Z_65E3123D_ED26_44E3_A414_09EEEF825484_.wvu.PrintTitles" localSheetId="1" hidden="1">Rekapitulace!$11:$13</definedName>
    <definedName name="Z_65E3123D_ED26_44E3_A414_09EEEF825484_.wvu.Rows" localSheetId="2" hidden="1">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Stavba'!$77:$78,'část 1 Stavba'!#REF!,'část 1 Stavba'!$79:$79,'část 1 Stavba'!#REF!,'část 1 Stavba'!$80:$80,'část 1 Stavba'!$82:$82,'část 1 Stavba'!$83:$83,'část 1 Stavba'!$84:$84,'část 1 Stavba'!#REF!,'část 1 Stavba'!$88:$89,'část 1 Stavba'!$90:$90</definedName>
    <definedName name="Z_65E3123D_ED26_44E3_A414_09EEEF825484_.wvu.Rows" localSheetId="3" hidden="1">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</definedName>
    <definedName name="Z_65E3123D_ED26_44E3_A414_09EEEF825484_.wvu.Rows" localSheetId="4" hidden="1">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</definedName>
    <definedName name="Z_65E3123D_ED26_44E3_A414_09EEEF825484_.wvu.Rows" localSheetId="0" hidden="1">'Krycí list'!$1:$1,'Krycí list'!$3:$3,'Krycí list'!$6:$6,'Krycí list'!$8:$8,'Krycí list'!$10:$24</definedName>
    <definedName name="Z_82B4F4D9_5370_4303_A97E_2A49E01AF629_.wvu.Cols" localSheetId="2" hidden="1">'část 1 Stavba'!#REF!,'část 1 Stavba'!#REF!,'část 1 Stavba'!#REF!</definedName>
    <definedName name="Z_82B4F4D9_5370_4303_A97E_2A49E01AF629_.wvu.Cols" localSheetId="3" hidden="1">'část 2 AVT'!#REF!,'část 2 AVT'!#REF!,'část 2 AVT'!#REF!</definedName>
    <definedName name="Z_82B4F4D9_5370_4303_A97E_2A49E01AF629_.wvu.Cols" localSheetId="4" hidden="1">'část 3 Nábytek'!#REF!,'část 3 Nábytek'!#REF!,'část 3 Nábytek'!#REF!</definedName>
    <definedName name="Z_82B4F4D9_5370_4303_A97E_2A49E01AF629_.wvu.Cols" localSheetId="1" hidden="1">Rekapitulace!#REF!</definedName>
    <definedName name="Z_82B4F4D9_5370_4303_A97E_2A49E01AF629_.wvu.PrintArea" localSheetId="2" hidden="1">'část 1 Stavba'!$A$2:$I$183</definedName>
    <definedName name="Z_82B4F4D9_5370_4303_A97E_2A49E01AF629_.wvu.PrintArea" localSheetId="3" hidden="1">'část 2 AVT'!$A$1:$I$32</definedName>
    <definedName name="Z_82B4F4D9_5370_4303_A97E_2A49E01AF629_.wvu.PrintArea" localSheetId="4" hidden="1">'část 3 Nábytek'!$A$1:$I$23</definedName>
    <definedName name="Z_82B4F4D9_5370_4303_A97E_2A49E01AF629_.wvu.PrintTitles" localSheetId="2" hidden="1">'část 1 Stavba'!$12:$14</definedName>
    <definedName name="Z_82B4F4D9_5370_4303_A97E_2A49E01AF629_.wvu.PrintTitles" localSheetId="3" hidden="1">'část 2 AVT'!$11:$12</definedName>
    <definedName name="Z_82B4F4D9_5370_4303_A97E_2A49E01AF629_.wvu.PrintTitles" localSheetId="4" hidden="1">'část 3 Nábytek'!$11:$13</definedName>
    <definedName name="Z_82B4F4D9_5370_4303_A97E_2A49E01AF629_.wvu.PrintTitles" localSheetId="1" hidden="1">Rekapitulace!$11:$13</definedName>
    <definedName name="Z_82B4F4D9_5370_4303_A97E_2A49E01AF629_.wvu.Rows" localSheetId="2" hidden="1">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Stavba'!$77:$78,'část 1 Stavba'!#REF!,'část 1 Stavba'!$79:$79,'část 1 Stavba'!#REF!,'část 1 Stavba'!$80:$80,'část 1 Stavba'!$82:$82,'část 1 Stavba'!$83:$83,'část 1 Stavba'!$84:$84,'část 1 Stavba'!#REF!,'část 1 Stavba'!$88:$89,'část 1 Stavba'!$90:$90</definedName>
    <definedName name="Z_82B4F4D9_5370_4303_A97E_2A49E01AF629_.wvu.Rows" localSheetId="3" hidden="1">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</definedName>
    <definedName name="Z_82B4F4D9_5370_4303_A97E_2A49E01AF629_.wvu.Rows" localSheetId="4" hidden="1">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</definedName>
    <definedName name="Z_82B4F4D9_5370_4303_A97E_2A49E01AF629_.wvu.Rows" localSheetId="0" hidden="1">'Krycí list'!$1:$1,'Krycí list'!$3:$3,'Krycí list'!$6:$6,'Krycí list'!$8:$8,'Krycí list'!$10:$24</definedName>
    <definedName name="Z_D6CFA044_0C8C_4ECE_96A2_AFF3DD5E0425_.wvu.Cols" localSheetId="2" hidden="1">'část 1 Stavba'!#REF!,'část 1 Stavba'!#REF!,'část 1 Stavba'!#REF!</definedName>
    <definedName name="Z_D6CFA044_0C8C_4ECE_96A2_AFF3DD5E0425_.wvu.Cols" localSheetId="3" hidden="1">'část 2 AVT'!#REF!,'část 2 AVT'!#REF!,'část 2 AVT'!#REF!</definedName>
    <definedName name="Z_D6CFA044_0C8C_4ECE_96A2_AFF3DD5E0425_.wvu.Cols" localSheetId="4" hidden="1">'část 3 Nábytek'!#REF!,'část 3 Nábytek'!#REF!,'část 3 Nábytek'!#REF!</definedName>
    <definedName name="Z_D6CFA044_0C8C_4ECE_96A2_AFF3DD5E0425_.wvu.Cols" localSheetId="1" hidden="1">Rekapitulace!#REF!</definedName>
    <definedName name="Z_D6CFA044_0C8C_4ECE_96A2_AFF3DD5E0425_.wvu.PrintArea" localSheetId="2" hidden="1">'část 1 Stavba'!$A$2:$I$183</definedName>
    <definedName name="Z_D6CFA044_0C8C_4ECE_96A2_AFF3DD5E0425_.wvu.PrintArea" localSheetId="3" hidden="1">'část 2 AVT'!$A$1:$I$32</definedName>
    <definedName name="Z_D6CFA044_0C8C_4ECE_96A2_AFF3DD5E0425_.wvu.PrintArea" localSheetId="4" hidden="1">'část 3 Nábytek'!$A$1:$I$23</definedName>
    <definedName name="Z_D6CFA044_0C8C_4ECE_96A2_AFF3DD5E0425_.wvu.PrintTitles" localSheetId="2" hidden="1">'část 1 Stavba'!$12:$14</definedName>
    <definedName name="Z_D6CFA044_0C8C_4ECE_96A2_AFF3DD5E0425_.wvu.PrintTitles" localSheetId="3" hidden="1">'část 2 AVT'!$11:$12</definedName>
    <definedName name="Z_D6CFA044_0C8C_4ECE_96A2_AFF3DD5E0425_.wvu.PrintTitles" localSheetId="4" hidden="1">'část 3 Nábytek'!$11:$13</definedName>
    <definedName name="Z_D6CFA044_0C8C_4ECE_96A2_AFF3DD5E0425_.wvu.PrintTitles" localSheetId="1" hidden="1">Rekapitulace!$11:$13</definedName>
    <definedName name="Z_D6CFA044_0C8C_4ECE_96A2_AFF3DD5E0425_.wvu.Rows" localSheetId="2" hidden="1">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Stavba'!$77:$78,'část 1 Stavba'!#REF!,'část 1 Stavba'!$79:$79,'část 1 Stavba'!#REF!,'část 1 Stavba'!$80:$80,'část 1 Stavba'!$82:$82,'část 1 Stavba'!$83:$83,'část 1 Stavba'!$84:$84,'část 1 Stavba'!#REF!,'část 1 Stavba'!$88:$89,'část 1 Stavba'!$90:$90</definedName>
    <definedName name="Z_D6CFA044_0C8C_4ECE_96A2_AFF3DD5E0425_.wvu.Rows" localSheetId="3" hidden="1">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</definedName>
    <definedName name="Z_D6CFA044_0C8C_4ECE_96A2_AFF3DD5E0425_.wvu.Rows" localSheetId="4" hidden="1">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</definedName>
    <definedName name="Z_D6CFA044_0C8C_4ECE_96A2_AFF3DD5E0425_.wvu.Rows" localSheetId="0" hidden="1">'Krycí list'!$1:$1,'Krycí list'!$3:$3,'Krycí list'!$6:$6,'Krycí list'!$8:$8,'Krycí list'!$10:$24</definedName>
  </definedNames>
  <calcPr calcId="145621"/>
  <customWorkbookViews>
    <customWorkbookView name="Sebastian Fenyk – osobní zobrazení" guid="{65E3123D-ED26-44E3-A414-09EEEF825484}" mergeInterval="0" personalView="1" maximized="1" xWindow="-8" yWindow="-8" windowWidth="1936" windowHeight="1056" activeSheetId="3"/>
    <customWorkbookView name="Vladimír Lazárek – osobní zobrazení" guid="{82B4F4D9-5370-4303-A97E-2A49E01AF629}" mergeInterval="0" personalView="1" maximized="1" xWindow="-8" yWindow="-8" windowWidth="1936" windowHeight="1056" activeSheetId="3"/>
    <customWorkbookView name="Petr Smolík – osobní zobrazení" guid="{D6CFA044-0C8C-4ECE-96A2-AFF3DD5E0425}" mergeInterval="0" personalView="1" maximized="1" xWindow="1911" yWindow="-9" windowWidth="1938" windowHeight="104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6" l="1"/>
  <c r="J25" i="6" s="1"/>
  <c r="K25" i="6" s="1"/>
  <c r="I24" i="6"/>
  <c r="J24" i="6" s="1"/>
  <c r="K24" i="6" s="1"/>
  <c r="I37" i="5"/>
  <c r="J37" i="5" s="1"/>
  <c r="K37" i="5" s="1"/>
  <c r="I38" i="5"/>
  <c r="J38" i="5" s="1"/>
  <c r="K38" i="5" s="1"/>
  <c r="I36" i="5"/>
  <c r="J36" i="5" s="1"/>
  <c r="K36" i="5" s="1"/>
  <c r="I35" i="5"/>
  <c r="J35" i="5" s="1"/>
  <c r="K35" i="5" s="1"/>
  <c r="I33" i="5"/>
  <c r="J33" i="5" s="1"/>
  <c r="K33" i="5" s="1"/>
  <c r="I25" i="5"/>
  <c r="J25" i="5" s="1"/>
  <c r="K25" i="5" s="1"/>
  <c r="I26" i="5"/>
  <c r="J26" i="5" s="1"/>
  <c r="K26" i="5" s="1"/>
  <c r="I27" i="5"/>
  <c r="J27" i="5" s="1"/>
  <c r="K27" i="5" s="1"/>
  <c r="I28" i="5"/>
  <c r="J28" i="5" s="1"/>
  <c r="K28" i="5" s="1"/>
  <c r="I29" i="5"/>
  <c r="J29" i="5" s="1"/>
  <c r="K29" i="5" s="1"/>
  <c r="I15" i="5" l="1"/>
  <c r="J15" i="5" s="1"/>
  <c r="K15" i="5" s="1"/>
  <c r="I18" i="5"/>
  <c r="J18" i="5" s="1"/>
  <c r="K18" i="5" s="1"/>
  <c r="I20" i="5"/>
  <c r="J20" i="5" s="1"/>
  <c r="K20" i="5" s="1"/>
  <c r="I22" i="5"/>
  <c r="J22" i="5" s="1"/>
  <c r="K22" i="5" s="1"/>
  <c r="I23" i="5"/>
  <c r="J23" i="5" s="1"/>
  <c r="K23" i="5" s="1"/>
  <c r="I24" i="5"/>
  <c r="J24" i="5" s="1"/>
  <c r="K24" i="5" s="1"/>
  <c r="I30" i="5"/>
  <c r="J30" i="5" s="1"/>
  <c r="K30" i="5" s="1"/>
  <c r="I32" i="5"/>
  <c r="J32" i="5" s="1"/>
  <c r="K32" i="5" s="1"/>
  <c r="I16" i="6"/>
  <c r="J16" i="6" s="1"/>
  <c r="K16" i="6" s="1"/>
  <c r="I17" i="6"/>
  <c r="J17" i="6" s="1"/>
  <c r="I18" i="6"/>
  <c r="J18" i="6" s="1"/>
  <c r="K18" i="6" s="1"/>
  <c r="I19" i="6"/>
  <c r="J19" i="6" s="1"/>
  <c r="K19" i="6" s="1"/>
  <c r="I20" i="6"/>
  <c r="J20" i="6" s="1"/>
  <c r="K20" i="6" s="1"/>
  <c r="I21" i="6"/>
  <c r="J21" i="6" s="1"/>
  <c r="K21" i="6" s="1"/>
  <c r="I22" i="6"/>
  <c r="J22" i="6" s="1"/>
  <c r="K22" i="6" s="1"/>
  <c r="I23" i="6"/>
  <c r="J23" i="6" s="1"/>
  <c r="K23" i="6" s="1"/>
  <c r="I15" i="6"/>
  <c r="J15" i="6" l="1"/>
  <c r="K15" i="6" s="1"/>
  <c r="K27" i="6"/>
  <c r="K29" i="6" s="1"/>
  <c r="K17" i="6"/>
  <c r="K31" i="6" l="1"/>
  <c r="I93" i="3" l="1"/>
  <c r="B29" i="2" l="1"/>
  <c r="B28" i="2"/>
  <c r="A28" i="2"/>
  <c r="B27" i="2"/>
  <c r="A27" i="2"/>
  <c r="B26" i="2"/>
  <c r="A26" i="2"/>
  <c r="B25" i="2"/>
  <c r="A25" i="2"/>
  <c r="B24" i="2"/>
  <c r="A24" i="2"/>
  <c r="B23" i="2"/>
  <c r="A23" i="2"/>
  <c r="B22" i="2"/>
  <c r="A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G21" i="5" l="1"/>
  <c r="I21" i="5" s="1"/>
  <c r="J21" i="5" s="1"/>
  <c r="K21" i="5" s="1"/>
  <c r="I151" i="3"/>
  <c r="I128" i="3"/>
  <c r="G122" i="3"/>
  <c r="I134" i="3"/>
  <c r="I131" i="3"/>
  <c r="I124" i="3"/>
  <c r="I116" i="3"/>
  <c r="I117" i="3" l="1"/>
  <c r="G118" i="3"/>
  <c r="I118" i="3" s="1"/>
  <c r="G104" i="3" l="1"/>
  <c r="G94" i="3"/>
  <c r="I106" i="3"/>
  <c r="I103" i="3"/>
  <c r="I96" i="3"/>
  <c r="G69" i="3" l="1"/>
  <c r="I37" i="3"/>
  <c r="I48" i="3" l="1"/>
  <c r="I18" i="3" l="1"/>
  <c r="I17" i="3"/>
  <c r="G97" i="3" l="1"/>
  <c r="G16" i="5" l="1"/>
  <c r="I16" i="5" s="1"/>
  <c r="J16" i="5" s="1"/>
  <c r="K16" i="5" s="1"/>
  <c r="I14" i="5"/>
  <c r="J14" i="5" l="1"/>
  <c r="K14" i="5" s="1"/>
  <c r="G17" i="5"/>
  <c r="I17" i="5" s="1"/>
  <c r="J17" i="5" s="1"/>
  <c r="K17" i="5" s="1"/>
  <c r="K40" i="5" l="1"/>
  <c r="E43" i="1"/>
  <c r="I164" i="3"/>
  <c r="G85" i="3"/>
  <c r="G86" i="3"/>
  <c r="K42" i="5" l="1"/>
  <c r="K44" i="5" s="1"/>
  <c r="E42" i="1"/>
  <c r="G137" i="3"/>
  <c r="I138" i="3" l="1"/>
  <c r="G87" i="3" l="1"/>
  <c r="G88" i="3"/>
  <c r="I85" i="3" l="1"/>
  <c r="I86" i="3" l="1"/>
  <c r="G168" i="3" l="1"/>
  <c r="G165" i="3"/>
  <c r="I36" i="3" l="1"/>
  <c r="I35" i="3"/>
  <c r="I162" i="3" l="1"/>
  <c r="I173" i="3" l="1"/>
  <c r="I172" i="3"/>
  <c r="G171" i="3"/>
  <c r="I171" i="3" s="1"/>
  <c r="I170" i="3"/>
  <c r="I169" i="3"/>
  <c r="I168" i="3"/>
  <c r="G167" i="3"/>
  <c r="I167" i="3" s="1"/>
  <c r="I166" i="3"/>
  <c r="I165" i="3"/>
  <c r="G163" i="3" l="1"/>
  <c r="I112" i="3"/>
  <c r="I100" i="3" l="1"/>
  <c r="I119" i="3" l="1"/>
  <c r="G142" i="3" l="1"/>
  <c r="I142" i="3" s="1"/>
  <c r="I143" i="3"/>
  <c r="A29" i="2" l="1"/>
  <c r="G182" i="3" l="1"/>
  <c r="I182" i="3" s="1"/>
  <c r="I181" i="3"/>
  <c r="G180" i="3"/>
  <c r="I180" i="3" s="1"/>
  <c r="I179" i="3"/>
  <c r="G175" i="3"/>
  <c r="I175" i="3" s="1"/>
  <c r="I174" i="3"/>
  <c r="I163" i="3"/>
  <c r="G161" i="3"/>
  <c r="I161" i="3" s="1"/>
  <c r="I160" i="3"/>
  <c r="C28" i="2" s="1"/>
  <c r="I158" i="3" l="1"/>
  <c r="G157" i="3"/>
  <c r="I157" i="3" s="1"/>
  <c r="I156" i="3"/>
  <c r="G155" i="3"/>
  <c r="I155" i="3" s="1"/>
  <c r="I154" i="3"/>
  <c r="G153" i="3"/>
  <c r="I153" i="3" s="1"/>
  <c r="I152" i="3"/>
  <c r="G150" i="3"/>
  <c r="I149" i="3"/>
  <c r="G148" i="3"/>
  <c r="I148" i="3" s="1"/>
  <c r="I147" i="3"/>
  <c r="G146" i="3"/>
  <c r="I146" i="3" s="1"/>
  <c r="I145" i="3"/>
  <c r="I144" i="3"/>
  <c r="I141" i="3"/>
  <c r="I140" i="3"/>
  <c r="I139" i="3"/>
  <c r="I137" i="3"/>
  <c r="I136" i="3"/>
  <c r="I135" i="3"/>
  <c r="G130" i="3"/>
  <c r="I130" i="3" s="1"/>
  <c r="I129" i="3"/>
  <c r="G127" i="3"/>
  <c r="I127" i="3" s="1"/>
  <c r="G126" i="3"/>
  <c r="I126" i="3" s="1"/>
  <c r="I125" i="3"/>
  <c r="I123" i="3"/>
  <c r="I122" i="3"/>
  <c r="G121" i="3"/>
  <c r="I121" i="3" s="1"/>
  <c r="G120" i="3"/>
  <c r="I120" i="3" s="1"/>
  <c r="G115" i="3"/>
  <c r="I115" i="3" s="1"/>
  <c r="I114" i="3"/>
  <c r="G113" i="3"/>
  <c r="I113" i="3" s="1"/>
  <c r="I111" i="3"/>
  <c r="G108" i="3"/>
  <c r="I108" i="3" s="1"/>
  <c r="I107" i="3"/>
  <c r="I105" i="3"/>
  <c r="I104" i="3"/>
  <c r="I95" i="3"/>
  <c r="I94" i="3"/>
  <c r="G84" i="3"/>
  <c r="G82" i="3"/>
  <c r="G90" i="3" s="1"/>
  <c r="I81" i="3"/>
  <c r="I79" i="3"/>
  <c r="I78" i="3"/>
  <c r="C23" i="2" s="1"/>
  <c r="G76" i="3"/>
  <c r="G75" i="3"/>
  <c r="G74" i="3"/>
  <c r="G73" i="3"/>
  <c r="I73" i="3" s="1"/>
  <c r="G72" i="3"/>
  <c r="G71" i="3"/>
  <c r="G70" i="3"/>
  <c r="I69" i="3"/>
  <c r="I68" i="3"/>
  <c r="I66" i="3"/>
  <c r="G63" i="3"/>
  <c r="G62" i="3"/>
  <c r="I61" i="3"/>
  <c r="I60" i="3"/>
  <c r="G59" i="3"/>
  <c r="G58" i="3"/>
  <c r="G57" i="3"/>
  <c r="I57" i="3" s="1"/>
  <c r="G56" i="3"/>
  <c r="G55" i="3"/>
  <c r="G54" i="3"/>
  <c r="I54" i="3" s="1"/>
  <c r="G53" i="3"/>
  <c r="I53" i="3" s="1"/>
  <c r="G52" i="3"/>
  <c r="I50" i="3"/>
  <c r="I49" i="3"/>
  <c r="C20" i="2" s="1"/>
  <c r="I45" i="3"/>
  <c r="C18" i="2" s="1"/>
  <c r="I34" i="3"/>
  <c r="I33" i="3"/>
  <c r="I32" i="3"/>
  <c r="I31" i="3"/>
  <c r="G28" i="3"/>
  <c r="I28" i="3" s="1"/>
  <c r="I27" i="3"/>
  <c r="I26" i="3"/>
  <c r="I24" i="3"/>
  <c r="I23" i="3"/>
  <c r="I22" i="3"/>
  <c r="I21" i="3"/>
  <c r="I20" i="3"/>
  <c r="I19" i="3"/>
  <c r="C15" i="2" l="1"/>
  <c r="G65" i="3"/>
  <c r="I65" i="3" s="1"/>
  <c r="G89" i="3"/>
  <c r="I84" i="3"/>
  <c r="I58" i="3"/>
  <c r="I150" i="3"/>
  <c r="I70" i="3"/>
  <c r="C22" i="2" s="1"/>
  <c r="I72" i="3"/>
  <c r="I62" i="3"/>
  <c r="I76" i="3"/>
  <c r="I74" i="3"/>
  <c r="I88" i="3"/>
  <c r="I55" i="3"/>
  <c r="G29" i="3"/>
  <c r="I52" i="3"/>
  <c r="I56" i="3"/>
  <c r="I82" i="3"/>
  <c r="G83" i="3"/>
  <c r="I63" i="3"/>
  <c r="I87" i="3"/>
  <c r="I75" i="3"/>
  <c r="I59" i="3"/>
  <c r="G64" i="3"/>
  <c r="I71" i="3"/>
  <c r="I90" i="3"/>
  <c r="C21" i="2" l="1"/>
  <c r="I29" i="3"/>
  <c r="G30" i="3"/>
  <c r="I83" i="3"/>
  <c r="C24" i="2" s="1"/>
  <c r="I89" i="3"/>
  <c r="I64" i="3"/>
  <c r="C16" i="2" l="1"/>
  <c r="C19" i="2"/>
  <c r="I30" i="3"/>
  <c r="G183" i="3" l="1"/>
  <c r="G178" i="3"/>
  <c r="E39" i="1" l="1"/>
  <c r="I183" i="3"/>
  <c r="I178" i="3"/>
  <c r="I177" i="3"/>
  <c r="C29" i="2" s="1"/>
  <c r="B2" i="2"/>
  <c r="B3" i="2"/>
  <c r="B4" i="2"/>
  <c r="B5" i="2"/>
  <c r="B7" i="2"/>
  <c r="B8" i="2"/>
  <c r="B9" i="2"/>
  <c r="E35" i="1"/>
  <c r="J35" i="1"/>
  <c r="R35" i="1"/>
  <c r="P38" i="1"/>
  <c r="P39" i="1"/>
  <c r="P40" i="1"/>
  <c r="P41" i="1"/>
  <c r="P42" i="1"/>
  <c r="J46" i="1"/>
  <c r="K47" i="1"/>
  <c r="I97" i="3" l="1"/>
  <c r="I98" i="3"/>
  <c r="I99" i="3" l="1"/>
  <c r="G43" i="3" l="1"/>
  <c r="I43" i="3" s="1"/>
  <c r="G40" i="3"/>
  <c r="I40" i="3" s="1"/>
  <c r="G41" i="3"/>
  <c r="I39" i="3"/>
  <c r="I41" i="3" l="1"/>
  <c r="C17" i="2" s="1"/>
  <c r="C14" i="2" s="1"/>
  <c r="G42" i="3"/>
  <c r="I42" i="3" s="1"/>
  <c r="E38" i="1" l="1"/>
  <c r="G101" i="3" l="1"/>
  <c r="I101" i="3" s="1"/>
  <c r="I102" i="3"/>
  <c r="G109" i="3" l="1"/>
  <c r="I109" i="3" s="1"/>
  <c r="C26" i="2" s="1"/>
  <c r="G132" i="3" l="1"/>
  <c r="I132" i="3" s="1"/>
  <c r="C27" i="2" s="1"/>
  <c r="C25" i="2" s="1"/>
  <c r="C38" i="2" s="1"/>
  <c r="C39" i="2" s="1"/>
  <c r="C40" i="2" s="1"/>
  <c r="I133" i="3"/>
  <c r="I185" i="3" l="1"/>
  <c r="I187" i="3" s="1"/>
  <c r="I189" i="3" s="1"/>
  <c r="E40" i="1"/>
  <c r="R38" i="1" l="1"/>
  <c r="R41" i="1"/>
  <c r="E46" i="1"/>
  <c r="J47" i="1"/>
  <c r="R46" i="1" l="1"/>
  <c r="S49" i="1" s="1"/>
  <c r="R49" i="1" l="1"/>
  <c r="O51" i="1" l="1"/>
  <c r="O50" i="1" s="1"/>
  <c r="R50" i="1" l="1"/>
  <c r="S50" i="1"/>
  <c r="R51" i="1"/>
  <c r="S51" i="1"/>
  <c r="R52" i="1" l="1"/>
</calcChain>
</file>

<file path=xl/sharedStrings.xml><?xml version="1.0" encoding="utf-8"?>
<sst xmlns="http://schemas.openxmlformats.org/spreadsheetml/2006/main" count="1074" uniqueCount="493">
  <si>
    <t>Název stavby</t>
  </si>
  <si>
    <t>JKSO</t>
  </si>
  <si>
    <t xml:space="preserve"> </t>
  </si>
  <si>
    <t>Kód stavby</t>
  </si>
  <si>
    <t>ucebny</t>
  </si>
  <si>
    <t>Název objektu</t>
  </si>
  <si>
    <t>EČO</t>
  </si>
  <si>
    <t/>
  </si>
  <si>
    <t>Kód objektu</t>
  </si>
  <si>
    <t>Název části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</si>
  <si>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</si>
  <si>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</si>
  <si>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</si>
  <si>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</si>
  <si>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</si>
  <si>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</si>
  <si>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</si>
  <si>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</si>
  <si>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</si>
  <si>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</si>
  <si>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</si>
  <si>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</si>
  <si>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</si>
  <si>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</si>
  <si>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</si>
  <si>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</si>
  <si>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</si>
  <si>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</si>
  <si>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</si>
  <si>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</si>
  <si>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</si>
  <si>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</si>
  <si>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</si>
  <si>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</si>
  <si>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</si>
  <si>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</si>
  <si>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Vedlejší rozpočtové náklady</t>
  </si>
  <si>
    <t>HSV</t>
  </si>
  <si>
    <t>Práce přesčas</t>
  </si>
  <si>
    <t>Zařízení staveniště</t>
  </si>
  <si>
    <t>21</t>
  </si>
  <si>
    <t>%</t>
  </si>
  <si>
    <t>Bez pevné podl.</t>
  </si>
  <si>
    <t>PSV</t>
  </si>
  <si>
    <t>Kulturní památka</t>
  </si>
  <si>
    <t>Územní vlivy</t>
  </si>
  <si>
    <t>Provozní vlivy</t>
  </si>
  <si>
    <t>Ostatní</t>
  </si>
  <si>
    <t>VRN z rozpočtu</t>
  </si>
  <si>
    <t>HZS</t>
  </si>
  <si>
    <t>Kompl. činnost</t>
  </si>
  <si>
    <t>Ostatní náklady</t>
  </si>
  <si>
    <t>D</t>
  </si>
  <si>
    <t>Celkové náklady</t>
  </si>
  <si>
    <t>Datum a podpis</t>
  </si>
  <si>
    <t>Razítko</t>
  </si>
  <si>
    <t>15</t>
  </si>
  <si>
    <t>DPH</t>
  </si>
  <si>
    <t>E</t>
  </si>
  <si>
    <t>Přípočty a odpočty</t>
  </si>
  <si>
    <t>Dodávky objednatele</t>
  </si>
  <si>
    <t>Klouzavá doložka</t>
  </si>
  <si>
    <t>Zvýhodnění + -</t>
  </si>
  <si>
    <t>Stavba:</t>
  </si>
  <si>
    <t>Objekt:</t>
  </si>
  <si>
    <t>Část:</t>
  </si>
  <si>
    <t xml:space="preserve">JKSO: </t>
  </si>
  <si>
    <t>Objednatel:</t>
  </si>
  <si>
    <t>Zhotovitel:</t>
  </si>
  <si>
    <t>Datum:</t>
  </si>
  <si>
    <t>Kód</t>
  </si>
  <si>
    <t>Popis</t>
  </si>
  <si>
    <t>Cena celkem</t>
  </si>
  <si>
    <t>Úpravy povrchů, podlahy a osazování výplní</t>
  </si>
  <si>
    <t>Ostatní konstrukce a práce, bourání</t>
  </si>
  <si>
    <t>Přesun sutě</t>
  </si>
  <si>
    <t>Přesun hmot</t>
  </si>
  <si>
    <t>Práce a dodávky PSV</t>
  </si>
  <si>
    <t>Zdravotechnika - zařizovací předměty</t>
  </si>
  <si>
    <t>776</t>
  </si>
  <si>
    <t>Podlahy povlakové</t>
  </si>
  <si>
    <t>781</t>
  </si>
  <si>
    <t>Dokončovací práce - obklady</t>
  </si>
  <si>
    <t>784</t>
  </si>
  <si>
    <t>Dokončovací práce - malby a tapety</t>
  </si>
  <si>
    <t>P.Č.</t>
  </si>
  <si>
    <t>TV</t>
  </si>
  <si>
    <t>KCN</t>
  </si>
  <si>
    <t>MJ</t>
  </si>
  <si>
    <t>Množství celkem</t>
  </si>
  <si>
    <t>K</t>
  </si>
  <si>
    <t>014</t>
  </si>
  <si>
    <t>m2</t>
  </si>
  <si>
    <t>612135101</t>
  </si>
  <si>
    <t>011</t>
  </si>
  <si>
    <t>612325121</t>
  </si>
  <si>
    <t>Vápenocementová štuková omítka rýh ve stěnách šířky do 150 mm</t>
  </si>
  <si>
    <t>kus</t>
  </si>
  <si>
    <t>612325215</t>
  </si>
  <si>
    <t>Vápenocementová hladká omítka malých ploch do 4,0 m2 na stěnách pod obklady</t>
  </si>
  <si>
    <t>619991001</t>
  </si>
  <si>
    <t>Zakrytí podlah fólií přilepenou lepící páskou</t>
  </si>
  <si>
    <t>619991011</t>
  </si>
  <si>
    <t>Obalení konstrukcí a prvků fólií přilepenou lepící páskou</t>
  </si>
  <si>
    <t>952901107</t>
  </si>
  <si>
    <t>Čištění budov omytí dvojitých nebo zdvojených oken nebo balkonových dveří plochy do 2,5m2</t>
  </si>
  <si>
    <t>952901122</t>
  </si>
  <si>
    <t>952902021</t>
  </si>
  <si>
    <t>Čištění budov zametení hladkých podlah</t>
  </si>
  <si>
    <t>952902031</t>
  </si>
  <si>
    <t>Čištění budov omytí hladkých podlah</t>
  </si>
  <si>
    <t>952902611</t>
  </si>
  <si>
    <t>Čištění budov vysátí prachu z ostatních ploch</t>
  </si>
  <si>
    <t>013</t>
  </si>
  <si>
    <t>m</t>
  </si>
  <si>
    <t>974049121</t>
  </si>
  <si>
    <t>Vysekání rýh v betonových zdech hl do 30 mm š do 30 mm</t>
  </si>
  <si>
    <t>974049133</t>
  </si>
  <si>
    <t>Vysekání rýh v betonových zdech hl do 50 mm š do 100 mm</t>
  </si>
  <si>
    <t>977131115</t>
  </si>
  <si>
    <t>Vrty příklepovými vrtáky D 16 mm do cihelného zdiva nebo prostého betonu</t>
  </si>
  <si>
    <t>977311112</t>
  </si>
  <si>
    <t>Řezání stávajících betonových mazanin nevyztužených hl do 100 mm</t>
  </si>
  <si>
    <t>t</t>
  </si>
  <si>
    <t>997013213</t>
  </si>
  <si>
    <t>241</t>
  </si>
  <si>
    <t>997241622</t>
  </si>
  <si>
    <t>Naložení a složení suti</t>
  </si>
  <si>
    <t>998011002</t>
  </si>
  <si>
    <t>Přesun hmot pro budovy zděné v do 12 m</t>
  </si>
  <si>
    <t>721</t>
  </si>
  <si>
    <t>soubor</t>
  </si>
  <si>
    <t>725210821</t>
  </si>
  <si>
    <t>Demontáž umyvadel bez výtokových armatur</t>
  </si>
  <si>
    <t>725820801</t>
  </si>
  <si>
    <t>Demontáž baterie nástěnné do G 3 / 4</t>
  </si>
  <si>
    <t>M</t>
  </si>
  <si>
    <t>MAT</t>
  </si>
  <si>
    <t>776111115</t>
  </si>
  <si>
    <t>Broušení podkladu povlakových podlah před litím stěrky</t>
  </si>
  <si>
    <t>776111116</t>
  </si>
  <si>
    <t>Odstranění zbytků lepidla z podkladu povlakových podlah broušením</t>
  </si>
  <si>
    <t>776111311</t>
  </si>
  <si>
    <t>Vysátí podkladu povlakových podlah</t>
  </si>
  <si>
    <t>776121411</t>
  </si>
  <si>
    <t>Dvousložková penetrace podkladu povlakových podlah</t>
  </si>
  <si>
    <t>776141113</t>
  </si>
  <si>
    <t>Vyrovnání podkladu povlakových podlah stěrkou pevnosti 20 MPa tl 8 mm</t>
  </si>
  <si>
    <t>776201811</t>
  </si>
  <si>
    <t>Demontáž lepených povlakových podlah bez podložky ručně</t>
  </si>
  <si>
    <t>776221111</t>
  </si>
  <si>
    <t>Lepení pásů z PVC standardním lepidlem</t>
  </si>
  <si>
    <t>776223112</t>
  </si>
  <si>
    <t>Spoj povlakových podlahovin z PVC svařováním za studena</t>
  </si>
  <si>
    <t>776410811</t>
  </si>
  <si>
    <t>Odstranění soklíků a lišt pryžových nebo plastových</t>
  </si>
  <si>
    <t>776421111</t>
  </si>
  <si>
    <t>776991121</t>
  </si>
  <si>
    <t>Základní čištění nově položených podlahovin vysátím a setřením vlhkým mopem</t>
  </si>
  <si>
    <t>776991821</t>
  </si>
  <si>
    <t>Odstranění lepidla ručně z podlah</t>
  </si>
  <si>
    <t>998776202</t>
  </si>
  <si>
    <t>Přesun hmot procentní pro podlahy povlakové v objektech v do 12 m</t>
  </si>
  <si>
    <t>781471810</t>
  </si>
  <si>
    <t>Demontáž obkladů z obkladaček keramických kladených do malty</t>
  </si>
  <si>
    <t>781491815</t>
  </si>
  <si>
    <t>Odstranění profilu ukončovacího</t>
  </si>
  <si>
    <t>784111031</t>
  </si>
  <si>
    <t>Omytí podkladu v místnostech výšky do 3,80 m</t>
  </si>
  <si>
    <t>784121001</t>
  </si>
  <si>
    <t>784161211</t>
  </si>
  <si>
    <t>Lokální vyrovnání podkladu sádrovou stěrkou plochy do 0,25 m2 v místnostech výšky do 3,80 m</t>
  </si>
  <si>
    <t>784181121</t>
  </si>
  <si>
    <t>Hloubková jednonásobná penetrace podkladu v místnostech výšky do 3,80 m</t>
  </si>
  <si>
    <t>784191003</t>
  </si>
  <si>
    <t>Čištění vnitřních ploch oken dvojitých nebo zdvojených po provedení malířských prací</t>
  </si>
  <si>
    <t>784191005</t>
  </si>
  <si>
    <t>Čištění vnitřních ploch dveří nebo vrat po provedení malířských prací</t>
  </si>
  <si>
    <t>784191007</t>
  </si>
  <si>
    <t>Čištění vnitřních ploch podlah po provedení malířských prací</t>
  </si>
  <si>
    <t>784221101</t>
  </si>
  <si>
    <t>Dvojnásobné bílé malby  ze směsí za sucha dobře otěruvzdorných v místnostech do 3,80 m</t>
  </si>
  <si>
    <t xml:space="preserve">REKAPITULACE </t>
  </si>
  <si>
    <t>KRYCÍ LIST SOUPISU</t>
  </si>
  <si>
    <t>Proudový chránič s jističem 10A, rozměry 2 DIN, jmenovité napětí 230/400V, Charakteristika B, Jmenovitý reziduální proud 0,03A.</t>
  </si>
  <si>
    <t>Kontrolní a prezentační monitor</t>
  </si>
  <si>
    <t>PC stanice pro studenty</t>
  </si>
  <si>
    <t>Datový switch</t>
  </si>
  <si>
    <t>Stínící technika</t>
  </si>
  <si>
    <t>Látková roleta</t>
  </si>
  <si>
    <t>Motor 230V</t>
  </si>
  <si>
    <t>Ovládací tlačítko</t>
  </si>
  <si>
    <t>Slaboproudé rozvody + příslušenství</t>
  </si>
  <si>
    <t>Silnoproudé rozvody + příslušenství</t>
  </si>
  <si>
    <t>Rámeček 3-násobný bílý</t>
  </si>
  <si>
    <t>Provozní osvětlení</t>
  </si>
  <si>
    <t>Rámeček 2-násobný bílý</t>
  </si>
  <si>
    <t>AVT</t>
  </si>
  <si>
    <t>ZRN (ř. 1-8)</t>
  </si>
  <si>
    <t>DN (ř. 10-12)</t>
  </si>
  <si>
    <t>VRN (ř. 14-19)</t>
  </si>
  <si>
    <t>Součet 9, 13, 20-23</t>
  </si>
  <si>
    <t>EL</t>
  </si>
  <si>
    <t>Projektové práce (DSPS)</t>
  </si>
  <si>
    <t>Cena s DPH (ř. 25-26)</t>
  </si>
  <si>
    <t>Popis / minimální technické parametry</t>
  </si>
  <si>
    <t>Cena jednotková bez DPH</t>
  </si>
  <si>
    <t>Cena celkem bez DPH</t>
  </si>
  <si>
    <t>Kód položky / název</t>
  </si>
  <si>
    <t>Celkem bez DPH</t>
  </si>
  <si>
    <t>Podlahová krabice pod katedru pro zakončení kabelových tras. Určená pro výšku betonové vrstvy od 57 mm do 75 mm. Krabice je uzpůsobena pro instalaci elektroinstalačních trubek.</t>
  </si>
  <si>
    <t>632681113</t>
  </si>
  <si>
    <t>Vyspravení betonových podlah rychletuhnoucím polymerem - vysprávka D přes 50 do  200 a tl 30 mm</t>
  </si>
  <si>
    <t>Vnitrostaveništní doprava suti a vybouraných hmot vodorovně do 50 m pro budovy v do 12 m ručně</t>
  </si>
  <si>
    <t>997013501</t>
  </si>
  <si>
    <t>Odvoz suti a vybouraných hmot na skládku nebo meziskládku do 1 km se složením</t>
  </si>
  <si>
    <t>997013509</t>
  </si>
  <si>
    <t>997013831</t>
  </si>
  <si>
    <t>Poplatky za uložení stavebního směsného odpadu na skládce ( skládkovné)</t>
  </si>
  <si>
    <t>Příplatek k ceně za každý započatý 1 km  přes 1 km - celkem 20 km</t>
  </si>
  <si>
    <t>vlastní</t>
  </si>
  <si>
    <t>Montáž kabelů měděných bez ukončení uložených pod omítku plných kulatých (CYKY), počtu a průřezu žil 3x1,5 mm2.</t>
  </si>
  <si>
    <t>10.074.642</t>
  </si>
  <si>
    <t>Ohebná dvouplášťová korugovaná bezhalogenová chránička vnitřní ø 32 mm.</t>
  </si>
  <si>
    <t>Ohebná dvouplášťová korugovaná bezhalogenová chránička vnitřní ø 41 mm.</t>
  </si>
  <si>
    <t>10.074.671</t>
  </si>
  <si>
    <t>10.048.482</t>
  </si>
  <si>
    <t>10.048.422</t>
  </si>
  <si>
    <t>10.051.448</t>
  </si>
  <si>
    <t>Silový kabel CYKY-J 3x1,5mm2.</t>
  </si>
  <si>
    <t>Silový kabel CYKY-J 3x2,5mm2.</t>
  </si>
  <si>
    <t>Zemnící kabel zelenožlutý CY 4mm2.</t>
  </si>
  <si>
    <t>10.071.783</t>
  </si>
  <si>
    <t>10.072.355</t>
  </si>
  <si>
    <t>10.079.613</t>
  </si>
  <si>
    <t>Zásuvka dvojnásobná bezšroubová, s clonkami, s natočenou dutinou, bílá, 16 A</t>
  </si>
  <si>
    <t>Zásuvka jednonásobná bezšroubová, bílá, 16 A</t>
  </si>
  <si>
    <t>10.071.430</t>
  </si>
  <si>
    <t>10.069.872</t>
  </si>
  <si>
    <t>10.071.435</t>
  </si>
  <si>
    <t>Kryt spínače jednoduchý bílý</t>
  </si>
  <si>
    <t>Kryt spínače dělený bílý</t>
  </si>
  <si>
    <t>Spínač kolébkový šroubový, řazení 1/0+1/0</t>
  </si>
  <si>
    <t>Montáž jističů se zapojením vodičů, dvoupólových nn, do 25 A ve skříni.</t>
  </si>
  <si>
    <t>10.079.558</t>
  </si>
  <si>
    <t>Zkouška a prohlídka elektrických rozvodů a zařízení, celková prohlídka a vyhotovení revizní zprávy pro objem montážních prací do 100 tis. Kč</t>
  </si>
  <si>
    <t>10.843.680</t>
  </si>
  <si>
    <t>Vypínač na DIN, 3P 40A 400/415V.</t>
  </si>
  <si>
    <t>Montáž spínačů tří nebo čtyřpólových, vypínačů výkonových pojistkových, do 63 A</t>
  </si>
  <si>
    <t>Zkoušky a prohlídky rozvodných zařízení, kontrola rozvaděčů nn, silových, hmotnosti do 200 kg.</t>
  </si>
  <si>
    <t>Montáž rozvaděčů litinových, hliníkových nebo plastových bez zapojení vodičů, sestavy hmotností do 50 kg.</t>
  </si>
  <si>
    <t>10.060.031</t>
  </si>
  <si>
    <t>Montáž podlahových krabic montovaných do mazaniny.</t>
  </si>
  <si>
    <t>Montáž kabelů sdělovacích pro vnitřní rozvody, počtu žil do 15</t>
  </si>
  <si>
    <t>Datový UTP cat.5 kabel</t>
  </si>
  <si>
    <t>10.793.442</t>
  </si>
  <si>
    <t>10.874.783</t>
  </si>
  <si>
    <t>10.935.899</t>
  </si>
  <si>
    <t>Konektor RJ45 UTP Cat.5e černý samořezný</t>
  </si>
  <si>
    <t>10.863.140</t>
  </si>
  <si>
    <t>Konektor RJ45 8p8c Cat.5e nest.pro drát</t>
  </si>
  <si>
    <t>742122001</t>
  </si>
  <si>
    <t>Montáž kabelové spojky nebo svorkovnice pro slaboproud do 15 žil</t>
  </si>
  <si>
    <t>742330101</t>
  </si>
  <si>
    <t>Měření metalického segmentu s vyhotovením protokolu</t>
  </si>
  <si>
    <t>Montáž svítidel LED se zapojením vodičů bytových nebo společenských místností, stropních, panelových, obsahu přes 0,09 do 0,36m2.</t>
  </si>
  <si>
    <t>Montáž kabelů měděných bez ukončení uložených pod omítku plných kulatých (CYKY), počtu a průřezu žil 3x2,5 mm2.</t>
  </si>
  <si>
    <t>Montáž vodičů izolovaných měděných bez ukončení uložených pevně, plných a laněných s PVC pláštěm (CY) průřez žíly 0,55 až 16 mm2.</t>
  </si>
  <si>
    <t>10.048.243</t>
  </si>
  <si>
    <t>Nástěnná tabule</t>
  </si>
  <si>
    <t>SOUPIS PRACÍ A DODÁVEK A SLUŽEB vč VÝKAZU VÝMĚR</t>
  </si>
  <si>
    <t>10.061.062</t>
  </si>
  <si>
    <t>10.696.523</t>
  </si>
  <si>
    <t>Datová jednozásuvka, modulová zásuvka 22,5x45mm (1 modul)</t>
  </si>
  <si>
    <t>Montáž lišt a kanálů elektroinstalačních se spojkami, vkládacích s víčkem, šířky přes 60 do 120mm.</t>
  </si>
  <si>
    <t>10.155.437</t>
  </si>
  <si>
    <t>Hrubá výplň rýh ve stěnách maltou jakékoli šířky rýhy</t>
  </si>
  <si>
    <t>Práce a dodávky HSV</t>
  </si>
  <si>
    <t>28411003</t>
  </si>
  <si>
    <t>Lišta soklová PVC 30x30mm</t>
  </si>
  <si>
    <t>Montáž obvodových lišt lepených</t>
  </si>
  <si>
    <t>741320135</t>
  </si>
  <si>
    <t>741122031</t>
  </si>
  <si>
    <t>742121001</t>
  </si>
  <si>
    <t>742110202</t>
  </si>
  <si>
    <t>741210101</t>
  </si>
  <si>
    <t>741310561</t>
  </si>
  <si>
    <t>741811011</t>
  </si>
  <si>
    <t>741313004</t>
  </si>
  <si>
    <t>741313001</t>
  </si>
  <si>
    <t>741122016</t>
  </si>
  <si>
    <t>741120301</t>
  </si>
  <si>
    <t>741110512</t>
  </si>
  <si>
    <t>741810001</t>
  </si>
  <si>
    <t>741372022</t>
  </si>
  <si>
    <t>741310001</t>
  </si>
  <si>
    <t>741310003</t>
  </si>
  <si>
    <t>741122015</t>
  </si>
  <si>
    <t>Kazetový podhled</t>
  </si>
  <si>
    <t xml:space="preserve">Motor 230V pro rolety s nastavitelnými koncovými spínači. Cena včetně dopravy, instalace.
</t>
  </si>
  <si>
    <t xml:space="preserve">Montáž kabelů měděných bez ukončení uložených pod omítku plných kulatých (CYKY), počtu a průřezu žil 5x1,5 mm2.
</t>
  </si>
  <si>
    <t xml:space="preserve">Montáž jističů se zapojením vodičů, dvoupólových nn, do 25 A ve skříni.
</t>
  </si>
  <si>
    <t xml:space="preserve">Proudový chránič s jističem 10A, rozměry 2 DIN, jmenovité napětí 230/400V, Charakteristika B, Jmenovitý reziduální proud 0,03A.
</t>
  </si>
  <si>
    <t xml:space="preserve">Silový kabel CYKY-J 5x1,5mm
</t>
  </si>
  <si>
    <t xml:space="preserve">Ovládací tlačítko s ergonomií pro ovládání rolet. Cena včetně dopravy, instalace.
</t>
  </si>
  <si>
    <t>Sebastian Fenyk</t>
  </si>
  <si>
    <t>Čištění budov omytí dveří nebo vrat plochy do 3,0m2</t>
  </si>
  <si>
    <t>Repeater aktivní USB</t>
  </si>
  <si>
    <t>Kabel DisplayPort</t>
  </si>
  <si>
    <t>Kabel HDMI</t>
  </si>
  <si>
    <t xml:space="preserve">PVC vinyl, heterogenní, zátěžový, antibakteriální, minimální parametry: nášlapná vrstva 0,70mm, třída zátěže 34/43, otlak do 0,03mm, hořlavost Bfl S1. </t>
  </si>
  <si>
    <t>10.078.621</t>
  </si>
  <si>
    <t>Montáž krabic elektroinstalačních přístrojových zapuštěných plastových kruhových.</t>
  </si>
  <si>
    <t>741112061</t>
  </si>
  <si>
    <t>10.153.806</t>
  </si>
  <si>
    <t>10.042.118</t>
  </si>
  <si>
    <t>10.074.814</t>
  </si>
  <si>
    <t>Rámeček 5-násobný bílý</t>
  </si>
  <si>
    <t>10.069.878</t>
  </si>
  <si>
    <t>741112072</t>
  </si>
  <si>
    <t>Tepelně izolační podložka do elektroinstalačních krabic pro dvojnásobné zásuvky.</t>
  </si>
  <si>
    <t>Montáž krabic elektroinstalačních přístrojových plastových dvojitých.</t>
  </si>
  <si>
    <t>Krabice přístrojová pro montáž dvojnásobných zásuvek.</t>
  </si>
  <si>
    <t>Oškrabání malby v místnostech výšky do 3,80 m</t>
  </si>
  <si>
    <t>Ohebná elektroinstalační trubka PVC, mechanická odolnost 320N/5cm, světle šedá, vnitřní ø 16 mm.</t>
  </si>
  <si>
    <t>Rámeček 1-násobný bílý</t>
  </si>
  <si>
    <t>10.071.439</t>
  </si>
  <si>
    <t>Kryt zásuvky komunikační, dvojnásobný</t>
  </si>
  <si>
    <t>Krabice odbočná pod omítku, rozměr min. 130 mm, PVC, včetně víčka.</t>
  </si>
  <si>
    <t>10.075.922</t>
  </si>
  <si>
    <t>10.069.833</t>
  </si>
  <si>
    <t>Spínač kolébkový šroubový, řazení 6</t>
  </si>
  <si>
    <t>10.071.881</t>
  </si>
  <si>
    <t>Spínač kolébkový šroubový, řazení 6+6</t>
  </si>
  <si>
    <t>Patch panel</t>
  </si>
  <si>
    <t>materiál</t>
  </si>
  <si>
    <t>763135101</t>
  </si>
  <si>
    <t>Montáž SDK kazetového podhledu z kazet 600x600 mm na zavěšenou viditelnou nosnou konstrukci</t>
  </si>
  <si>
    <t xml:space="preserve">Podhled kazetový, absorbční třída A, bez děrování, hrana s nátěrem, vyztužený povrch zajištěný klipy umožňující kompletní vyjmutí, rozměr 600x600x20 mm </t>
  </si>
  <si>
    <t>RGS.KB515968</t>
  </si>
  <si>
    <t>Profil obvodový pro kazetový podhled 19x24x0,4mm</t>
  </si>
  <si>
    <t>RGS.KB517652</t>
  </si>
  <si>
    <t>Profil hlavní T24 pro kazetové minerální podhledy 38x24mm</t>
  </si>
  <si>
    <t>RGS.KB517653</t>
  </si>
  <si>
    <t>Profil příčný T24 pro kazetové minerální podhledy 32x24mm dl. 600</t>
  </si>
  <si>
    <t>RGS.KB517654</t>
  </si>
  <si>
    <t>Profil příčný T24 pro kazetové minerální podhledy 32x24mm dl. 1200</t>
  </si>
  <si>
    <t>RGS.KB510171</t>
  </si>
  <si>
    <t>Drát s okem</t>
  </si>
  <si>
    <t>RGS.KB510239B</t>
  </si>
  <si>
    <t>Stropní hřeb</t>
  </si>
  <si>
    <t>RGS.KB510283</t>
  </si>
  <si>
    <t>Závěs pérový pro hlavní T profil</t>
  </si>
  <si>
    <t>Soubor prací spojený s dodávkou a montáží drobného montážního materiálu pro silový rozvaděč (nulové můstky, svorky, hřebeny, propojovací vodiče).</t>
  </si>
  <si>
    <t>741313011</t>
  </si>
  <si>
    <t>Montáž zásuvka chráněná bezšroubové připojení v krabici 2P+PE prostředí základní, vlhké se zapojením vodičů</t>
  </si>
  <si>
    <t>Montáž zásuvka (polo)zapuštěná bezšroubové připojení 2x(2P+PE) dvojnásobná šikmá se zapojením vodičů</t>
  </si>
  <si>
    <t>Montáž zásuvka (polo)zapuštěná bezšroubové připojení 2P+PE se zapojením vodičů</t>
  </si>
  <si>
    <t>10.854.075</t>
  </si>
  <si>
    <t>Krabice přístrojová pod omítku, jednonásobná</t>
  </si>
  <si>
    <t>10.030.494</t>
  </si>
  <si>
    <t>Krabice přístrojová pod omítku, trojnásobná</t>
  </si>
  <si>
    <t>Krabice přístrojová pod omítku, pětinásobná</t>
  </si>
  <si>
    <t>Instalační kanál, parapetní dutý 90x55mm s možností vložení stínicího kanálu. Vhodný pro instalaci modulárních přístrojů. Barva bílá. Stupeň krytí: IP 30. Včetně oddělovací příčky.</t>
  </si>
  <si>
    <t>741110041</t>
  </si>
  <si>
    <t>Montáž trubka plastová ohebná D přes 11 do 23 mm uložená pevně</t>
  </si>
  <si>
    <t>741110043</t>
  </si>
  <si>
    <t>Montáž trubka plastová ohebná D přes 35 mm uložená pevně</t>
  </si>
  <si>
    <t>Montáž vypínač nástěnný 1-jednopólový prostředí normální se zapojením vodičů</t>
  </si>
  <si>
    <t>Montáž vypínač nástěnný 2-dvoupólový prostředí normální se zapojením vodičů</t>
  </si>
  <si>
    <t>Datová dvouzásuvka s přístrojovou lištovou krabicí</t>
  </si>
  <si>
    <t>Montáž krabice pod omítku s vysekáním lůžka</t>
  </si>
  <si>
    <t>Krabice rozvodná, rozměr min. 250 x 200 mm</t>
  </si>
  <si>
    <t>220260025</t>
  </si>
  <si>
    <t>10.076.622</t>
  </si>
  <si>
    <t>Rozvaděčová skříň, 48 modulů, IP30, pod omítku</t>
  </si>
  <si>
    <t>Soubor prací spojený se zapravením po demontážích a po rozvodech elektra.</t>
  </si>
  <si>
    <t>Soubor prací spojený s demontáží stávajícího vybavení v řešených prostorech.</t>
  </si>
  <si>
    <t>Celoplošná stěrka</t>
  </si>
  <si>
    <t>11.019.192</t>
  </si>
  <si>
    <t>11.074.835</t>
  </si>
  <si>
    <t>Zásuvka dvojnásobná bezšroubová, modulová zásuvka 45x90mm, s natočenou dutinou, bílá, 16 A</t>
  </si>
  <si>
    <t>11.248.730</t>
  </si>
  <si>
    <t>Interaktivní systém</t>
  </si>
  <si>
    <t>Krabice univerzální pod omítku s víčkem</t>
  </si>
  <si>
    <t>10.079.363</t>
  </si>
  <si>
    <t>Proudový chránič s jističem 16A, rozměry 2 DIN, jmenovité napětí 230/400V, Charakteristika C, Jmenovitý reziduální proud 0,03A, Jmenovitá spínací schopnost 10 kA.</t>
  </si>
  <si>
    <t>NÁB</t>
  </si>
  <si>
    <t>Montáž datové zásuvky 1 až 6 pozic</t>
  </si>
  <si>
    <t>742330044</t>
  </si>
  <si>
    <t>Slaboproudé, silnoproudé rozvody</t>
  </si>
  <si>
    <t>Interaktivní zobrazovač</t>
  </si>
  <si>
    <t>IT vybavení</t>
  </si>
  <si>
    <t>Potažení vnitřních stěn sklovláknitým pletivem vtlačeným do tenkovrstvé hmoty</t>
  </si>
  <si>
    <t>Vápenocementová omítka štuková dvouvrstvá vnitřních stěn nanášená ručně</t>
  </si>
  <si>
    <t>Zapravení po demontáži umyvadla</t>
  </si>
  <si>
    <t>Bourání stávajících příček</t>
  </si>
  <si>
    <t>10.935.903</t>
  </si>
  <si>
    <t>Konektor RJ45 Cat.6 černý samořezný</t>
  </si>
  <si>
    <t>10.863.142</t>
  </si>
  <si>
    <t>Konektor RJ45 8p8c Cat.6 stíněný</t>
  </si>
  <si>
    <t>10.540.211</t>
  </si>
  <si>
    <t xml:space="preserve">Stíněný kabel CAT6 s LSOH pláštěm. Stínění - fólie kolem všech 4 párů. Šířka pásma - 250 MHz. Jednotlivé páry odděleny plastovým křížem. </t>
  </si>
  <si>
    <t>montáž systému STOP nouzového tlačítka pro vypnutí 230V zás.studentských pracovišť v rozvaděči a na stěně vč. kabeláže</t>
  </si>
  <si>
    <t>soubor prvků systému STOP nouzového tlačítka pro vypnutí 230V zás.studentských pracovišť v rozvaděči a na stěně vč. kabeláže</t>
  </si>
  <si>
    <t>10.847.665</t>
  </si>
  <si>
    <t>Svodič přepětí třídy T1+T2 (B+C), 4pól sada pro TN-S</t>
  </si>
  <si>
    <t>10.079.876</t>
  </si>
  <si>
    <t>Zásuvka dvojnásobná bezšroubová, s ochrannými kolíky, s clonkami, s natočenou dutinou a přepěťovou ochranou.</t>
  </si>
  <si>
    <t>Svodič přepětí pro jednofázové koncové přístroje, akustická signalizace. Cena včetně dopravy a instalace.</t>
  </si>
  <si>
    <t>10.080.442</t>
  </si>
  <si>
    <t>Zásuvka jednonásobná bezšroubová, s ochrannými kolíky, s clonkami a přepěťovou ochranou</t>
  </si>
  <si>
    <t>10.075.091</t>
  </si>
  <si>
    <t>Nástavný rámeček pro lištové krabice pod dvojzásuvku.</t>
  </si>
  <si>
    <t>kryt rohový, spojovací pro Instalační kanál, parapetní dutý 90x55mm</t>
  </si>
  <si>
    <t xml:space="preserve">Látková roleta: látka blackout zatemňovací v provedení bez vodících lišt a bez kazety, ovládání motorické 230V, koncové spínače, rozměry látky 210x280cm. Přesný rozměr bude určen po zaměření dodavatelem. Cena včetně dopravy, instalace.
</t>
  </si>
  <si>
    <t>Pracovní stanice pro studenty</t>
  </si>
  <si>
    <t>Výukové pomůcky robotiky</t>
  </si>
  <si>
    <t>Sestava pro výuku robotiky</t>
  </si>
  <si>
    <t>Stůl pro 4 studenty</t>
  </si>
  <si>
    <t>Ponk studentský</t>
  </si>
  <si>
    <t>Police</t>
  </si>
  <si>
    <t>Žákovská židle</t>
  </si>
  <si>
    <t xml:space="preserve">Pracovní židle dřevěná bez opěráku s kulatým sedákem. Výšková stavitelnost pomocí pístu, černý nylonový kříž, opatřeno kluzáky. Sedák v moření buk. 
</t>
  </si>
  <si>
    <t>Učebna mechatroniky a robotiky</t>
  </si>
  <si>
    <t>Základní škola Klatovy, Čapkova ul. 126
	Čapkova 126, Klatovy V, 339 01 Klatovy</t>
  </si>
  <si>
    <t>Čapkova 126, Klatovy V, 339 01 Klatovy</t>
  </si>
  <si>
    <t>10/2023</t>
  </si>
  <si>
    <t>Demontáž stropních svítidel v učebně</t>
  </si>
  <si>
    <t>Provozní světlo do podhledu</t>
  </si>
  <si>
    <t>LED svítidlo určené pro montáž do kazetových podhledů. Kryt z kvalitního optického materiálu. Svítidlo poskytuje optimální distribuci světla a zábranu oslnění v souladu s platnou normou pro osvětlení kanceláří a učeben. Teplota chromatičnosti 4000K, napájení 230V/50Hz, 52W, světelný tok min. 5800 lm, rozměry do 620x620x60mm. Barva bílá. Včetně podružného materiálu a instalace.</t>
  </si>
  <si>
    <t>Přesun stávajícího datového rozvaděče, odpojení kabeláže, demontáž a montáž po provedení stavebních prací</t>
  </si>
  <si>
    <t>NEOCENĚNÝ SOUPIS PRACÍ A DODÁVEK A SLUŽEB</t>
  </si>
  <si>
    <t>Pozn.: Účastník zadávacího řízení vyplní jednotkové ceny do buňek podbarvených žlutou barvou. Jakékoli jiné zásahy do textace dokumentu jsou zakázány.</t>
  </si>
  <si>
    <t>DPH 21%</t>
  </si>
  <si>
    <t>Cena celkem vč. DPH</t>
  </si>
  <si>
    <t>Pozn.:</t>
  </si>
  <si>
    <t>Místo a datum podpisu:</t>
  </si>
  <si>
    <t>…………………….</t>
  </si>
  <si>
    <t>Jméno a podpis osoby oprváněné jednat jménem účastníka výběrového řízení</t>
  </si>
  <si>
    <t>Příloha č. 2 Výzvy pro podání nabídek (zadávací podmínky)</t>
  </si>
  <si>
    <t>"Modernizace Základní školy Klatovy, Čapkova ul. 126",  část 3: nábytek učebny odborných předmětů</t>
  </si>
  <si>
    <t>Celkem vč. DPH</t>
  </si>
  <si>
    <t>HDMI repeater</t>
  </si>
  <si>
    <t>WiFi Access Point - WiFi 6, dual-band (2,4 GHz 574 Mb/s + 5 GHz 4800 Mb/s ), 1 port s rychlostí 2,5 Gbit, standardy 802.11n, 802.11ac a 802.11ax, aktivní PoE 802.3af (PoE), 1× LAN, 1× USB 2.0, WPA2, WPA2-Enterprise a WPA3 šifrování, Firewall ochrana, neodnímatelná anténa, kompatibilní se stávajícím systémem wifi</t>
  </si>
  <si>
    <t>PC ovládací a prezentační stanice pro učitele</t>
  </si>
  <si>
    <t>Kabel DP-HDMI</t>
  </si>
  <si>
    <t>Wifi</t>
  </si>
  <si>
    <t>Standard smíšené výuky</t>
  </si>
  <si>
    <t>Vizualizér ohebné rameno, rozlišení min 1920x1080p, 16x dig. zoom, min 30 snímků za sek., VGA, USB, vestavěný mikrofon, SD/SDHC, oblast snímání min 297x420mm</t>
  </si>
  <si>
    <t>PC modul</t>
  </si>
  <si>
    <t>Sestava mobilního stojanu</t>
  </si>
  <si>
    <t>Vizualizér</t>
  </si>
  <si>
    <r>
      <t xml:space="preserve">Součástí dodávky je dodání na místo plnění, instalace v místě dodání, </t>
    </r>
    <r>
      <rPr>
        <b/>
        <sz val="11"/>
        <rFont val="Calibri"/>
        <family val="2"/>
        <charset val="238"/>
        <scheme val="minor"/>
      </rPr>
      <t>servisní služby v rámci záruky, dodání dokladů potřebných pro používání dodávaného zboží a osvědčujících splnění technických požadavků a další povinnosti stanovené v závazném návrhu smlouvy.</t>
    </r>
  </si>
  <si>
    <t xml:space="preserve">Interaktivní displej s úhlopříčkou min. 86" (218 cm) a rozlišením obrazu 4K - 3840x2160. Dotyková technologie umožňuje multidotyk prstem (pro ovládání) a popisovačem (pro psaní). Pylonový zvedací systém a 2 přídavná křídla. Součástí displeje musí být počítačový modul s minimálními parametry 6GB RAM a 32GB, který obsahuje aplikaci pro psaní na bílé ploše a prohlížeč webových stránek. Pro připojení má displej minimálně konektory HDMI a USB, bezdrátovou konektivitu Wifi (2,4 i 5GHz) a Bluetooth (min. verze 4.2) a slot pro integraci plnohodnotého učitelského PC. Cena včetně systémové AV kabeláže. Šířka: min 196 cm, výška: min 117 cm. Jas: min 450 cd/m2
</t>
  </si>
  <si>
    <t xml:space="preserve">Kabel HDMI, min. 4K*2K @ 60Hz, min. 7,5 m. </t>
  </si>
  <si>
    <t xml:space="preserve">HDMI repeater až do 40m.
</t>
  </si>
  <si>
    <t xml:space="preserve">Kabel HDMI, min. 4K*2K @ 60Hz, min. 0,5 m. 
</t>
  </si>
  <si>
    <t xml:space="preserve">USB repeater pro prodlužování USB kabelů, délka min. 5 m. 
</t>
  </si>
  <si>
    <t xml:space="preserve">Monitor s viditelnou uhlopříčkou min. 28", matný, antireflexní, LED podsvícení, rozlišení min 4K 3800 × 2100 , jas min. 250 cd/m2, kontrastní poměr 1000:1 statický, doba odezvy min. 5ms, video vstupy HDMI, DisplayPort, výškově nastavitelný stojan , dva integrované reproduktory. 
</t>
  </si>
  <si>
    <t xml:space="preserve">Kabel DisplayPort (M/M), min. rozlišení 4K*2K@60Hz, 2 m. 
</t>
  </si>
  <si>
    <t xml:space="preserve">Kabel DP - HDMI, min. 2 m, FHD 1080p, min. rozlišení 1920*1080P@60Hz. 
</t>
  </si>
  <si>
    <t>Monitor s viditelnou uhlopříčkou min. 60,45cm (23,8"), matný, antireflexní, LED podsvícení, rozlišení min 1920x1080,   16:9 širokoúhlý, 1 ms, 100Hz, min  250 cd/m2, kontrast min 1000:1, HDMI a DisplayPort, USB, sluchátkový výstup, repro.</t>
  </si>
  <si>
    <t>Video kabel - oboustranný DisplayPort/M, rozlišení až UltraHD 8K@60Hz, propustnost až 32,4 Gb/ 2 m.</t>
  </si>
  <si>
    <t xml:space="preserve"> Switch - do racku, min 1× RJ-45, 2× SFP, 24× 10/100/1000Base-T, 2× dual personality, 24 portů s rychlostí 1 Gbit ,IGMP Snooping, QoS (Quality of Service), Spravovatelnost (smart switch, web manageable), VLAN (virtual local area network) IP routing, .  kompatibilní se stávající síťovou infrastrukturou a správou všech aktivních síťových prvků v jednom uživatelském prostředí. </t>
  </si>
  <si>
    <t xml:space="preserve">Patch panel, nestíněný panel kategorie 6 osazený 24 porty RJ45, vyvazovací lišta, velikost 1U. 
</t>
  </si>
  <si>
    <t xml:space="preserve">Programovatelný robot pro děti. Programování robota tlačítky na zádech robota, bezdrátovou kódovací tabulkou s příkazy a také programovací aplikací založenou na Scratch. Robot je vybaven optickým senzorem, gyroskopem a nabíjecí baterií. </t>
  </si>
  <si>
    <r>
      <t xml:space="preserve">Součástí dodávky je dodání na místo plnění, instalace v místě dodání, zaškolení, </t>
    </r>
    <r>
      <rPr>
        <b/>
        <sz val="11"/>
        <rFont val="Calibri"/>
        <family val="2"/>
        <charset val="238"/>
        <scheme val="minor"/>
      </rPr>
      <t>servisní služby v rámci záruky, dodání dokladů potřebných pro používání dodávaného zboží a osvědčujících splnění technických požadavků a další povinnosti stanovené v závazném návrhu smlouvy.</t>
    </r>
  </si>
  <si>
    <t>Pojízdný stojan s elektrickým zdvihem pro displeje do 160 kg, proměnlivá výška min 1 1 – 1 600 mm (střed obrazovky), nosnost 160 kg, 4 velká kolečka s brzdou. Vodorovná část adaptéru pro displej s VESA, nosnost až160 kg.</t>
  </si>
  <si>
    <t>PC modul pro OPS slot - Procesor - CPU passmark minimálně 9000 bodů, RAM 8GB DDR4, pevný disk 256GB SSD, vestavěná wifi 2,4GHz i 5GHz, standard a/b/g/n/ac, 2x USB 3.0, 2x USB 2.0, 1x USB-C, vstup pro mikrofon, výstup pro sluchátka, výstup HDMI.</t>
  </si>
  <si>
    <t>Interaktivní displej s úhlopříčkou min. 75"  a rozlišením obrazu 4K UHD. Dotyková technologie umožňuje odlišit dotyk prstem (pro ovládání). Součástí displeje musí být počítačový modul s minimálními parametry 6GB RAM a 32GB, který obsahuje aplikaci pro psaní na bílé ploše a prohlížeč webových stránek. Pro připojení má displej minimálně konektory HDMI a USB, bezdrátovou konektivitu Wifi (2,4 i 5GHz) a Bluetooth (min. verze 4.2) a slot pro integraci plnohodnotého učitelského PC. Součástí AV kabeláž.</t>
  </si>
  <si>
    <t xml:space="preserve">Nástěnná tabule pro popis fixem, minimální rozměry 150x120cm.
</t>
  </si>
  <si>
    <t>Výškově stavitelný stůl šestiúhelník, rozměr desky prům. 140 cm. Deska z dřevotřísky o tl. 25 mm, oblé hrany, výškově stavitelné nohy, 6x podnož - pro lepší stabilitu.</t>
  </si>
  <si>
    <t>Učitelská židle na kolečkách, otočná, stabilní, výškově stavitelná  pomocí plynového pístu. Rám z hliníkové nohy s plynovou pružinou zakončenou 5-ramenným křížem s kolečky, práškově lakované trubky. Potah z látky a síťoviny, hlavová opěrka s nastavitelnou výškou, pevná bederní opěrka, výškově stavitelné područky, universální kolečka. Součástí dodávky i certifikát.</t>
  </si>
  <si>
    <t>Žákovská židle na kolečkách, otočná, stabilní, výškově stavitelná  pomocí plynového pístu. Rám z hliníkové nohy s plynovou pružinou zakončenou 5-ramenným křížem s kolečky, práškově lakované trubky. Součástí dodávky i certifikát.</t>
  </si>
  <si>
    <t>Učitelská židle</t>
  </si>
  <si>
    <t>Dílenská taburetka</t>
  </si>
  <si>
    <t>Kancelářská skříň prosklená</t>
  </si>
  <si>
    <t xml:space="preserve">Katedra učitele  </t>
  </si>
  <si>
    <t xml:space="preserve">Pracovní deska o vel. 150x60x76 cm (+/- 2 cm na každý rozměr), LDT tl. 25 mm s ABS hranou, okop LTD tl. 18 mm s ABS hranou. Ocelová konstrukce z trubkového profilu. Vlevo uzamykatelná jednodveřová skříňka a uzamykatelná zásuvky. Vpravo čtyřzásuvková skříňka s centrálním zámkem. U kovové konstrukce možnost volby RAL barvy dle vzorníku. </t>
  </si>
  <si>
    <t xml:space="preserve">Stůl pro 4 studenty přizpůsobený pro osazení techniky. Půdorysné rozměry stolu 130×130 cm se zkosenými hranami, výška stolové desky 76 cm (+/- 2 cm u každého rozměru). Uprostřed stolu umístěn box s kabelovou průchodkou pro napojení PC pod deskou stolu a monitoru na desce stolu. Konstrukce z oboustranně laminované dřevotřískové desky. Pohledové hany lepené voděodolným PUR lepidlem. Včetně výsuvných desek pro klávesnici a myš. </t>
  </si>
  <si>
    <t xml:space="preserve">Závěsná police, rozměr 150x30 cm. 
</t>
  </si>
  <si>
    <t xml:space="preserve">Závěsná police, rozměr 90x30 cm. 
</t>
  </si>
  <si>
    <t xml:space="preserve">Kancelářská skříň prosklená, rozměry 74x190x37 cm (+/- 2 cm na každý rozměr). Ve spodní části 2 plné dveře, v horní části skleněné dveře, 4 police výškově stvitelné, korpusy a dveře min. tl. 16 mm, záda min. tl. 3 mm. Kvalitní dveřní závěsy, kovové úchytky, výšková rektifikace max. 15 mm.  </t>
  </si>
  <si>
    <t xml:space="preserve">Kancelářská skříňka nízká přístavná, rozměry 80x76x60 mm (+/- 2 cm na každý rozměr), bez dveří, 1 police, korpusy tl. Min. 16 mm, pohledová záda min. tl. 3 mm, výšková rektifikace max. 15 mm. </t>
  </si>
  <si>
    <t>Pozn. k níže uvedeným položkám: Barva LDT standartní (dub, jasan či podobné světlé odstíny) - konkrétní odstín bude odsouhlasen s vybraným dodavatelem před zahájením plnění.</t>
  </si>
  <si>
    <r>
      <t xml:space="preserve">Pracovní stanice, case Tower, min. 500W zdrojem, výkon CPU min. 19000 dle nezávislého testu www.cpubenchmark.net </t>
    </r>
    <r>
      <rPr>
        <i/>
        <sz val="10"/>
        <rFont val="Arial"/>
        <family val="2"/>
        <charset val="238"/>
      </rPr>
      <t>(hodnota dle aktuálních údajů k datu podání nabídky)</t>
    </r>
    <r>
      <rPr>
        <sz val="10"/>
        <rFont val="Arial"/>
        <family val="2"/>
        <charset val="238"/>
      </rPr>
      <t xml:space="preserve">, operační paměť min. 24GB , grafická karta s min. 12GB paměti  a výkonem min. 16000 bodů dle www.videocardbenchmark.net (hodnota dle aktuálních údajů k datu podání nabídky), SSD M.2 disk s kapacitou min. 512GB, Gbit síťová karta, Wifi standardu ax, bluetooth, klávesnici a myš, min 2x video výstup,  operační systém s podporu AD (domény), záruční servis min. 3 roky NBD on site. 
</t>
    </r>
  </si>
  <si>
    <r>
      <t xml:space="preserve">Konvertibilní zařízení s dotykovým displejem min. 13,6" rozlišení min. IPS lesklý 1920 × 1200, čelní kamera s rozlišením min.720p, výkon CPU min. 16000 bodu dle nezávislého testu www.cpubenchmark.net </t>
    </r>
    <r>
      <rPr>
        <i/>
        <sz val="10"/>
        <rFont val="Arial"/>
        <family val="2"/>
        <charset val="238"/>
      </rPr>
      <t>(hodnota dle aktuálních údajů k datu podání nabídky)</t>
    </r>
    <r>
      <rPr>
        <sz val="10"/>
        <rFont val="Arial"/>
        <family val="2"/>
        <charset val="238"/>
      </rPr>
      <t xml:space="preserve">, operační paměť min. 16GB DDR3, pevný SSD s kapacitou min. 512GB, Gbit síťová karta, WiFi ac (2x2) + BT, min. video výstup HDMI, USB-C, USB 3.1,aktivní sytlus,  klávesnice odolná vůči polití, povrch odolný vůdčí pádům a nárazům, operační systém s podporu AD (domény), záruční servis min. 3 roky NBD on site. </t>
    </r>
  </si>
  <si>
    <r>
      <t>Desktop s min. 200W zdrojem , výkon CPU min. 30000 bodu dle nezávislého testu www.cpubenchmark.net</t>
    </r>
    <r>
      <rPr>
        <i/>
        <sz val="10"/>
        <rFont val="Arial"/>
        <family val="2"/>
        <charset val="238"/>
      </rPr>
      <t xml:space="preserve"> (hodnota dle aktuálních údajů k datu podání nabídky)</t>
    </r>
    <r>
      <rPr>
        <sz val="10"/>
        <rFont val="Arial"/>
        <family val="2"/>
        <charset val="238"/>
      </rPr>
      <t xml:space="preserve">, operační paměť min 16GB DDR4 s možnosti rozšíření až na 64GB, SSD disk s kapacitou 256GB, grafická karta min 100 bodů ,4 GB GDDR5, DisplayPort  a HDMI , Gbit síťová karta, Wifi standardu 802.11ac (2x2), Bluetooth, min. video výstup HDMI a DisplayPort, USB Type-C, USB 3.2 Gen2, USB 3.2 Gen1, CZ klávesnici a myš,  operační systém s podporu AD (domény), záruční servis min. 3 roky NBD on site. </t>
    </r>
  </si>
  <si>
    <r>
      <t xml:space="preserve">Robotická výuková stavebnice - </t>
    </r>
    <r>
      <rPr>
        <sz val="10"/>
        <rFont val="Arial"/>
        <family val="2"/>
        <charset val="238"/>
      </rPr>
      <t xml:space="preserve">min. 1 motor, min. 2 senzory a mozek robota s nabíjecí baterií. Vše uloženo v plastovém boxu. Součástí dodávky je programovací aplikace založená na Scratch. </t>
    </r>
  </si>
  <si>
    <t>Modernizace ZŠ Klatovy, Čapkova ul. 126 – elektroinstalace a stavební úpravy odborné učebny</t>
  </si>
  <si>
    <t>Modernizace Základní školy Klatovy, Čapkova ul. 126 - elektroinstalace a stavební úprvy odborné učebny</t>
  </si>
  <si>
    <t>příloha č. 2 Výzvy pro podání nabídek - Příloha Smlouvy o dílo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</si>
</sst>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Kč&quot;_-;\-* #,##0.00\ &quot;Kč&quot;_-;_-* &quot;-&quot;??\ &quot;Kč&quot;_-;_-@_-"/>
    <numFmt numFmtId="164" formatCode="#"/>
    <numFmt numFmtId="165" formatCode="#,##0.000"/>
    <numFmt numFmtId="166" formatCode="#,##0\_x0000_"/>
    <numFmt numFmtId="167" formatCode="#,##0.0000"/>
    <numFmt numFmtId="168" formatCode="\'@\'"/>
  </numFmts>
  <fonts count="4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8"/>
      <color indexed="10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0000FF"/>
      <name val="Arial"/>
      <family val="2"/>
      <charset val="238"/>
    </font>
    <font>
      <b/>
      <sz val="8"/>
      <color rgb="FF7030A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0"/>
      <color rgb="FF80008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00FF"/>
      <name val="Arial"/>
      <family val="2"/>
      <charset val="238"/>
    </font>
    <font>
      <b/>
      <u/>
      <sz val="10"/>
      <color rgb="FFFA0000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  <scheme val="minor"/>
    </font>
    <font>
      <sz val="8"/>
      <color rgb="FF7030A0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2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 CE"/>
      <family val="2"/>
      <charset val="238"/>
    </font>
    <font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2" fillId="0" borderId="0"/>
    <xf numFmtId="0" fontId="12" fillId="0" borderId="0"/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44" fontId="26" fillId="0" borderId="0" applyFont="0" applyFill="0" applyBorder="0" applyAlignment="0" applyProtection="0"/>
    <xf numFmtId="0" fontId="11" fillId="0" borderId="0"/>
  </cellStyleXfs>
  <cellXfs count="336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164" fontId="5" fillId="0" borderId="17" xfId="0" applyNumberFormat="1" applyFont="1" applyBorder="1" applyAlignment="1">
      <alignment vertical="center" wrapText="1"/>
    </xf>
    <xf numFmtId="0" fontId="6" fillId="0" borderId="19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1" fontId="3" fillId="0" borderId="24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49" fontId="3" fillId="0" borderId="27" xfId="0" applyNumberFormat="1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1" fontId="3" fillId="0" borderId="30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49" fontId="3" fillId="0" borderId="15" xfId="0" applyNumberFormat="1" applyFont="1" applyBorder="1" applyAlignment="1">
      <alignment vertical="center"/>
    </xf>
    <xf numFmtId="0" fontId="5" fillId="0" borderId="1" xfId="0" applyFont="1" applyBorder="1" applyAlignment="1">
      <alignment vertical="top"/>
    </xf>
    <xf numFmtId="0" fontId="3" fillId="0" borderId="36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1" fontId="6" fillId="0" borderId="19" xfId="0" applyNumberFormat="1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167" fontId="3" fillId="0" borderId="18" xfId="0" applyNumberFormat="1" applyFont="1" applyBorder="1" applyAlignment="1">
      <alignment horizontal="right" vertical="center"/>
    </xf>
    <xf numFmtId="0" fontId="3" fillId="0" borderId="39" xfId="0" applyFont="1" applyBorder="1"/>
    <xf numFmtId="0" fontId="3" fillId="0" borderId="29" xfId="0" applyFont="1" applyBorder="1"/>
    <xf numFmtId="167" fontId="3" fillId="0" borderId="40" xfId="0" applyNumberFormat="1" applyFont="1" applyBorder="1" applyAlignment="1">
      <alignment horizontal="right" vertical="center"/>
    </xf>
    <xf numFmtId="0" fontId="5" fillId="0" borderId="41" xfId="0" applyFont="1" applyBorder="1" applyAlignment="1">
      <alignment vertical="top"/>
    </xf>
    <xf numFmtId="0" fontId="3" fillId="0" borderId="25" xfId="0" applyFont="1" applyBorder="1" applyAlignment="1">
      <alignment vertical="center"/>
    </xf>
    <xf numFmtId="167" fontId="3" fillId="0" borderId="27" xfId="0" applyNumberFormat="1" applyFont="1" applyBorder="1" applyAlignment="1">
      <alignment horizontal="right" vertical="center"/>
    </xf>
    <xf numFmtId="0" fontId="5" fillId="0" borderId="33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13" xfId="0" applyFont="1" applyBorder="1"/>
    <xf numFmtId="0" fontId="3" fillId="0" borderId="44" xfId="0" applyFont="1" applyBorder="1" applyAlignment="1">
      <alignment vertical="center"/>
    </xf>
    <xf numFmtId="0" fontId="3" fillId="0" borderId="45" xfId="0" applyFont="1" applyBorder="1"/>
    <xf numFmtId="0" fontId="3" fillId="0" borderId="46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3" fillId="0" borderId="6" xfId="0" applyNumberFormat="1" applyFont="1" applyBorder="1" applyAlignment="1">
      <alignment vertical="center"/>
    </xf>
    <xf numFmtId="49" fontId="3" fillId="2" borderId="47" xfId="0" applyNumberFormat="1" applyFont="1" applyFill="1" applyBorder="1" applyAlignment="1">
      <alignment horizontal="center" vertical="center" wrapText="1"/>
    </xf>
    <xf numFmtId="1" fontId="3" fillId="2" borderId="48" xfId="0" applyNumberFormat="1" applyFont="1" applyFill="1" applyBorder="1" applyAlignment="1">
      <alignment horizontal="center" vertical="center" wrapText="1"/>
    </xf>
    <xf numFmtId="49" fontId="3" fillId="2" borderId="49" xfId="0" applyNumberFormat="1" applyFont="1" applyFill="1" applyBorder="1" applyAlignment="1">
      <alignment horizontal="center" vertical="center" wrapText="1"/>
    </xf>
    <xf numFmtId="1" fontId="3" fillId="2" borderId="3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49" fontId="3" fillId="2" borderId="50" xfId="0" applyNumberFormat="1" applyFont="1" applyFill="1" applyBorder="1" applyAlignment="1">
      <alignment horizontal="center" vertical="center" wrapText="1"/>
    </xf>
    <xf numFmtId="1" fontId="3" fillId="2" borderId="51" xfId="0" applyNumberFormat="1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2" fillId="3" borderId="17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9" fillId="0" borderId="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164" fontId="3" fillId="0" borderId="25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38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6" xfId="0" applyNumberFormat="1" applyFont="1" applyBorder="1" applyAlignment="1">
      <alignment vertical="center"/>
    </xf>
    <xf numFmtId="164" fontId="3" fillId="0" borderId="28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vertical="center"/>
    </xf>
    <xf numFmtId="164" fontId="3" fillId="0" borderId="2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49" fontId="3" fillId="0" borderId="26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3" fontId="2" fillId="0" borderId="34" xfId="0" applyNumberFormat="1" applyFont="1" applyBorder="1" applyAlignment="1">
      <alignment vertical="center"/>
    </xf>
    <xf numFmtId="166" fontId="2" fillId="0" borderId="35" xfId="0" applyNumberFormat="1" applyFont="1" applyBorder="1" applyAlignment="1">
      <alignment horizontal="right" vertical="center" wrapText="1"/>
    </xf>
    <xf numFmtId="4" fontId="2" fillId="0" borderId="33" xfId="0" applyNumberFormat="1" applyFont="1" applyBorder="1" applyAlignment="1">
      <alignment horizontal="right" vertical="center" wrapText="1"/>
    </xf>
    <xf numFmtId="3" fontId="2" fillId="0" borderId="35" xfId="0" applyNumberFormat="1" applyFont="1" applyBorder="1" applyAlignment="1">
      <alignment vertical="center"/>
    </xf>
    <xf numFmtId="3" fontId="2" fillId="0" borderId="33" xfId="0" applyNumberFormat="1" applyFont="1" applyBorder="1" applyAlignment="1">
      <alignment vertical="center"/>
    </xf>
    <xf numFmtId="3" fontId="2" fillId="0" borderId="34" xfId="0" applyNumberFormat="1" applyFont="1" applyBorder="1" applyAlignment="1">
      <alignment vertical="center" wrapText="1"/>
    </xf>
    <xf numFmtId="4" fontId="2" fillId="0" borderId="34" xfId="0" applyNumberFormat="1" applyFont="1" applyBorder="1" applyAlignment="1">
      <alignment horizontal="right" vertical="center" wrapText="1"/>
    </xf>
    <xf numFmtId="3" fontId="2" fillId="0" borderId="46" xfId="0" applyNumberFormat="1" applyFont="1" applyBorder="1" applyAlignment="1">
      <alignment vertical="center"/>
    </xf>
    <xf numFmtId="4" fontId="2" fillId="0" borderId="28" xfId="0" applyNumberFormat="1" applyFont="1" applyBorder="1" applyAlignment="1">
      <alignment horizontal="right" vertical="center" wrapText="1"/>
    </xf>
    <xf numFmtId="4" fontId="2" fillId="0" borderId="28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vertical="center"/>
    </xf>
    <xf numFmtId="0" fontId="10" fillId="0" borderId="12" xfId="0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/>
    </xf>
    <xf numFmtId="3" fontId="2" fillId="0" borderId="28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4" fontId="2" fillId="0" borderId="16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/>
    </xf>
    <xf numFmtId="3" fontId="2" fillId="0" borderId="18" xfId="0" applyNumberFormat="1" applyFont="1" applyBorder="1" applyAlignment="1">
      <alignment vertical="center"/>
    </xf>
    <xf numFmtId="4" fontId="2" fillId="0" borderId="45" xfId="0" applyNumberFormat="1" applyFont="1" applyBorder="1" applyAlignment="1">
      <alignment horizontal="right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vertical="center" wrapText="1"/>
    </xf>
    <xf numFmtId="3" fontId="3" fillId="0" borderId="29" xfId="0" applyNumberFormat="1" applyFont="1" applyBorder="1" applyAlignment="1">
      <alignment horizontal="right" vertical="center" wrapText="1"/>
    </xf>
    <xf numFmtId="4" fontId="3" fillId="0" borderId="28" xfId="0" applyNumberFormat="1" applyFont="1" applyBorder="1" applyAlignment="1">
      <alignment horizontal="right" vertical="center" wrapText="1"/>
    </xf>
    <xf numFmtId="4" fontId="2" fillId="0" borderId="29" xfId="0" applyNumberFormat="1" applyFont="1" applyBorder="1" applyAlignment="1">
      <alignment horizontal="right" vertical="center" wrapText="1"/>
    </xf>
    <xf numFmtId="3" fontId="3" fillId="0" borderId="28" xfId="0" applyNumberFormat="1" applyFont="1" applyBorder="1" applyAlignment="1">
      <alignment horizontal="right" vertical="center" wrapText="1"/>
    </xf>
    <xf numFmtId="4" fontId="5" fillId="0" borderId="53" xfId="0" applyNumberFormat="1" applyFont="1" applyBorder="1" applyAlignment="1">
      <alignment horizontal="right" vertical="center" wrapText="1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4" fontId="21" fillId="0" borderId="38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7" xfId="0" applyFont="1" applyBorder="1" applyAlignment="1">
      <alignment vertical="center"/>
    </xf>
    <xf numFmtId="0" fontId="23" fillId="0" borderId="0" xfId="0" applyFont="1" applyProtection="1">
      <protection locked="0"/>
    </xf>
    <xf numFmtId="2" fontId="23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2" fontId="21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2" fontId="3" fillId="0" borderId="0" xfId="0" applyNumberFormat="1" applyFont="1" applyProtection="1">
      <protection locked="0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166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25" fillId="0" borderId="0" xfId="0" applyFont="1"/>
    <xf numFmtId="4" fontId="25" fillId="0" borderId="0" xfId="0" applyNumberFormat="1" applyFont="1"/>
    <xf numFmtId="0" fontId="3" fillId="0" borderId="0" xfId="0" applyFont="1"/>
    <xf numFmtId="0" fontId="16" fillId="0" borderId="0" xfId="0" applyFont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168" fontId="7" fillId="0" borderId="2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4" fontId="24" fillId="0" borderId="0" xfId="0" applyNumberFormat="1" applyFont="1"/>
    <xf numFmtId="49" fontId="8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top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/>
    <xf numFmtId="0" fontId="0" fillId="0" borderId="0" xfId="0" applyAlignment="1">
      <alignment vertical="center"/>
    </xf>
    <xf numFmtId="0" fontId="3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33" fillId="0" borderId="0" xfId="0" applyFont="1" applyAlignment="1">
      <alignment horizontal="center"/>
    </xf>
    <xf numFmtId="0" fontId="34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36" fillId="0" borderId="0" xfId="0" applyFont="1"/>
    <xf numFmtId="166" fontId="2" fillId="0" borderId="55" xfId="0" applyNumberFormat="1" applyFont="1" applyBorder="1" applyAlignment="1">
      <alignment horizontal="right" vertical="center"/>
    </xf>
    <xf numFmtId="166" fontId="2" fillId="0" borderId="55" xfId="0" applyNumberFormat="1" applyFont="1" applyBorder="1" applyAlignment="1">
      <alignment horizontal="center" vertical="center"/>
    </xf>
    <xf numFmtId="49" fontId="2" fillId="0" borderId="55" xfId="0" applyNumberFormat="1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top" wrapText="1"/>
    </xf>
    <xf numFmtId="165" fontId="2" fillId="0" borderId="55" xfId="0" applyNumberFormat="1" applyFont="1" applyBorder="1" applyAlignment="1">
      <alignment horizontal="right" vertical="center"/>
    </xf>
    <xf numFmtId="4" fontId="2" fillId="0" borderId="55" xfId="0" applyNumberFormat="1" applyFont="1" applyBorder="1" applyAlignment="1">
      <alignment horizontal="right" vertical="center"/>
    </xf>
    <xf numFmtId="0" fontId="2" fillId="0" borderId="55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vertical="center" wrapText="1"/>
    </xf>
    <xf numFmtId="49" fontId="2" fillId="0" borderId="49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1" fontId="2" fillId="0" borderId="32" xfId="0" applyNumberFormat="1" applyFont="1" applyBorder="1" applyAlignment="1">
      <alignment horizontal="center" vertical="center"/>
    </xf>
    <xf numFmtId="1" fontId="2" fillId="0" borderId="48" xfId="0" applyNumberFormat="1" applyFont="1" applyBorder="1" applyAlignment="1">
      <alignment horizontal="center" vertical="center"/>
    </xf>
    <xf numFmtId="1" fontId="2" fillId="0" borderId="48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right" vertical="center"/>
    </xf>
    <xf numFmtId="166" fontId="2" fillId="0" borderId="56" xfId="0" applyNumberFormat="1" applyFont="1" applyBorder="1" applyAlignment="1">
      <alignment horizontal="center" vertical="center"/>
    </xf>
    <xf numFmtId="165" fontId="2" fillId="0" borderId="56" xfId="0" applyNumberFormat="1" applyFont="1" applyBorder="1" applyAlignment="1">
      <alignment horizontal="right" vertical="center"/>
    </xf>
    <xf numFmtId="4" fontId="2" fillId="0" borderId="56" xfId="0" applyNumberFormat="1" applyFont="1" applyBorder="1" applyAlignment="1">
      <alignment horizontal="right" vertical="center"/>
    </xf>
    <xf numFmtId="166" fontId="2" fillId="0" borderId="56" xfId="0" applyNumberFormat="1" applyFont="1" applyBorder="1" applyAlignment="1">
      <alignment horizontal="right"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top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/>
    </xf>
    <xf numFmtId="0" fontId="1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center" wrapText="1"/>
    </xf>
    <xf numFmtId="44" fontId="31" fillId="7" borderId="43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right"/>
    </xf>
    <xf numFmtId="0" fontId="42" fillId="0" borderId="0" xfId="0" applyFont="1" applyAlignment="1">
      <alignment horizontal="right" vertical="center" wrapText="1"/>
    </xf>
    <xf numFmtId="0" fontId="31" fillId="0" borderId="0" xfId="0" applyFont="1" applyAlignment="1">
      <alignment horizontal="center"/>
    </xf>
    <xf numFmtId="0" fontId="41" fillId="0" borderId="0" xfId="0" applyFont="1"/>
    <xf numFmtId="44" fontId="31" fillId="6" borderId="43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49" fontId="11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0" fontId="41" fillId="0" borderId="0" xfId="0" applyFont="1" applyAlignment="1">
      <alignment horizontal="right" vertical="top"/>
    </xf>
    <xf numFmtId="0" fontId="31" fillId="0" borderId="0" xfId="0" applyFont="1" applyAlignment="1">
      <alignment horizontal="right" wrapText="1"/>
    </xf>
    <xf numFmtId="0" fontId="38" fillId="0" borderId="0" xfId="0" applyFont="1" applyAlignment="1">
      <alignment vertical="top" wrapText="1"/>
    </xf>
    <xf numFmtId="0" fontId="28" fillId="0" borderId="0" xfId="0" applyFont="1" applyProtection="1">
      <protection locked="0"/>
    </xf>
    <xf numFmtId="1" fontId="2" fillId="0" borderId="57" xfId="0" applyNumberFormat="1" applyFont="1" applyBorder="1" applyAlignment="1">
      <alignment horizontal="center" vertical="center"/>
    </xf>
    <xf numFmtId="1" fontId="2" fillId="0" borderId="58" xfId="0" applyNumberFormat="1" applyFont="1" applyBorder="1" applyAlignment="1">
      <alignment horizontal="center" vertical="center"/>
    </xf>
    <xf numFmtId="1" fontId="2" fillId="0" borderId="58" xfId="0" applyNumberFormat="1" applyFont="1" applyBorder="1" applyAlignment="1">
      <alignment horizontal="center" vertical="center" wrapText="1"/>
    </xf>
    <xf numFmtId="166" fontId="2" fillId="8" borderId="53" xfId="0" applyNumberFormat="1" applyFont="1" applyFill="1" applyBorder="1" applyAlignment="1">
      <alignment horizontal="right" vertical="center"/>
    </xf>
    <xf numFmtId="166" fontId="17" fillId="8" borderId="54" xfId="0" applyNumberFormat="1" applyFont="1" applyFill="1" applyBorder="1" applyAlignment="1">
      <alignment horizontal="center" vertical="center"/>
    </xf>
    <xf numFmtId="0" fontId="17" fillId="8" borderId="54" xfId="0" applyFont="1" applyFill="1" applyBorder="1" applyAlignment="1">
      <alignment horizontal="center" vertical="center"/>
    </xf>
    <xf numFmtId="0" fontId="17" fillId="8" borderId="54" xfId="0" applyFont="1" applyFill="1" applyBorder="1" applyAlignment="1">
      <alignment horizontal="left" vertical="center" wrapText="1"/>
    </xf>
    <xf numFmtId="0" fontId="17" fillId="8" borderId="54" xfId="0" applyFont="1" applyFill="1" applyBorder="1" applyAlignment="1">
      <alignment horizontal="right" vertical="center"/>
    </xf>
    <xf numFmtId="4" fontId="17" fillId="8" borderId="54" xfId="0" applyNumberFormat="1" applyFont="1" applyFill="1" applyBorder="1" applyAlignment="1">
      <alignment horizontal="right" vertical="center"/>
    </xf>
    <xf numFmtId="0" fontId="2" fillId="8" borderId="54" xfId="0" applyFont="1" applyFill="1" applyBorder="1" applyAlignment="1">
      <alignment vertical="center"/>
    </xf>
    <xf numFmtId="0" fontId="2" fillId="8" borderId="43" xfId="0" applyFont="1" applyFill="1" applyBorder="1" applyAlignment="1">
      <alignment vertical="center"/>
    </xf>
    <xf numFmtId="166" fontId="2" fillId="8" borderId="54" xfId="0" applyNumberFormat="1" applyFont="1" applyFill="1" applyBorder="1" applyAlignment="1">
      <alignment horizontal="center" vertical="center"/>
    </xf>
    <xf numFmtId="0" fontId="17" fillId="8" borderId="54" xfId="0" applyFont="1" applyFill="1" applyBorder="1" applyAlignment="1">
      <alignment horizontal="left" vertical="center"/>
    </xf>
    <xf numFmtId="0" fontId="17" fillId="8" borderId="54" xfId="0" applyFont="1" applyFill="1" applyBorder="1" applyAlignment="1">
      <alignment horizontal="center" vertical="center" wrapText="1"/>
    </xf>
    <xf numFmtId="4" fontId="17" fillId="8" borderId="43" xfId="0" applyNumberFormat="1" applyFont="1" applyFill="1" applyBorder="1" applyAlignment="1">
      <alignment horizontal="right" vertical="center"/>
    </xf>
    <xf numFmtId="0" fontId="0" fillId="0" borderId="55" xfId="0" applyBorder="1" applyAlignment="1">
      <alignment horizontal="left" vertical="center" wrapText="1"/>
    </xf>
    <xf numFmtId="165" fontId="2" fillId="4" borderId="55" xfId="0" applyNumberFormat="1" applyFont="1" applyFill="1" applyBorder="1" applyAlignment="1">
      <alignment horizontal="right" vertical="center"/>
    </xf>
    <xf numFmtId="49" fontId="2" fillId="0" borderId="56" xfId="0" applyNumberFormat="1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top" wrapText="1"/>
    </xf>
    <xf numFmtId="0" fontId="2" fillId="0" borderId="56" xfId="0" applyFont="1" applyBorder="1" applyAlignment="1">
      <alignment vertical="center"/>
    </xf>
    <xf numFmtId="166" fontId="2" fillId="0" borderId="59" xfId="0" applyNumberFormat="1" applyFont="1" applyBorder="1" applyAlignment="1">
      <alignment horizontal="right" vertical="center"/>
    </xf>
    <xf numFmtId="166" fontId="2" fillId="0" borderId="59" xfId="0" applyNumberFormat="1" applyFont="1" applyBorder="1" applyAlignment="1">
      <alignment horizontal="center" vertical="center"/>
    </xf>
    <xf numFmtId="49" fontId="2" fillId="0" borderId="59" xfId="0" applyNumberFormat="1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top" wrapText="1"/>
    </xf>
    <xf numFmtId="165" fontId="2" fillId="0" borderId="59" xfId="0" applyNumberFormat="1" applyFont="1" applyBorder="1" applyAlignment="1">
      <alignment horizontal="right" vertical="center"/>
    </xf>
    <xf numFmtId="4" fontId="2" fillId="0" borderId="59" xfId="0" applyNumberFormat="1" applyFont="1" applyBorder="1" applyAlignment="1">
      <alignment horizontal="right" vertical="center"/>
    </xf>
    <xf numFmtId="4" fontId="2" fillId="0" borderId="56" xfId="0" applyNumberFormat="1" applyFont="1" applyBorder="1" applyAlignment="1">
      <alignment vertical="center"/>
    </xf>
    <xf numFmtId="4" fontId="2" fillId="0" borderId="60" xfId="0" applyNumberFormat="1" applyFont="1" applyBorder="1" applyAlignment="1">
      <alignment horizontal="right" vertical="center"/>
    </xf>
    <xf numFmtId="0" fontId="2" fillId="0" borderId="60" xfId="0" applyFont="1" applyBorder="1" applyAlignment="1">
      <alignment vertical="center"/>
    </xf>
    <xf numFmtId="4" fontId="2" fillId="0" borderId="60" xfId="0" applyNumberFormat="1" applyFont="1" applyBorder="1" applyAlignment="1">
      <alignment vertical="center"/>
    </xf>
    <xf numFmtId="4" fontId="2" fillId="8" borderId="54" xfId="0" applyNumberFormat="1" applyFont="1" applyFill="1" applyBorder="1" applyAlignment="1">
      <alignment horizontal="right" vertical="center"/>
    </xf>
    <xf numFmtId="4" fontId="2" fillId="8" borderId="43" xfId="0" applyNumberFormat="1" applyFont="1" applyFill="1" applyBorder="1" applyAlignment="1">
      <alignment vertical="center"/>
    </xf>
    <xf numFmtId="4" fontId="2" fillId="5" borderId="56" xfId="0" applyNumberFormat="1" applyFont="1" applyFill="1" applyBorder="1" applyAlignment="1" applyProtection="1">
      <alignment horizontal="right" vertical="center"/>
      <protection locked="0"/>
    </xf>
    <xf numFmtId="4" fontId="2" fillId="5" borderId="55" xfId="0" applyNumberFormat="1" applyFont="1" applyFill="1" applyBorder="1" applyAlignment="1" applyProtection="1">
      <alignment horizontal="right" vertical="center"/>
      <protection locked="0"/>
    </xf>
    <xf numFmtId="4" fontId="2" fillId="5" borderId="59" xfId="0" applyNumberFormat="1" applyFont="1" applyFill="1" applyBorder="1" applyAlignment="1" applyProtection="1">
      <alignment horizontal="right" vertical="center"/>
      <protection locked="0"/>
    </xf>
    <xf numFmtId="0" fontId="39" fillId="0" borderId="0" xfId="0" applyFont="1" applyAlignment="1" applyProtection="1">
      <alignment horizont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0" xfId="0" applyFont="1" applyProtection="1">
      <protection locked="0"/>
    </xf>
    <xf numFmtId="0" fontId="39" fillId="0" borderId="0" xfId="0" applyFont="1" applyAlignment="1" applyProtection="1">
      <alignment horizont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32" fillId="0" borderId="0" xfId="0" applyFont="1" applyAlignment="1">
      <alignment vertical="center"/>
    </xf>
    <xf numFmtId="0" fontId="32" fillId="5" borderId="53" xfId="0" applyFont="1" applyFill="1" applyBorder="1" applyAlignment="1">
      <alignment vertical="center"/>
    </xf>
    <xf numFmtId="0" fontId="32" fillId="5" borderId="54" xfId="0" applyFont="1" applyFill="1" applyBorder="1" applyAlignment="1">
      <alignment vertical="center"/>
    </xf>
    <xf numFmtId="0" fontId="32" fillId="5" borderId="43" xfId="0" applyFont="1" applyFill="1" applyBorder="1" applyAlignment="1">
      <alignment vertical="center"/>
    </xf>
    <xf numFmtId="0" fontId="30" fillId="0" borderId="0" xfId="0" applyFont="1" applyAlignment="1">
      <alignment vertical="center" wrapText="1"/>
    </xf>
    <xf numFmtId="166" fontId="2" fillId="4" borderId="55" xfId="0" applyNumberFormat="1" applyFont="1" applyFill="1" applyBorder="1" applyAlignment="1">
      <alignment horizontal="center" vertical="center"/>
    </xf>
    <xf numFmtId="49" fontId="2" fillId="4" borderId="55" xfId="0" applyNumberFormat="1" applyFont="1" applyFill="1" applyBorder="1" applyAlignment="1">
      <alignment horizontal="left" vertical="center" wrapText="1"/>
    </xf>
    <xf numFmtId="0" fontId="2" fillId="4" borderId="55" xfId="0" applyFont="1" applyFill="1" applyBorder="1" applyAlignment="1">
      <alignment horizontal="left" vertical="top" wrapText="1"/>
    </xf>
    <xf numFmtId="166" fontId="15" fillId="0" borderId="55" xfId="0" applyNumberFormat="1" applyFont="1" applyBorder="1" applyAlignment="1">
      <alignment horizontal="center" vertical="center"/>
    </xf>
    <xf numFmtId="0" fontId="2" fillId="0" borderId="55" xfId="0" applyFont="1" applyBorder="1" applyAlignment="1" applyProtection="1">
      <alignment horizontal="left" vertical="top" wrapText="1"/>
      <protection locked="0"/>
    </xf>
    <xf numFmtId="49" fontId="2" fillId="0" borderId="55" xfId="0" applyNumberFormat="1" applyFont="1" applyBorder="1" applyAlignment="1">
      <alignment vertical="center" wrapText="1"/>
    </xf>
    <xf numFmtId="0" fontId="2" fillId="0" borderId="55" xfId="0" applyFont="1" applyBorder="1" applyAlignment="1" applyProtection="1">
      <alignment horizontal="left" vertical="top" wrapText="1" shrinkToFit="1"/>
      <protection hidden="1"/>
    </xf>
    <xf numFmtId="49" fontId="2" fillId="8" borderId="54" xfId="0" applyNumberFormat="1" applyFont="1" applyFill="1" applyBorder="1" applyAlignment="1">
      <alignment horizontal="left" vertical="center"/>
    </xf>
    <xf numFmtId="166" fontId="2" fillId="4" borderId="59" xfId="0" applyNumberFormat="1" applyFont="1" applyFill="1" applyBorder="1" applyAlignment="1">
      <alignment horizontal="center" vertical="center"/>
    </xf>
    <xf numFmtId="0" fontId="17" fillId="8" borderId="53" xfId="0" applyFont="1" applyFill="1" applyBorder="1" applyAlignment="1">
      <alignment horizontal="right" vertical="center"/>
    </xf>
    <xf numFmtId="0" fontId="3" fillId="0" borderId="53" xfId="0" applyFont="1" applyBorder="1" applyProtection="1">
      <protection locked="0"/>
    </xf>
    <xf numFmtId="4" fontId="3" fillId="0" borderId="43" xfId="0" applyNumberFormat="1" applyFont="1" applyBorder="1" applyProtection="1">
      <protection locked="0"/>
    </xf>
    <xf numFmtId="4" fontId="3" fillId="0" borderId="0" xfId="0" applyNumberFormat="1" applyFont="1"/>
    <xf numFmtId="49" fontId="8" fillId="0" borderId="0" xfId="0" applyNumberFormat="1" applyFont="1"/>
    <xf numFmtId="49" fontId="4" fillId="0" borderId="0" xfId="0" applyNumberFormat="1" applyFont="1"/>
    <xf numFmtId="49" fontId="7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18" fillId="8" borderId="54" xfId="0" applyFont="1" applyFill="1" applyBorder="1" applyAlignment="1" applyProtection="1">
      <alignment horizontal="right" vertical="center"/>
      <protection locked="0"/>
    </xf>
    <xf numFmtId="4" fontId="2" fillId="8" borderId="54" xfId="0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7" fillId="8" borderId="54" xfId="0" applyFont="1" applyFill="1" applyBorder="1" applyAlignment="1" applyProtection="1">
      <alignment horizontal="right" vertical="center"/>
      <protection locked="0"/>
    </xf>
    <xf numFmtId="0" fontId="40" fillId="0" borderId="0" xfId="0" applyFont="1" applyAlignment="1" applyProtection="1">
      <alignment horizontal="center"/>
      <protection locked="0"/>
    </xf>
    <xf numFmtId="49" fontId="5" fillId="0" borderId="2" xfId="0" applyNumberFormat="1" applyFont="1" applyBorder="1" applyAlignment="1">
      <alignment horizontal="left" vertical="center" wrapText="1"/>
    </xf>
    <xf numFmtId="164" fontId="3" fillId="0" borderId="25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0" borderId="38" xfId="0" applyNumberFormat="1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7" fillId="0" borderId="29" xfId="0" applyNumberFormat="1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left" vertical="center" wrapText="1"/>
    </xf>
    <xf numFmtId="164" fontId="3" fillId="0" borderId="29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 applyProtection="1">
      <alignment horizontal="left" wrapText="1"/>
      <protection locked="0"/>
    </xf>
    <xf numFmtId="0" fontId="39" fillId="5" borderId="0" xfId="0" applyFont="1" applyFill="1" applyAlignment="1" applyProtection="1">
      <alignment horizontal="center"/>
      <protection locked="0"/>
    </xf>
    <xf numFmtId="0" fontId="39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center"/>
      <protection locked="0"/>
    </xf>
    <xf numFmtId="0" fontId="30" fillId="7" borderId="53" xfId="0" applyFont="1" applyFill="1" applyBorder="1" applyAlignment="1">
      <alignment horizontal="center" vertical="center" wrapText="1"/>
    </xf>
    <xf numFmtId="0" fontId="30" fillId="7" borderId="54" xfId="0" applyFont="1" applyFill="1" applyBorder="1" applyAlignment="1">
      <alignment horizontal="center" vertical="center" wrapText="1"/>
    </xf>
    <xf numFmtId="0" fontId="30" fillId="7" borderId="43" xfId="0" applyFont="1" applyFill="1" applyBorder="1" applyAlignment="1">
      <alignment horizontal="center" vertical="center" wrapText="1"/>
    </xf>
    <xf numFmtId="0" fontId="31" fillId="7" borderId="53" xfId="0" applyFont="1" applyFill="1" applyBorder="1" applyAlignment="1">
      <alignment horizontal="right" vertical="center" wrapText="1"/>
    </xf>
    <xf numFmtId="0" fontId="31" fillId="7" borderId="54" xfId="0" applyFont="1" applyFill="1" applyBorder="1" applyAlignment="1">
      <alignment horizontal="right" vertical="center" wrapText="1"/>
    </xf>
    <xf numFmtId="0" fontId="31" fillId="6" borderId="53" xfId="0" applyFont="1" applyFill="1" applyBorder="1" applyAlignment="1">
      <alignment horizontal="right" vertical="center" wrapText="1"/>
    </xf>
    <xf numFmtId="0" fontId="31" fillId="6" borderId="54" xfId="0" applyFont="1" applyFill="1" applyBorder="1" applyAlignment="1">
      <alignment horizontal="right" vertical="center" wrapText="1"/>
    </xf>
    <xf numFmtId="0" fontId="3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6" fontId="5" fillId="8" borderId="53" xfId="0" applyNumberFormat="1" applyFont="1" applyFill="1" applyBorder="1" applyAlignment="1">
      <alignment horizontal="center" vertical="center"/>
    </xf>
    <xf numFmtId="166" fontId="5" fillId="8" borderId="54" xfId="0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left" vertical="top" wrapText="1"/>
    </xf>
    <xf numFmtId="0" fontId="28" fillId="0" borderId="0" xfId="0" applyFont="1" applyAlignment="1" applyProtection="1">
      <alignment horizontal="right"/>
      <protection locked="0"/>
    </xf>
    <xf numFmtId="0" fontId="32" fillId="5" borderId="16" xfId="0" applyFont="1" applyFill="1" applyBorder="1" applyAlignment="1">
      <alignment horizontal="center" vertical="center"/>
    </xf>
    <xf numFmtId="0" fontId="32" fillId="5" borderId="17" xfId="0" applyFont="1" applyFill="1" applyBorder="1" applyAlignment="1">
      <alignment horizontal="center" vertical="center"/>
    </xf>
    <xf numFmtId="0" fontId="32" fillId="5" borderId="18" xfId="0" applyFont="1" applyFill="1" applyBorder="1" applyAlignment="1">
      <alignment horizontal="center" vertical="center"/>
    </xf>
    <xf numFmtId="0" fontId="46" fillId="0" borderId="0" xfId="0" applyFont="1" applyAlignment="1" applyProtection="1">
      <alignment horizontal="right" vertical="center"/>
      <protection locked="0"/>
    </xf>
  </cellXfs>
  <cellStyles count="7">
    <cellStyle name="Hypertextový odkaz 2" xfId="4"/>
    <cellStyle name="Měna 2" xfId="5"/>
    <cellStyle name="Normální" xfId="0" builtinId="0"/>
    <cellStyle name="Normální 14" xfId="1"/>
    <cellStyle name="Normální 16" xfId="2"/>
    <cellStyle name="Normální 2" xfId="6"/>
    <cellStyle name="Normální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S59"/>
  <sheetViews>
    <sheetView showGridLines="0" topLeftCell="A45" zoomScaleNormal="100" workbookViewId="0">
      <selection activeCell="L34" sqref="L34"/>
    </sheetView>
  </sheetViews>
  <sheetFormatPr defaultColWidth="9.26953125" defaultRowHeight="12.5" x14ac:dyDescent="0.25"/>
  <cols>
    <col min="1" max="1" width="2.453125" style="76" customWidth="1"/>
    <col min="2" max="2" width="3.26953125" style="76" customWidth="1"/>
    <col min="3" max="3" width="2.7265625" style="76" customWidth="1"/>
    <col min="4" max="4" width="6.7265625" style="76" customWidth="1"/>
    <col min="5" max="5" width="13.54296875" style="76" customWidth="1"/>
    <col min="6" max="6" width="0.54296875" style="76" customWidth="1"/>
    <col min="7" max="7" width="2.54296875" style="76" customWidth="1"/>
    <col min="8" max="8" width="2.7265625" style="76" customWidth="1"/>
    <col min="9" max="9" width="9.7265625" style="76" customWidth="1"/>
    <col min="10" max="10" width="13.54296875" style="76" customWidth="1"/>
    <col min="11" max="11" width="0.7265625" style="76" customWidth="1"/>
    <col min="12" max="12" width="2.453125" style="76" customWidth="1"/>
    <col min="13" max="13" width="2.7265625" style="76" customWidth="1"/>
    <col min="14" max="14" width="2" style="76" customWidth="1"/>
    <col min="15" max="15" width="12.7265625" style="76" customWidth="1"/>
    <col min="16" max="16" width="2.7265625" style="76" customWidth="1"/>
    <col min="17" max="17" width="2" style="76" customWidth="1"/>
    <col min="18" max="18" width="13.54296875" style="76" customWidth="1"/>
    <col min="19" max="19" width="0.54296875" style="76" customWidth="1"/>
    <col min="20" max="16384" width="9.26953125" style="76"/>
  </cols>
  <sheetData>
    <row r="1" spans="1:19" ht="12.75" hidden="1" customHeight="1" x14ac:dyDescent="0.25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3"/>
    </row>
    <row r="2" spans="1:19" ht="23.25" customHeight="1" x14ac:dyDescent="0.5">
      <c r="A2" s="81"/>
      <c r="B2" s="82"/>
      <c r="C2" s="82"/>
      <c r="D2" s="82"/>
      <c r="E2" s="82"/>
      <c r="F2" s="82"/>
      <c r="G2" s="84" t="s">
        <v>183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3"/>
    </row>
    <row r="3" spans="1:19" ht="12" hidden="1" customHeight="1" x14ac:dyDescent="0.25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7"/>
    </row>
    <row r="4" spans="1:19" ht="8.25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</row>
    <row r="5" spans="1:19" ht="24" customHeight="1" x14ac:dyDescent="0.25">
      <c r="A5" s="5"/>
      <c r="B5" s="1" t="s">
        <v>0</v>
      </c>
      <c r="C5" s="1"/>
      <c r="D5" s="1"/>
      <c r="E5" s="301" t="s">
        <v>424</v>
      </c>
      <c r="F5" s="302"/>
      <c r="G5" s="302"/>
      <c r="H5" s="302"/>
      <c r="I5" s="302"/>
      <c r="J5" s="303"/>
      <c r="K5" s="1"/>
      <c r="L5" s="1"/>
      <c r="M5" s="1"/>
      <c r="N5" s="1"/>
      <c r="O5" s="1" t="s">
        <v>1</v>
      </c>
      <c r="P5" s="88" t="s">
        <v>2</v>
      </c>
      <c r="Q5" s="89"/>
      <c r="R5" s="6"/>
      <c r="S5" s="7"/>
    </row>
    <row r="6" spans="1:19" ht="17.25" hidden="1" customHeight="1" x14ac:dyDescent="0.25">
      <c r="A6" s="5"/>
      <c r="B6" s="1" t="s">
        <v>3</v>
      </c>
      <c r="C6" s="1"/>
      <c r="D6" s="1"/>
      <c r="E6" s="134" t="s">
        <v>4</v>
      </c>
      <c r="F6" s="135"/>
      <c r="G6" s="135"/>
      <c r="H6" s="135"/>
      <c r="I6" s="135"/>
      <c r="J6" s="136"/>
      <c r="K6" s="1"/>
      <c r="L6" s="1"/>
      <c r="M6" s="1"/>
      <c r="N6" s="1"/>
      <c r="O6" s="1"/>
      <c r="P6" s="90"/>
      <c r="Q6" s="91"/>
      <c r="R6" s="8"/>
      <c r="S6" s="7"/>
    </row>
    <row r="7" spans="1:19" ht="24" customHeight="1" x14ac:dyDescent="0.25">
      <c r="A7" s="5"/>
      <c r="B7" s="1" t="s">
        <v>5</v>
      </c>
      <c r="C7" s="1"/>
      <c r="D7" s="1"/>
      <c r="E7" s="304" t="s">
        <v>425</v>
      </c>
      <c r="F7" s="305"/>
      <c r="G7" s="305"/>
      <c r="H7" s="305"/>
      <c r="I7" s="305"/>
      <c r="J7" s="306"/>
      <c r="K7" s="1"/>
      <c r="L7" s="1"/>
      <c r="M7" s="1"/>
      <c r="N7" s="1"/>
      <c r="O7" s="1" t="s">
        <v>6</v>
      </c>
      <c r="P7" s="90" t="s">
        <v>7</v>
      </c>
      <c r="Q7" s="91"/>
      <c r="R7" s="8"/>
      <c r="S7" s="7"/>
    </row>
    <row r="8" spans="1:19" ht="17.25" hidden="1" customHeight="1" x14ac:dyDescent="0.25">
      <c r="A8" s="5"/>
      <c r="B8" s="1" t="s">
        <v>8</v>
      </c>
      <c r="C8" s="1"/>
      <c r="D8" s="1"/>
      <c r="E8" s="90" t="s">
        <v>2</v>
      </c>
      <c r="F8" s="1"/>
      <c r="G8" s="1"/>
      <c r="H8" s="1"/>
      <c r="I8" s="1"/>
      <c r="J8" s="8"/>
      <c r="K8" s="1"/>
      <c r="L8" s="1"/>
      <c r="M8" s="1"/>
      <c r="N8" s="1"/>
      <c r="O8" s="1"/>
      <c r="P8" s="90"/>
      <c r="Q8" s="91"/>
      <c r="R8" s="8"/>
      <c r="S8" s="7"/>
    </row>
    <row r="9" spans="1:19" ht="24" customHeight="1" x14ac:dyDescent="0.25">
      <c r="A9" s="5"/>
      <c r="B9" s="1" t="s">
        <v>9</v>
      </c>
      <c r="C9" s="1"/>
      <c r="D9" s="1"/>
      <c r="E9" s="307" t="s">
        <v>432</v>
      </c>
      <c r="F9" s="308"/>
      <c r="G9" s="308"/>
      <c r="H9" s="308"/>
      <c r="I9" s="308"/>
      <c r="J9" s="309"/>
      <c r="K9" s="1"/>
      <c r="L9" s="1"/>
      <c r="M9" s="1"/>
      <c r="N9" s="1"/>
      <c r="O9" s="1" t="s">
        <v>10</v>
      </c>
      <c r="P9" s="310" t="s">
        <v>7</v>
      </c>
      <c r="Q9" s="311"/>
      <c r="R9" s="312"/>
      <c r="S9" s="7"/>
    </row>
    <row r="10" spans="1:19" ht="17.25" hidden="1" customHeight="1" x14ac:dyDescent="0.25">
      <c r="A10" s="5"/>
      <c r="B10" s="1" t="s">
        <v>11</v>
      </c>
      <c r="C10" s="1"/>
      <c r="D10" s="1"/>
      <c r="E10" s="1" t="s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91"/>
      <c r="Q10" s="91"/>
      <c r="R10" s="1"/>
      <c r="S10" s="7"/>
    </row>
    <row r="11" spans="1:19" ht="17.25" hidden="1" customHeight="1" x14ac:dyDescent="0.25">
      <c r="A11" s="5"/>
      <c r="B11" s="1" t="s">
        <v>12</v>
      </c>
      <c r="C11" s="1"/>
      <c r="D11" s="1"/>
      <c r="E11" s="1" t="s">
        <v>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91"/>
      <c r="Q11" s="91"/>
      <c r="R11" s="1"/>
      <c r="S11" s="7"/>
    </row>
    <row r="12" spans="1:19" ht="17.25" hidden="1" customHeight="1" x14ac:dyDescent="0.25">
      <c r="A12" s="5"/>
      <c r="B12" s="1" t="s">
        <v>13</v>
      </c>
      <c r="C12" s="1"/>
      <c r="D12" s="1"/>
      <c r="E12" s="1" t="s">
        <v>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91"/>
      <c r="Q12" s="91"/>
      <c r="R12" s="1"/>
      <c r="S12" s="7"/>
    </row>
    <row r="13" spans="1:19" ht="17.25" hidden="1" customHeight="1" x14ac:dyDescent="0.25">
      <c r="A13" s="5"/>
      <c r="B13" s="1"/>
      <c r="C13" s="1"/>
      <c r="D13" s="1"/>
      <c r="E13" s="1" t="s">
        <v>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91"/>
      <c r="Q13" s="91"/>
      <c r="R13" s="1"/>
      <c r="S13" s="7"/>
    </row>
    <row r="14" spans="1:19" ht="17.25" hidden="1" customHeight="1" x14ac:dyDescent="0.25">
      <c r="A14" s="5"/>
      <c r="B14" s="1"/>
      <c r="C14" s="1"/>
      <c r="D14" s="1"/>
      <c r="E14" s="1" t="s">
        <v>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91"/>
      <c r="Q14" s="91"/>
      <c r="R14" s="1"/>
      <c r="S14" s="7"/>
    </row>
    <row r="15" spans="1:19" ht="17.25" hidden="1" customHeight="1" x14ac:dyDescent="0.25">
      <c r="A15" s="5"/>
      <c r="B15" s="1"/>
      <c r="C15" s="1"/>
      <c r="D15" s="1"/>
      <c r="E15" s="1" t="s">
        <v>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91"/>
      <c r="Q15" s="91"/>
      <c r="R15" s="1"/>
      <c r="S15" s="7"/>
    </row>
    <row r="16" spans="1:19" ht="17.25" hidden="1" customHeight="1" x14ac:dyDescent="0.25">
      <c r="A16" s="5"/>
      <c r="B16" s="1"/>
      <c r="C16" s="1"/>
      <c r="D16" s="1"/>
      <c r="E16" s="1" t="s">
        <v>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91"/>
      <c r="Q16" s="91"/>
      <c r="R16" s="1"/>
      <c r="S16" s="7"/>
    </row>
    <row r="17" spans="1:19" ht="17.25" hidden="1" customHeight="1" x14ac:dyDescent="0.25">
      <c r="A17" s="5"/>
      <c r="B17" s="1"/>
      <c r="C17" s="1"/>
      <c r="D17" s="1"/>
      <c r="E17" s="1" t="s">
        <v>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91"/>
      <c r="Q17" s="91"/>
      <c r="R17" s="1"/>
      <c r="S17" s="7"/>
    </row>
    <row r="18" spans="1:19" ht="17.25" hidden="1" customHeight="1" x14ac:dyDescent="0.25">
      <c r="A18" s="5"/>
      <c r="B18" s="1"/>
      <c r="C18" s="1"/>
      <c r="D18" s="1"/>
      <c r="E18" s="1" t="s">
        <v>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91"/>
      <c r="Q18" s="91"/>
      <c r="R18" s="1"/>
      <c r="S18" s="7"/>
    </row>
    <row r="19" spans="1:19" ht="17.25" hidden="1" customHeight="1" x14ac:dyDescent="0.25">
      <c r="A19" s="5"/>
      <c r="B19" s="1"/>
      <c r="C19" s="1"/>
      <c r="D19" s="1"/>
      <c r="E19" s="1" t="s">
        <v>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91"/>
      <c r="Q19" s="91"/>
      <c r="R19" s="1"/>
      <c r="S19" s="7"/>
    </row>
    <row r="20" spans="1:19" ht="17.25" hidden="1" customHeight="1" x14ac:dyDescent="0.25">
      <c r="A20" s="5"/>
      <c r="B20" s="1"/>
      <c r="C20" s="1"/>
      <c r="D20" s="1"/>
      <c r="E20" s="1" t="s">
        <v>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91"/>
      <c r="Q20" s="91"/>
      <c r="R20" s="1"/>
      <c r="S20" s="7"/>
    </row>
    <row r="21" spans="1:19" ht="17.25" hidden="1" customHeight="1" x14ac:dyDescent="0.25">
      <c r="A21" s="5"/>
      <c r="B21" s="1"/>
      <c r="C21" s="1"/>
      <c r="D21" s="1"/>
      <c r="E21" s="1" t="s">
        <v>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91"/>
      <c r="Q21" s="91"/>
      <c r="R21" s="1"/>
      <c r="S21" s="7"/>
    </row>
    <row r="22" spans="1:19" ht="17.25" hidden="1" customHeight="1" x14ac:dyDescent="0.25">
      <c r="A22" s="5"/>
      <c r="B22" s="1"/>
      <c r="C22" s="1"/>
      <c r="D22" s="1"/>
      <c r="E22" s="1" t="s">
        <v>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91"/>
      <c r="Q22" s="91"/>
      <c r="R22" s="1"/>
      <c r="S22" s="7"/>
    </row>
    <row r="23" spans="1:19" ht="17.25" hidden="1" customHeight="1" x14ac:dyDescent="0.25">
      <c r="A23" s="5"/>
      <c r="B23" s="1"/>
      <c r="C23" s="1"/>
      <c r="D23" s="1"/>
      <c r="E23" s="1" t="s">
        <v>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91"/>
      <c r="Q23" s="91"/>
      <c r="R23" s="1"/>
      <c r="S23" s="7"/>
    </row>
    <row r="24" spans="1:19" ht="17.25" hidden="1" customHeight="1" x14ac:dyDescent="0.25">
      <c r="A24" s="5"/>
      <c r="B24" s="1"/>
      <c r="C24" s="1"/>
      <c r="D24" s="1"/>
      <c r="E24" s="1" t="s">
        <v>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91"/>
      <c r="Q24" s="91"/>
      <c r="R24" s="1"/>
      <c r="S24" s="7"/>
    </row>
    <row r="25" spans="1:19" ht="17.899999999999999" customHeight="1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 t="s">
        <v>14</v>
      </c>
      <c r="P25" s="1" t="s">
        <v>15</v>
      </c>
      <c r="Q25" s="1"/>
      <c r="R25" s="1"/>
      <c r="S25" s="7"/>
    </row>
    <row r="26" spans="1:19" ht="17.899999999999999" customHeight="1" x14ac:dyDescent="0.25">
      <c r="A26" s="5"/>
      <c r="B26" s="1" t="s">
        <v>16</v>
      </c>
      <c r="C26" s="1"/>
      <c r="D26" s="1"/>
      <c r="E26" s="88" t="s">
        <v>426</v>
      </c>
      <c r="F26" s="9"/>
      <c r="G26" s="9"/>
      <c r="H26" s="9"/>
      <c r="I26" s="9"/>
      <c r="J26" s="6"/>
      <c r="K26" s="1"/>
      <c r="L26" s="1"/>
      <c r="M26" s="1"/>
      <c r="N26" s="1"/>
      <c r="O26" s="92">
        <v>70825912</v>
      </c>
      <c r="P26" s="93" t="s">
        <v>7</v>
      </c>
      <c r="Q26" s="94"/>
      <c r="R26" s="10"/>
      <c r="S26" s="7"/>
    </row>
    <row r="27" spans="1:19" ht="17.899999999999999" customHeight="1" x14ac:dyDescent="0.25">
      <c r="A27" s="5"/>
      <c r="B27" s="1" t="s">
        <v>17</v>
      </c>
      <c r="C27" s="1"/>
      <c r="D27" s="1"/>
      <c r="E27" s="90" t="s">
        <v>305</v>
      </c>
      <c r="F27" s="1"/>
      <c r="G27" s="1"/>
      <c r="H27" s="1"/>
      <c r="I27" s="1"/>
      <c r="J27" s="8"/>
      <c r="K27" s="1"/>
      <c r="L27" s="1"/>
      <c r="M27" s="1"/>
      <c r="N27" s="1"/>
      <c r="O27" s="92" t="s">
        <v>7</v>
      </c>
      <c r="P27" s="93" t="s">
        <v>7</v>
      </c>
      <c r="Q27" s="94"/>
      <c r="R27" s="10"/>
      <c r="S27" s="7"/>
    </row>
    <row r="28" spans="1:19" ht="17.899999999999999" customHeight="1" x14ac:dyDescent="0.25">
      <c r="A28" s="5"/>
      <c r="B28" s="1" t="s">
        <v>18</v>
      </c>
      <c r="C28" s="1"/>
      <c r="D28" s="1"/>
      <c r="E28" s="90" t="s">
        <v>2</v>
      </c>
      <c r="F28" s="1"/>
      <c r="G28" s="1"/>
      <c r="H28" s="1"/>
      <c r="I28" s="1"/>
      <c r="J28" s="8"/>
      <c r="K28" s="1"/>
      <c r="L28" s="1"/>
      <c r="M28" s="1"/>
      <c r="N28" s="1"/>
      <c r="O28" s="92" t="s">
        <v>7</v>
      </c>
      <c r="P28" s="93" t="s">
        <v>7</v>
      </c>
      <c r="Q28" s="94"/>
      <c r="R28" s="10"/>
      <c r="S28" s="7"/>
    </row>
    <row r="29" spans="1:19" ht="17.899999999999999" customHeight="1" x14ac:dyDescent="0.25">
      <c r="A29" s="5"/>
      <c r="B29" s="1"/>
      <c r="C29" s="1"/>
      <c r="D29" s="1"/>
      <c r="E29" s="95" t="s">
        <v>7</v>
      </c>
      <c r="F29" s="11"/>
      <c r="G29" s="11"/>
      <c r="H29" s="11"/>
      <c r="I29" s="11"/>
      <c r="J29" s="12"/>
      <c r="K29" s="1"/>
      <c r="L29" s="1"/>
      <c r="M29" s="1"/>
      <c r="N29" s="1"/>
      <c r="O29" s="91"/>
      <c r="P29" s="91"/>
      <c r="Q29" s="91"/>
      <c r="R29" s="1"/>
      <c r="S29" s="7"/>
    </row>
    <row r="30" spans="1:19" ht="17.899999999999999" customHeight="1" x14ac:dyDescent="0.25">
      <c r="A30" s="5"/>
      <c r="B30" s="1"/>
      <c r="C30" s="1"/>
      <c r="D30" s="1"/>
      <c r="E30" s="91" t="s">
        <v>19</v>
      </c>
      <c r="F30" s="1"/>
      <c r="G30" s="1" t="s">
        <v>20</v>
      </c>
      <c r="H30" s="1"/>
      <c r="I30" s="1"/>
      <c r="J30" s="1"/>
      <c r="K30" s="1"/>
      <c r="L30" s="1"/>
      <c r="M30" s="1"/>
      <c r="N30" s="1"/>
      <c r="O30" s="91" t="s">
        <v>21</v>
      </c>
      <c r="P30" s="91"/>
      <c r="Q30" s="91"/>
      <c r="R30" s="13"/>
      <c r="S30" s="7"/>
    </row>
    <row r="31" spans="1:19" ht="17.899999999999999" customHeight="1" x14ac:dyDescent="0.25">
      <c r="A31" s="5"/>
      <c r="B31" s="1"/>
      <c r="C31" s="1"/>
      <c r="D31" s="1"/>
      <c r="E31" s="92" t="s">
        <v>7</v>
      </c>
      <c r="F31" s="1"/>
      <c r="G31" s="93" t="s">
        <v>305</v>
      </c>
      <c r="H31" s="14"/>
      <c r="I31" s="96"/>
      <c r="J31" s="1"/>
      <c r="K31" s="1"/>
      <c r="L31" s="1"/>
      <c r="M31" s="1"/>
      <c r="N31" s="1"/>
      <c r="O31" s="97" t="s">
        <v>427</v>
      </c>
      <c r="P31" s="91"/>
      <c r="Q31" s="91"/>
      <c r="R31" s="13"/>
      <c r="S31" s="7"/>
    </row>
    <row r="32" spans="1:19" ht="8.25" customHeight="1" x14ac:dyDescent="0.25">
      <c r="A32" s="15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7"/>
    </row>
    <row r="33" spans="1:19" ht="20.25" customHeight="1" x14ac:dyDescent="0.25">
      <c r="A33" s="18"/>
      <c r="B33" s="19"/>
      <c r="C33" s="19"/>
      <c r="D33" s="19"/>
      <c r="E33" s="20" t="s">
        <v>22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21"/>
    </row>
    <row r="34" spans="1:19" ht="20.25" customHeight="1" x14ac:dyDescent="0.25">
      <c r="A34" s="22" t="s">
        <v>23</v>
      </c>
      <c r="B34" s="23"/>
      <c r="C34" s="23"/>
      <c r="D34" s="24"/>
      <c r="E34" s="25" t="s">
        <v>24</v>
      </c>
      <c r="F34" s="24"/>
      <c r="G34" s="25" t="s">
        <v>25</v>
      </c>
      <c r="H34" s="23"/>
      <c r="I34" s="24"/>
      <c r="J34" s="25" t="s">
        <v>26</v>
      </c>
      <c r="K34" s="23"/>
      <c r="L34" s="25" t="s">
        <v>27</v>
      </c>
      <c r="M34" s="23"/>
      <c r="N34" s="23"/>
      <c r="O34" s="24"/>
      <c r="P34" s="25" t="s">
        <v>28</v>
      </c>
      <c r="Q34" s="23"/>
      <c r="R34" s="23"/>
      <c r="S34" s="26"/>
    </row>
    <row r="35" spans="1:19" ht="20.25" customHeight="1" x14ac:dyDescent="0.25">
      <c r="A35" s="98"/>
      <c r="B35" s="99"/>
      <c r="C35" s="99"/>
      <c r="D35" s="100">
        <v>0</v>
      </c>
      <c r="E35" s="101">
        <f>IF(D35=0,0,R49/D35)</f>
        <v>0</v>
      </c>
      <c r="F35" s="102"/>
      <c r="G35" s="103"/>
      <c r="H35" s="99"/>
      <c r="I35" s="100">
        <v>0</v>
      </c>
      <c r="J35" s="101">
        <f>IF(I35=0,0,R49/I35)</f>
        <v>0</v>
      </c>
      <c r="K35" s="104"/>
      <c r="L35" s="103"/>
      <c r="M35" s="99"/>
      <c r="N35" s="99"/>
      <c r="O35" s="100">
        <v>0</v>
      </c>
      <c r="P35" s="103"/>
      <c r="Q35" s="99"/>
      <c r="R35" s="105">
        <f>IF(O35=0,0,R49/O35)</f>
        <v>0</v>
      </c>
      <c r="S35" s="106"/>
    </row>
    <row r="36" spans="1:19" ht="20.25" customHeight="1" x14ac:dyDescent="0.25">
      <c r="A36" s="18"/>
      <c r="B36" s="19"/>
      <c r="C36" s="19"/>
      <c r="D36" s="19"/>
      <c r="E36" s="20" t="s">
        <v>29</v>
      </c>
      <c r="F36" s="19"/>
      <c r="G36" s="19"/>
      <c r="H36" s="19"/>
      <c r="I36" s="19"/>
      <c r="J36" s="27" t="s">
        <v>30</v>
      </c>
      <c r="K36" s="19"/>
      <c r="L36" s="19"/>
      <c r="M36" s="19"/>
      <c r="N36" s="19"/>
      <c r="O36" s="19"/>
      <c r="P36" s="19"/>
      <c r="Q36" s="19"/>
      <c r="R36" s="19"/>
      <c r="S36" s="21"/>
    </row>
    <row r="37" spans="1:19" ht="20.25" customHeight="1" x14ac:dyDescent="0.25">
      <c r="A37" s="28" t="s">
        <v>31</v>
      </c>
      <c r="B37" s="29"/>
      <c r="C37" s="30" t="s">
        <v>32</v>
      </c>
      <c r="D37" s="31"/>
      <c r="E37" s="31"/>
      <c r="F37" s="32"/>
      <c r="G37" s="28" t="s">
        <v>33</v>
      </c>
      <c r="H37" s="33"/>
      <c r="I37" s="30" t="s">
        <v>34</v>
      </c>
      <c r="J37" s="31"/>
      <c r="K37" s="31"/>
      <c r="L37" s="28" t="s">
        <v>35</v>
      </c>
      <c r="M37" s="33"/>
      <c r="N37" s="30" t="s">
        <v>36</v>
      </c>
      <c r="O37" s="31"/>
      <c r="P37" s="31"/>
      <c r="Q37" s="31"/>
      <c r="R37" s="31"/>
      <c r="S37" s="32"/>
    </row>
    <row r="38" spans="1:19" ht="20.25" customHeight="1" x14ac:dyDescent="0.25">
      <c r="A38" s="34">
        <v>1</v>
      </c>
      <c r="B38" s="35" t="s">
        <v>37</v>
      </c>
      <c r="C38" s="6"/>
      <c r="D38" s="36"/>
      <c r="E38" s="107">
        <f>Rekapitulace!C14</f>
        <v>0</v>
      </c>
      <c r="F38" s="37"/>
      <c r="G38" s="34">
        <v>10</v>
      </c>
      <c r="H38" s="38" t="s">
        <v>38</v>
      </c>
      <c r="I38" s="10"/>
      <c r="J38" s="108">
        <v>0</v>
      </c>
      <c r="K38" s="109"/>
      <c r="L38" s="34">
        <v>14</v>
      </c>
      <c r="M38" s="93" t="s">
        <v>39</v>
      </c>
      <c r="N38" s="14"/>
      <c r="O38" s="14"/>
      <c r="P38" s="110" t="str">
        <f>M51</f>
        <v>21</v>
      </c>
      <c r="Q38" s="111" t="s">
        <v>41</v>
      </c>
      <c r="R38" s="107">
        <f>(E38+E39+E40)*0.025</f>
        <v>0</v>
      </c>
      <c r="S38" s="39"/>
    </row>
    <row r="39" spans="1:19" ht="20.25" customHeight="1" x14ac:dyDescent="0.25">
      <c r="A39" s="34">
        <v>2</v>
      </c>
      <c r="B39" s="35" t="s">
        <v>43</v>
      </c>
      <c r="C39" s="6"/>
      <c r="D39" s="36"/>
      <c r="E39" s="107">
        <f>Rekapitulace!C19</f>
        <v>0</v>
      </c>
      <c r="F39" s="37"/>
      <c r="G39" s="34">
        <v>11</v>
      </c>
      <c r="H39" s="1" t="s">
        <v>42</v>
      </c>
      <c r="I39" s="36"/>
      <c r="J39" s="108">
        <v>0</v>
      </c>
      <c r="K39" s="109"/>
      <c r="L39" s="34">
        <v>15</v>
      </c>
      <c r="M39" s="93" t="s">
        <v>203</v>
      </c>
      <c r="N39" s="14"/>
      <c r="O39" s="14"/>
      <c r="P39" s="110" t="str">
        <f>M51</f>
        <v>21</v>
      </c>
      <c r="Q39" s="111" t="s">
        <v>41</v>
      </c>
      <c r="R39" s="107">
        <v>0</v>
      </c>
      <c r="S39" s="39"/>
    </row>
    <row r="40" spans="1:19" ht="20.25" customHeight="1" x14ac:dyDescent="0.25">
      <c r="A40" s="34">
        <v>3</v>
      </c>
      <c r="B40" s="35" t="s">
        <v>202</v>
      </c>
      <c r="C40" s="6"/>
      <c r="D40" s="36"/>
      <c r="E40" s="107">
        <f>Rekapitulace!C25</f>
        <v>0</v>
      </c>
      <c r="F40" s="37"/>
      <c r="G40" s="34">
        <v>12</v>
      </c>
      <c r="H40" s="38" t="s">
        <v>44</v>
      </c>
      <c r="I40" s="10"/>
      <c r="J40" s="108">
        <v>0</v>
      </c>
      <c r="K40" s="109"/>
      <c r="L40" s="34">
        <v>16</v>
      </c>
      <c r="M40" s="93" t="s">
        <v>45</v>
      </c>
      <c r="N40" s="14"/>
      <c r="O40" s="14"/>
      <c r="P40" s="110" t="str">
        <f>M51</f>
        <v>21</v>
      </c>
      <c r="Q40" s="111" t="s">
        <v>41</v>
      </c>
      <c r="R40" s="107">
        <v>0</v>
      </c>
      <c r="S40" s="39"/>
    </row>
    <row r="41" spans="1:19" ht="20.25" customHeight="1" x14ac:dyDescent="0.25">
      <c r="A41" s="34">
        <v>4</v>
      </c>
      <c r="B41" s="35"/>
      <c r="C41" s="6"/>
      <c r="D41" s="36"/>
      <c r="E41" s="107"/>
      <c r="F41" s="37"/>
      <c r="G41" s="34"/>
      <c r="H41" s="38"/>
      <c r="I41" s="10"/>
      <c r="J41" s="108"/>
      <c r="K41" s="109"/>
      <c r="L41" s="34">
        <v>17</v>
      </c>
      <c r="M41" s="93" t="s">
        <v>46</v>
      </c>
      <c r="N41" s="14"/>
      <c r="O41" s="14"/>
      <c r="P41" s="110" t="str">
        <f>M51</f>
        <v>21</v>
      </c>
      <c r="Q41" s="111" t="s">
        <v>41</v>
      </c>
      <c r="R41" s="107">
        <f>(E38+E39+E40)*0.04</f>
        <v>0</v>
      </c>
      <c r="S41" s="39"/>
    </row>
    <row r="42" spans="1:19" ht="20.25" customHeight="1" x14ac:dyDescent="0.25">
      <c r="A42" s="34">
        <v>5</v>
      </c>
      <c r="B42" s="160" t="s">
        <v>197</v>
      </c>
      <c r="C42" s="6"/>
      <c r="D42" s="36"/>
      <c r="E42" s="107">
        <f>Rekapitulace!C30</f>
        <v>0</v>
      </c>
      <c r="F42" s="70"/>
      <c r="G42" s="40"/>
      <c r="H42" s="14"/>
      <c r="I42" s="10"/>
      <c r="J42" s="112"/>
      <c r="K42" s="113"/>
      <c r="L42" s="34">
        <v>18</v>
      </c>
      <c r="M42" s="93" t="s">
        <v>47</v>
      </c>
      <c r="N42" s="14"/>
      <c r="O42" s="14"/>
      <c r="P42" s="110">
        <f>M53</f>
        <v>0</v>
      </c>
      <c r="Q42" s="111" t="s">
        <v>41</v>
      </c>
      <c r="R42" s="107">
        <v>0</v>
      </c>
      <c r="S42" s="7"/>
    </row>
    <row r="43" spans="1:19" ht="20.25" customHeight="1" x14ac:dyDescent="0.25">
      <c r="A43" s="34">
        <v>6</v>
      </c>
      <c r="B43" s="160" t="s">
        <v>387</v>
      </c>
      <c r="C43" s="6"/>
      <c r="D43" s="36"/>
      <c r="E43" s="107">
        <f>Rekapitulace!C36</f>
        <v>0</v>
      </c>
      <c r="F43" s="70"/>
      <c r="G43" s="40"/>
      <c r="H43" s="14"/>
      <c r="I43" s="10"/>
      <c r="J43" s="112"/>
      <c r="K43" s="113"/>
      <c r="L43" s="34">
        <v>19</v>
      </c>
      <c r="M43" s="38" t="s">
        <v>48</v>
      </c>
      <c r="N43" s="14"/>
      <c r="O43" s="14"/>
      <c r="P43" s="14"/>
      <c r="Q43" s="10"/>
      <c r="R43" s="107">
        <v>0</v>
      </c>
      <c r="S43" s="7"/>
    </row>
    <row r="44" spans="1:19" ht="20.25" customHeight="1" x14ac:dyDescent="0.25">
      <c r="A44" s="34">
        <v>7</v>
      </c>
      <c r="B44" s="160"/>
      <c r="C44" s="6"/>
      <c r="D44" s="36"/>
      <c r="E44" s="107"/>
      <c r="F44" s="70"/>
      <c r="G44" s="40"/>
      <c r="H44" s="14"/>
      <c r="I44" s="10"/>
      <c r="J44" s="112"/>
      <c r="K44" s="113"/>
      <c r="L44" s="34"/>
      <c r="M44" s="38"/>
      <c r="N44" s="14"/>
      <c r="O44" s="14"/>
      <c r="P44" s="14"/>
      <c r="Q44" s="10"/>
      <c r="R44" s="107"/>
      <c r="S44" s="7"/>
    </row>
    <row r="45" spans="1:19" ht="20.25" customHeight="1" x14ac:dyDescent="0.25">
      <c r="A45" s="34">
        <v>8</v>
      </c>
      <c r="B45" s="35"/>
      <c r="C45" s="6"/>
      <c r="D45" s="36"/>
      <c r="E45" s="107"/>
      <c r="F45" s="70"/>
      <c r="G45" s="40"/>
      <c r="H45" s="14"/>
      <c r="I45" s="10"/>
      <c r="J45" s="113"/>
      <c r="K45" s="113"/>
      <c r="L45" s="34"/>
      <c r="M45" s="38"/>
      <c r="N45" s="14"/>
      <c r="O45" s="14"/>
      <c r="P45" s="14"/>
      <c r="Q45" s="10"/>
      <c r="R45" s="107"/>
      <c r="S45" s="7"/>
    </row>
    <row r="46" spans="1:19" ht="20.25" customHeight="1" x14ac:dyDescent="0.25">
      <c r="A46" s="34">
        <v>9</v>
      </c>
      <c r="B46" s="41" t="s">
        <v>198</v>
      </c>
      <c r="C46" s="14"/>
      <c r="D46" s="10"/>
      <c r="E46" s="114">
        <f>SUM(E38:E45)</f>
        <v>0</v>
      </c>
      <c r="F46" s="42"/>
      <c r="G46" s="34">
        <v>13</v>
      </c>
      <c r="H46" s="41" t="s">
        <v>199</v>
      </c>
      <c r="I46" s="10"/>
      <c r="J46" s="115">
        <f>SUM(J38:J41)</f>
        <v>0</v>
      </c>
      <c r="K46" s="116"/>
      <c r="L46" s="34">
        <v>20</v>
      </c>
      <c r="M46" s="35" t="s">
        <v>200</v>
      </c>
      <c r="N46" s="9"/>
      <c r="O46" s="9"/>
      <c r="P46" s="9"/>
      <c r="Q46" s="43"/>
      <c r="R46" s="114">
        <f>SUM(R38:R43)</f>
        <v>0</v>
      </c>
      <c r="S46" s="21"/>
    </row>
    <row r="47" spans="1:19" ht="20.25" customHeight="1" x14ac:dyDescent="0.25">
      <c r="A47" s="44">
        <v>21</v>
      </c>
      <c r="B47" s="45" t="s">
        <v>49</v>
      </c>
      <c r="C47" s="46"/>
      <c r="D47" s="47"/>
      <c r="E47" s="117">
        <v>0</v>
      </c>
      <c r="F47" s="48"/>
      <c r="G47" s="44">
        <v>22</v>
      </c>
      <c r="H47" s="45" t="s">
        <v>50</v>
      </c>
      <c r="I47" s="47"/>
      <c r="J47" s="118">
        <f>(E38+E39+E40)*0.03</f>
        <v>0</v>
      </c>
      <c r="K47" s="119" t="str">
        <f>M51</f>
        <v>21</v>
      </c>
      <c r="L47" s="44">
        <v>23</v>
      </c>
      <c r="M47" s="45" t="s">
        <v>51</v>
      </c>
      <c r="N47" s="46"/>
      <c r="O47" s="46"/>
      <c r="P47" s="46"/>
      <c r="Q47" s="47"/>
      <c r="R47" s="117">
        <v>0</v>
      </c>
      <c r="S47" s="17"/>
    </row>
    <row r="48" spans="1:19" ht="20.25" customHeight="1" x14ac:dyDescent="0.25">
      <c r="A48" s="49" t="s">
        <v>17</v>
      </c>
      <c r="B48" s="3"/>
      <c r="C48" s="3"/>
      <c r="D48" s="3"/>
      <c r="E48" s="3"/>
      <c r="F48" s="50"/>
      <c r="G48" s="51"/>
      <c r="H48" s="3"/>
      <c r="I48" s="3"/>
      <c r="J48" s="3"/>
      <c r="K48" s="3"/>
      <c r="L48" s="52" t="s">
        <v>52</v>
      </c>
      <c r="M48" s="24"/>
      <c r="N48" s="30" t="s">
        <v>53</v>
      </c>
      <c r="O48" s="23"/>
      <c r="P48" s="23"/>
      <c r="Q48" s="23"/>
      <c r="R48" s="23"/>
      <c r="S48" s="26"/>
    </row>
    <row r="49" spans="1:19" ht="20.25" customHeight="1" x14ac:dyDescent="0.25">
      <c r="A49" s="5"/>
      <c r="B49" s="1"/>
      <c r="C49" s="1"/>
      <c r="D49" s="1"/>
      <c r="E49" s="1"/>
      <c r="F49" s="8"/>
      <c r="G49" s="53"/>
      <c r="H49" s="1"/>
      <c r="I49" s="1"/>
      <c r="J49" s="1"/>
      <c r="K49" s="1"/>
      <c r="L49" s="34">
        <v>24</v>
      </c>
      <c r="M49" s="38" t="s">
        <v>201</v>
      </c>
      <c r="N49" s="14"/>
      <c r="O49" s="14"/>
      <c r="P49" s="14"/>
      <c r="Q49" s="39"/>
      <c r="R49" s="114">
        <f>ROUND(E46+J46+R46+E47+J47+R47,2)</f>
        <v>0</v>
      </c>
      <c r="S49" s="54">
        <f>E46+J46+R46+E47+J47+R47</f>
        <v>0</v>
      </c>
    </row>
    <row r="50" spans="1:19" ht="20.25" customHeight="1" x14ac:dyDescent="0.25">
      <c r="A50" s="55" t="s">
        <v>54</v>
      </c>
      <c r="B50" s="11"/>
      <c r="C50" s="11"/>
      <c r="D50" s="11"/>
      <c r="E50" s="11"/>
      <c r="F50" s="12"/>
      <c r="G50" s="56" t="s">
        <v>55</v>
      </c>
      <c r="H50" s="11"/>
      <c r="I50" s="11"/>
      <c r="J50" s="11"/>
      <c r="K50" s="11"/>
      <c r="L50" s="34">
        <v>25</v>
      </c>
      <c r="M50" s="120" t="s">
        <v>56</v>
      </c>
      <c r="N50" s="12" t="s">
        <v>41</v>
      </c>
      <c r="O50" s="121">
        <f>ROUND(R49-O51,2)</f>
        <v>0</v>
      </c>
      <c r="P50" s="14" t="s">
        <v>57</v>
      </c>
      <c r="Q50" s="10"/>
      <c r="R50" s="122">
        <f>ROUND(O50*M50/100,2)</f>
        <v>0</v>
      </c>
      <c r="S50" s="57">
        <f>O50*M50/100</f>
        <v>0</v>
      </c>
    </row>
    <row r="51" spans="1:19" ht="20.25" customHeight="1" thickBot="1" x14ac:dyDescent="0.3">
      <c r="A51" s="58" t="s">
        <v>16</v>
      </c>
      <c r="B51" s="9"/>
      <c r="C51" s="9"/>
      <c r="D51" s="9"/>
      <c r="E51" s="9"/>
      <c r="F51" s="6"/>
      <c r="G51" s="59"/>
      <c r="H51" s="9"/>
      <c r="I51" s="9"/>
      <c r="J51" s="9"/>
      <c r="K51" s="9"/>
      <c r="L51" s="34">
        <v>26</v>
      </c>
      <c r="M51" s="123" t="s">
        <v>40</v>
      </c>
      <c r="N51" s="10" t="s">
        <v>41</v>
      </c>
      <c r="O51" s="121">
        <f>R49</f>
        <v>0</v>
      </c>
      <c r="P51" s="14" t="s">
        <v>57</v>
      </c>
      <c r="Q51" s="10"/>
      <c r="R51" s="107">
        <f>ROUND(O51*M51/100,2)</f>
        <v>0</v>
      </c>
      <c r="S51" s="60">
        <f>O51*M51/100</f>
        <v>0</v>
      </c>
    </row>
    <row r="52" spans="1:19" ht="20.25" customHeight="1" thickBot="1" x14ac:dyDescent="0.3">
      <c r="A52" s="5"/>
      <c r="B52" s="1"/>
      <c r="C52" s="1"/>
      <c r="D52" s="1"/>
      <c r="E52" s="1"/>
      <c r="F52" s="8"/>
      <c r="G52" s="53"/>
      <c r="H52" s="1"/>
      <c r="I52" s="1"/>
      <c r="J52" s="1"/>
      <c r="K52" s="1"/>
      <c r="L52" s="44">
        <v>27</v>
      </c>
      <c r="M52" s="61" t="s">
        <v>204</v>
      </c>
      <c r="N52" s="46"/>
      <c r="O52" s="46"/>
      <c r="P52" s="46"/>
      <c r="Q52" s="62"/>
      <c r="R52" s="124">
        <f>R49+R50+R51</f>
        <v>0</v>
      </c>
      <c r="S52" s="63"/>
    </row>
    <row r="53" spans="1:19" ht="20.25" customHeight="1" x14ac:dyDescent="0.25">
      <c r="A53" s="55" t="s">
        <v>54</v>
      </c>
      <c r="B53" s="11"/>
      <c r="C53" s="11"/>
      <c r="D53" s="11"/>
      <c r="E53" s="11"/>
      <c r="F53" s="12"/>
      <c r="G53" s="56" t="s">
        <v>55</v>
      </c>
      <c r="H53" s="11"/>
      <c r="I53" s="11"/>
      <c r="J53" s="11"/>
      <c r="K53" s="11"/>
      <c r="L53" s="52" t="s">
        <v>58</v>
      </c>
      <c r="M53" s="24"/>
      <c r="N53" s="30" t="s">
        <v>59</v>
      </c>
      <c r="O53" s="23"/>
      <c r="P53" s="23"/>
      <c r="Q53" s="23"/>
      <c r="R53" s="125"/>
      <c r="S53" s="26"/>
    </row>
    <row r="54" spans="1:19" ht="20.25" customHeight="1" x14ac:dyDescent="0.25">
      <c r="A54" s="58" t="s">
        <v>18</v>
      </c>
      <c r="B54" s="9"/>
      <c r="C54" s="9"/>
      <c r="D54" s="9"/>
      <c r="E54" s="9"/>
      <c r="F54" s="6"/>
      <c r="G54" s="59"/>
      <c r="H54" s="9"/>
      <c r="I54" s="9"/>
      <c r="J54" s="9"/>
      <c r="K54" s="9"/>
      <c r="L54" s="34">
        <v>28</v>
      </c>
      <c r="M54" s="38" t="s">
        <v>60</v>
      </c>
      <c r="N54" s="14"/>
      <c r="O54" s="14"/>
      <c r="P54" s="14"/>
      <c r="Q54" s="10"/>
      <c r="R54" s="107">
        <v>0</v>
      </c>
      <c r="S54" s="39"/>
    </row>
    <row r="55" spans="1:19" ht="20.25" customHeight="1" x14ac:dyDescent="0.25">
      <c r="A55" s="5"/>
      <c r="B55" s="1"/>
      <c r="C55" s="1"/>
      <c r="D55" s="1"/>
      <c r="E55" s="1"/>
      <c r="F55" s="8"/>
      <c r="G55" s="53"/>
      <c r="H55" s="1"/>
      <c r="I55" s="1"/>
      <c r="J55" s="1"/>
      <c r="K55" s="1"/>
      <c r="L55" s="34">
        <v>29</v>
      </c>
      <c r="M55" s="38" t="s">
        <v>61</v>
      </c>
      <c r="N55" s="14"/>
      <c r="O55" s="14"/>
      <c r="P55" s="14"/>
      <c r="Q55" s="10"/>
      <c r="R55" s="107">
        <v>0</v>
      </c>
      <c r="S55" s="39"/>
    </row>
    <row r="56" spans="1:19" ht="20.25" customHeight="1" x14ac:dyDescent="0.25">
      <c r="A56" s="64" t="s">
        <v>54</v>
      </c>
      <c r="B56" s="16"/>
      <c r="C56" s="16"/>
      <c r="D56" s="16"/>
      <c r="E56" s="16"/>
      <c r="F56" s="65"/>
      <c r="G56" s="66" t="s">
        <v>55</v>
      </c>
      <c r="H56" s="16"/>
      <c r="I56" s="16"/>
      <c r="J56" s="16"/>
      <c r="K56" s="16"/>
      <c r="L56" s="44">
        <v>30</v>
      </c>
      <c r="M56" s="45" t="s">
        <v>62</v>
      </c>
      <c r="N56" s="46"/>
      <c r="O56" s="46"/>
      <c r="P56" s="46"/>
      <c r="Q56" s="47"/>
      <c r="R56" s="101">
        <v>0</v>
      </c>
      <c r="S56" s="67"/>
    </row>
    <row r="59" spans="1:19" ht="27" customHeight="1" x14ac:dyDescent="0.25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</row>
  </sheetData>
  <sheetProtection formatCells="0" formatColumns="0" formatRows="0" insertColumns="0" insertRows="0" insertHyperlinks="0" deleteColumns="0" deleteRows="0" sort="0" autoFilter="0" pivotTables="0"/>
  <customSheetViews>
    <customSheetView guid="{65E3123D-ED26-44E3-A414-09EEEF825484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1"/>
      <headerFooter alignWithMargins="0">
        <oddFooter>&amp;A</oddFooter>
      </headerFooter>
    </customSheetView>
    <customSheetView guid="{82B4F4D9-5370-4303-A97E-2A49E01AF629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2"/>
      <headerFooter alignWithMargins="0">
        <oddFooter>&amp;A</oddFooter>
      </headerFooter>
    </customSheetView>
    <customSheetView guid="{D6CFA044-0C8C-4ECE-96A2-AFF3DD5E0425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3"/>
      <headerFooter alignWithMargins="0">
        <oddFooter>&amp;A</oddFooter>
      </headerFooter>
    </customSheetView>
  </customSheetViews>
  <mergeCells count="5">
    <mergeCell ref="E5:J5"/>
    <mergeCell ref="E7:J7"/>
    <mergeCell ref="E9:J9"/>
    <mergeCell ref="P9:R9"/>
    <mergeCell ref="A59:R59"/>
  </mergeCells>
  <printOptions horizontalCentered="1" verticalCentered="1"/>
  <pageMargins left="0.59055118110236227" right="0.59055118110236227" top="0.9055118110236221" bottom="0.9055118110236221" header="0.51181102362204722" footer="0.51181102362204722"/>
  <pageSetup paperSize="9" scale="94" orientation="portrait" errors="blank" horizontalDpi="200" verticalDpi="200" r:id="rId4"/>
  <headerFooter alignWithMargins="0"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pageSetUpPr fitToPage="1"/>
  </sheetPr>
  <dimension ref="A1:D40"/>
  <sheetViews>
    <sheetView showGridLines="0" topLeftCell="A10" workbookViewId="0">
      <selection activeCell="B16" sqref="B16"/>
    </sheetView>
  </sheetViews>
  <sheetFormatPr defaultColWidth="9.26953125" defaultRowHeight="10" x14ac:dyDescent="0.2"/>
  <cols>
    <col min="1" max="1" width="11.7265625" style="141" customWidth="1"/>
    <col min="2" max="2" width="62.7265625" style="141" customWidth="1"/>
    <col min="3" max="3" width="13.54296875" style="141" customWidth="1"/>
    <col min="4" max="4" width="9.26953125" style="142"/>
    <col min="5" max="16384" width="9.26953125" style="141"/>
  </cols>
  <sheetData>
    <row r="1" spans="1:4" s="76" customFormat="1" ht="18" x14ac:dyDescent="0.4">
      <c r="A1" s="286" t="s">
        <v>182</v>
      </c>
      <c r="B1" s="287"/>
      <c r="C1" s="287"/>
      <c r="D1" s="75"/>
    </row>
    <row r="2" spans="1:4" s="76" customFormat="1" ht="12.5" x14ac:dyDescent="0.25">
      <c r="A2" s="288" t="s">
        <v>63</v>
      </c>
      <c r="B2" s="289" t="str">
        <f>'Krycí list'!E5</f>
        <v>Učebna mechatroniky a robotiky</v>
      </c>
      <c r="C2" s="290"/>
      <c r="D2" s="75"/>
    </row>
    <row r="3" spans="1:4" s="76" customFormat="1" ht="12.5" x14ac:dyDescent="0.25">
      <c r="A3" s="288" t="s">
        <v>64</v>
      </c>
      <c r="B3" s="289" t="str">
        <f>'Krycí list'!E7</f>
        <v>Základní škola Klatovy, Čapkova ul. 126
	Čapkova 126, Klatovy V, 339 01 Klatovy</v>
      </c>
      <c r="C3" s="291"/>
      <c r="D3" s="75"/>
    </row>
    <row r="4" spans="1:4" s="76" customFormat="1" ht="12.5" x14ac:dyDescent="0.25">
      <c r="A4" s="288" t="s">
        <v>65</v>
      </c>
      <c r="B4" s="289" t="str">
        <f>'Krycí list'!E9</f>
        <v>NEOCENĚNÝ SOUPIS PRACÍ A DODÁVEK A SLUŽEB</v>
      </c>
      <c r="C4" s="291"/>
      <c r="D4" s="75"/>
    </row>
    <row r="5" spans="1:4" s="76" customFormat="1" ht="12.5" x14ac:dyDescent="0.25">
      <c r="A5" s="292" t="s">
        <v>66</v>
      </c>
      <c r="B5" s="289" t="str">
        <f>'Krycí list'!P5</f>
        <v xml:space="preserve"> </v>
      </c>
      <c r="C5" s="291"/>
      <c r="D5" s="75"/>
    </row>
    <row r="6" spans="1:4" s="76" customFormat="1" ht="6" customHeight="1" x14ac:dyDescent="0.25">
      <c r="A6" s="292"/>
      <c r="B6" s="289"/>
      <c r="C6" s="291"/>
      <c r="D6" s="75"/>
    </row>
    <row r="7" spans="1:4" s="76" customFormat="1" ht="12.5" x14ac:dyDescent="0.25">
      <c r="A7" s="293" t="s">
        <v>67</v>
      </c>
      <c r="B7" s="289" t="str">
        <f>'Krycí list'!E26</f>
        <v>Čapkova 126, Klatovy V, 339 01 Klatovy</v>
      </c>
      <c r="C7" s="291"/>
      <c r="D7" s="75"/>
    </row>
    <row r="8" spans="1:4" s="76" customFormat="1" ht="12.5" x14ac:dyDescent="0.25">
      <c r="A8" s="293" t="s">
        <v>68</v>
      </c>
      <c r="B8" s="289" t="str">
        <f>'Krycí list'!E28</f>
        <v xml:space="preserve"> </v>
      </c>
      <c r="C8" s="291"/>
      <c r="D8" s="75"/>
    </row>
    <row r="9" spans="1:4" s="76" customFormat="1" ht="12.5" x14ac:dyDescent="0.25">
      <c r="A9" s="293" t="s">
        <v>69</v>
      </c>
      <c r="B9" s="293" t="str">
        <f>'Krycí list'!O31</f>
        <v>10/2023</v>
      </c>
      <c r="C9" s="291"/>
      <c r="D9" s="75"/>
    </row>
    <row r="10" spans="1:4" s="76" customFormat="1" ht="6.75" customHeight="1" x14ac:dyDescent="0.25">
      <c r="A10" s="287"/>
      <c r="B10" s="287"/>
      <c r="C10" s="287"/>
      <c r="D10" s="75"/>
    </row>
    <row r="11" spans="1:4" s="76" customFormat="1" ht="12.5" x14ac:dyDescent="0.25">
      <c r="A11" s="73" t="s">
        <v>70</v>
      </c>
      <c r="B11" s="71" t="s">
        <v>71</v>
      </c>
      <c r="C11" s="77" t="s">
        <v>72</v>
      </c>
      <c r="D11" s="75"/>
    </row>
    <row r="12" spans="1:4" s="76" customFormat="1" ht="12.5" x14ac:dyDescent="0.25">
      <c r="A12" s="74">
        <v>1</v>
      </c>
      <c r="B12" s="72">
        <v>2</v>
      </c>
      <c r="C12" s="78">
        <v>3</v>
      </c>
      <c r="D12" s="75"/>
    </row>
    <row r="13" spans="1:4" s="76" customFormat="1" ht="4.5" customHeight="1" x14ac:dyDescent="0.25">
      <c r="A13" s="79"/>
      <c r="B13" s="80"/>
      <c r="C13" s="80"/>
      <c r="D13" s="75"/>
    </row>
    <row r="14" spans="1:4" s="68" customFormat="1" ht="12" customHeight="1" x14ac:dyDescent="0.25">
      <c r="A14" s="145" t="str">
        <f>'část 1 Stavba'!$D$15</f>
        <v>HSV</v>
      </c>
      <c r="B14" s="146" t="str">
        <f>'část 1 Stavba'!$E$15</f>
        <v>Práce a dodávky HSV</v>
      </c>
      <c r="C14" s="147">
        <f>SUM(C15:C18)</f>
        <v>0</v>
      </c>
    </row>
    <row r="15" spans="1:4" s="69" customFormat="1" ht="12" customHeight="1" x14ac:dyDescent="0.25">
      <c r="A15" s="148">
        <f>'část 1 Stavba'!$D$16</f>
        <v>6</v>
      </c>
      <c r="B15" s="149" t="str">
        <f>'část 1 Stavba'!$E$16</f>
        <v>Úpravy povrchů, podlahy a osazování výplní</v>
      </c>
      <c r="C15" s="150">
        <f>SUM('část 1 Stavba'!I17:I24)</f>
        <v>0</v>
      </c>
    </row>
    <row r="16" spans="1:4" s="69" customFormat="1" ht="12" customHeight="1" x14ac:dyDescent="0.25">
      <c r="A16" s="148">
        <f>'část 1 Stavba'!$D$25</f>
        <v>9</v>
      </c>
      <c r="B16" s="149" t="str">
        <f>'část 1 Stavba'!$E$25</f>
        <v>Ostatní konstrukce a práce, bourání</v>
      </c>
      <c r="C16" s="150">
        <f>SUM('část 1 Stavba'!I26:I37)</f>
        <v>0</v>
      </c>
    </row>
    <row r="17" spans="1:4" s="137" customFormat="1" ht="12" customHeight="1" x14ac:dyDescent="0.2">
      <c r="A17" s="148">
        <f>'část 1 Stavba'!$D$38</f>
        <v>997</v>
      </c>
      <c r="B17" s="149" t="str">
        <f>'část 1 Stavba'!$E$38</f>
        <v>Přesun sutě</v>
      </c>
      <c r="C17" s="150">
        <f>SUM('část 1 Stavba'!I39:I43)</f>
        <v>0</v>
      </c>
      <c r="D17" s="138"/>
    </row>
    <row r="18" spans="1:4" s="68" customFormat="1" ht="12" customHeight="1" x14ac:dyDescent="0.25">
      <c r="A18" s="148">
        <f>'část 1 Stavba'!$D$44</f>
        <v>998</v>
      </c>
      <c r="B18" s="149" t="str">
        <f>'část 1 Stavba'!$E$44</f>
        <v>Přesun hmot</v>
      </c>
      <c r="C18" s="150">
        <f>SUM('část 1 Stavba'!I45)</f>
        <v>0</v>
      </c>
    </row>
    <row r="19" spans="1:4" s="137" customFormat="1" ht="12" customHeight="1" x14ac:dyDescent="0.2">
      <c r="A19" s="145" t="str">
        <f>'část 1 Stavba'!$D$46</f>
        <v>PSV</v>
      </c>
      <c r="B19" s="146" t="str">
        <f>'část 1 Stavba'!$E$46</f>
        <v>Práce a dodávky PSV</v>
      </c>
      <c r="C19" s="147">
        <f>SUM(C20:C24)</f>
        <v>0</v>
      </c>
      <c r="D19" s="138"/>
    </row>
    <row r="20" spans="1:4" s="137" customFormat="1" ht="12" customHeight="1" x14ac:dyDescent="0.2">
      <c r="A20" s="148">
        <f>'část 1 Stavba'!$D$47</f>
        <v>725</v>
      </c>
      <c r="B20" s="149" t="str">
        <f>'část 1 Stavba'!$E$47</f>
        <v>Zdravotechnika - zařizovací předměty</v>
      </c>
      <c r="C20" s="150">
        <f>SUM('část 1 Stavba'!I48:I50)</f>
        <v>0</v>
      </c>
      <c r="D20" s="138"/>
    </row>
    <row r="21" spans="1:4" s="137" customFormat="1" ht="12" customHeight="1" x14ac:dyDescent="0.2">
      <c r="A21" s="148">
        <f>'část 1 Stavba'!$D$51</f>
        <v>776</v>
      </c>
      <c r="B21" s="149" t="str">
        <f>'část 1 Stavba'!$E$51</f>
        <v>Podlahy povlakové</v>
      </c>
      <c r="C21" s="150">
        <f>SUM('část 1 Stavba'!I52:I66)</f>
        <v>0</v>
      </c>
      <c r="D21" s="138"/>
    </row>
    <row r="22" spans="1:4" s="137" customFormat="1" ht="12" customHeight="1" x14ac:dyDescent="0.2">
      <c r="A22" s="148">
        <f>'část 1 Stavba'!$D$67</f>
        <v>763</v>
      </c>
      <c r="B22" s="149" t="str">
        <f>'část 1 Stavba'!$E$67</f>
        <v>Kazetový podhled</v>
      </c>
      <c r="C22" s="150">
        <f>SUM('část 1 Stavba'!I68:I76)</f>
        <v>0</v>
      </c>
      <c r="D22" s="138"/>
    </row>
    <row r="23" spans="1:4" s="139" customFormat="1" ht="12" customHeight="1" x14ac:dyDescent="0.2">
      <c r="A23" s="148">
        <f>'část 1 Stavba'!$D$77</f>
        <v>781</v>
      </c>
      <c r="B23" s="149" t="str">
        <f>'část 1 Stavba'!$E$77</f>
        <v>Dokončovací práce - obklady</v>
      </c>
      <c r="C23" s="150">
        <f>SUM('část 1 Stavba'!I78:I79)</f>
        <v>0</v>
      </c>
      <c r="D23" s="140"/>
    </row>
    <row r="24" spans="1:4" s="139" customFormat="1" ht="12" customHeight="1" x14ac:dyDescent="0.2">
      <c r="A24" s="148">
        <f>'část 1 Stavba'!$D$80</f>
        <v>784</v>
      </c>
      <c r="B24" s="149" t="str">
        <f>'část 1 Stavba'!$E$80</f>
        <v>Dokončovací práce - malby a tapety</v>
      </c>
      <c r="C24" s="150">
        <f>SUM('část 1 Stavba'!I81:I90)</f>
        <v>0</v>
      </c>
      <c r="D24" s="140"/>
    </row>
    <row r="25" spans="1:4" ht="10.5" x14ac:dyDescent="0.25">
      <c r="A25" s="145" t="str">
        <f>'část 1 Stavba'!$D$91</f>
        <v>EL</v>
      </c>
      <c r="B25" s="146" t="str">
        <f>'část 1 Stavba'!$E$91</f>
        <v>Slaboproudé, silnoproudé rozvody</v>
      </c>
      <c r="C25" s="162">
        <f>SUM(C26:C29)</f>
        <v>0</v>
      </c>
    </row>
    <row r="26" spans="1:4" ht="10.5" x14ac:dyDescent="0.2">
      <c r="A26" s="148">
        <f>'část 1 Stavba'!$D$92</f>
        <v>742</v>
      </c>
      <c r="B26" s="149" t="str">
        <f>'část 1 Stavba'!$E$92</f>
        <v>Slaboproudé rozvody + příslušenství</v>
      </c>
      <c r="C26" s="150">
        <f>SUM('část 1 Stavba'!I93:I109)</f>
        <v>0</v>
      </c>
    </row>
    <row r="27" spans="1:4" ht="10.5" x14ac:dyDescent="0.25">
      <c r="A27" s="148">
        <f>'část 1 Stavba'!$D$110</f>
        <v>741</v>
      </c>
      <c r="B27" s="151" t="str">
        <f>'část 1 Stavba'!$E$110</f>
        <v>Silnoproudé rozvody + příslušenství</v>
      </c>
      <c r="C27" s="152">
        <f>SUM('část 1 Stavba'!I111:I158)</f>
        <v>0</v>
      </c>
    </row>
    <row r="28" spans="1:4" ht="10.5" x14ac:dyDescent="0.25">
      <c r="A28" s="148">
        <f>'část 1 Stavba'!$D$159</f>
        <v>741</v>
      </c>
      <c r="B28" s="151" t="str">
        <f>'část 1 Stavba'!$E$159</f>
        <v>Provozní osvětlení</v>
      </c>
      <c r="C28" s="152">
        <f>SUM('část 1 Stavba'!I160:I175)</f>
        <v>0</v>
      </c>
    </row>
    <row r="29" spans="1:4" ht="10.5" x14ac:dyDescent="0.25">
      <c r="A29" s="148">
        <f>'část 1 Stavba'!$D$159</f>
        <v>741</v>
      </c>
      <c r="B29" s="151" t="str">
        <f>'část 1 Stavba'!$E$176</f>
        <v>Stínící technika</v>
      </c>
      <c r="C29" s="152">
        <f>SUM('část 1 Stavba'!I177:I183)</f>
        <v>0</v>
      </c>
    </row>
    <row r="30" spans="1:4" ht="10.5" x14ac:dyDescent="0.2">
      <c r="A30" s="145"/>
      <c r="B30" s="146"/>
      <c r="C30" s="147"/>
    </row>
    <row r="31" spans="1:4" ht="10.5" x14ac:dyDescent="0.25">
      <c r="A31" s="148"/>
      <c r="B31" s="151"/>
      <c r="C31" s="152"/>
    </row>
    <row r="32" spans="1:4" ht="10.5" x14ac:dyDescent="0.25">
      <c r="A32" s="148"/>
      <c r="B32" s="151"/>
      <c r="C32" s="152"/>
    </row>
    <row r="33" spans="1:3" ht="10.5" x14ac:dyDescent="0.25">
      <c r="A33" s="148"/>
      <c r="B33" s="151"/>
      <c r="C33" s="152"/>
    </row>
    <row r="34" spans="1:3" ht="10.5" x14ac:dyDescent="0.25">
      <c r="A34" s="148"/>
      <c r="B34" s="151"/>
      <c r="C34" s="152"/>
    </row>
    <row r="35" spans="1:3" ht="10.5" x14ac:dyDescent="0.25">
      <c r="A35" s="148"/>
      <c r="B35" s="151"/>
      <c r="C35" s="152"/>
    </row>
    <row r="36" spans="1:3" ht="10.5" x14ac:dyDescent="0.2">
      <c r="A36" s="145"/>
      <c r="B36" s="146"/>
      <c r="C36" s="147"/>
    </row>
    <row r="37" spans="1:3" ht="10.5" x14ac:dyDescent="0.25">
      <c r="A37" s="148"/>
      <c r="B37" s="151"/>
      <c r="C37" s="152"/>
    </row>
    <row r="38" spans="1:3" x14ac:dyDescent="0.2">
      <c r="A38" s="153"/>
      <c r="B38" s="153" t="s">
        <v>209</v>
      </c>
      <c r="C38" s="285">
        <f>SUM(C25+C19+C14)</f>
        <v>0</v>
      </c>
    </row>
    <row r="39" spans="1:3" ht="10.5" thickBot="1" x14ac:dyDescent="0.25">
      <c r="B39" s="141" t="s">
        <v>434</v>
      </c>
      <c r="C39" s="141">
        <f>ROUND(C38*0.21,2)</f>
        <v>0</v>
      </c>
    </row>
    <row r="40" spans="1:3" ht="10.5" thickBot="1" x14ac:dyDescent="0.25">
      <c r="B40" s="283" t="s">
        <v>442</v>
      </c>
      <c r="C40" s="284">
        <f>C39+C38</f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65E3123D-ED26-44E3-A414-09EEEF825484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1"/>
      <headerFooter alignWithMargins="0"/>
    </customSheetView>
    <customSheetView guid="{82B4F4D9-5370-4303-A97E-2A49E01AF629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2"/>
      <headerFooter alignWithMargins="0"/>
    </customSheetView>
    <customSheetView guid="{D6CFA044-0C8C-4ECE-96A2-AFF3DD5E0425}" showPageBreaks="1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3"/>
      <headerFooter alignWithMargins="0"/>
    </customSheetView>
  </customSheetViews>
  <printOptions horizontalCentered="1"/>
  <pageMargins left="1.1023622047244095" right="1.1023622047244095" top="0.78740157480314965" bottom="0.78740157480314965" header="0.51181102362204722" footer="0.51181102362204722"/>
  <pageSetup paperSize="9" scale="89" fitToHeight="999" orientation="portrait" errors="blank" horizontalDpi="8189" verticalDpi="8189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K195"/>
  <sheetViews>
    <sheetView showGridLines="0" tabSelected="1" zoomScale="85" zoomScaleNormal="85" workbookViewId="0">
      <selection activeCell="K180" sqref="K180"/>
    </sheetView>
  </sheetViews>
  <sheetFormatPr defaultColWidth="9.26953125" defaultRowHeight="12.5" x14ac:dyDescent="0.25"/>
  <cols>
    <col min="1" max="1" width="5.54296875" style="155" customWidth="1"/>
    <col min="2" max="2" width="4.453125" style="156" customWidth="1"/>
    <col min="3" max="3" width="6" style="156" customWidth="1"/>
    <col min="4" max="4" width="12.7265625" style="159" customWidth="1"/>
    <col min="5" max="5" width="94.26953125" style="144" customWidth="1"/>
    <col min="6" max="6" width="7.7265625" style="156" customWidth="1"/>
    <col min="7" max="7" width="9.7265625" style="155" customWidth="1"/>
    <col min="8" max="8" width="13.26953125" style="155" customWidth="1"/>
    <col min="9" max="9" width="15.54296875" style="155" customWidth="1"/>
    <col min="10" max="16384" width="9.26953125" style="76"/>
  </cols>
  <sheetData>
    <row r="1" spans="1:11" ht="15.5" x14ac:dyDescent="0.25">
      <c r="A1" s="335" t="s">
        <v>492</v>
      </c>
      <c r="B1" s="335"/>
      <c r="C1" s="335"/>
      <c r="D1" s="335"/>
      <c r="E1" s="335"/>
      <c r="F1" s="335"/>
      <c r="G1" s="335"/>
      <c r="H1" s="335"/>
      <c r="I1" s="335"/>
    </row>
    <row r="2" spans="1:11" s="166" customFormat="1" ht="18" x14ac:dyDescent="0.25">
      <c r="A2" s="163" t="s">
        <v>270</v>
      </c>
      <c r="B2" s="164"/>
      <c r="C2" s="164"/>
      <c r="D2" s="165"/>
      <c r="E2" s="165"/>
      <c r="F2" s="164"/>
      <c r="G2" s="164"/>
      <c r="H2" s="164"/>
      <c r="I2" s="164"/>
    </row>
    <row r="3" spans="1:11" s="166" customFormat="1" ht="15.5" x14ac:dyDescent="0.35">
      <c r="A3" s="318"/>
      <c r="B3" s="318"/>
      <c r="C3" s="318"/>
      <c r="D3" s="318"/>
      <c r="E3" s="318"/>
      <c r="F3" s="318"/>
      <c r="G3" s="318"/>
      <c r="H3" s="318"/>
      <c r="I3" s="318"/>
      <c r="J3" s="226"/>
      <c r="K3" s="226"/>
    </row>
    <row r="4" spans="1:11" s="166" customFormat="1" ht="15" thickBot="1" x14ac:dyDescent="0.4">
      <c r="A4" s="168"/>
      <c r="B4" s="169"/>
      <c r="C4" s="169"/>
      <c r="D4" s="170"/>
      <c r="E4" s="170"/>
      <c r="F4" s="171"/>
      <c r="G4" s="170"/>
      <c r="H4" s="170"/>
      <c r="I4" s="172"/>
      <c r="J4"/>
      <c r="K4"/>
    </row>
    <row r="5" spans="1:11" s="166" customFormat="1" ht="21.75" customHeight="1" thickBot="1" x14ac:dyDescent="0.3">
      <c r="A5" s="319" t="s">
        <v>491</v>
      </c>
      <c r="B5" s="320"/>
      <c r="C5" s="320"/>
      <c r="D5" s="320"/>
      <c r="E5" s="320"/>
      <c r="F5" s="320"/>
      <c r="G5" s="320"/>
      <c r="H5" s="320"/>
      <c r="I5" s="321"/>
      <c r="J5" s="272"/>
      <c r="K5" s="272"/>
    </row>
    <row r="6" spans="1:11" s="166" customFormat="1" ht="16" thickBot="1" x14ac:dyDescent="0.3">
      <c r="A6" s="168"/>
      <c r="B6" s="174"/>
      <c r="C6"/>
      <c r="D6" s="175"/>
      <c r="E6" s="175"/>
      <c r="F6" s="176"/>
      <c r="G6" s="175"/>
      <c r="H6" s="175"/>
      <c r="I6"/>
      <c r="J6"/>
      <c r="K6"/>
    </row>
    <row r="7" spans="1:11" s="166" customFormat="1" ht="15" thickBot="1" x14ac:dyDescent="0.3">
      <c r="A7" s="269" t="s">
        <v>433</v>
      </c>
      <c r="B7" s="270"/>
      <c r="C7" s="270"/>
      <c r="D7" s="270"/>
      <c r="E7" s="270"/>
      <c r="F7" s="270"/>
      <c r="G7" s="270"/>
      <c r="H7" s="270"/>
      <c r="I7" s="271"/>
      <c r="J7" s="268"/>
      <c r="K7" s="268"/>
    </row>
    <row r="8" spans="1:11" s="166" customFormat="1" ht="14.5" x14ac:dyDescent="0.35">
      <c r="A8" s="177"/>
      <c r="B8" s="178"/>
      <c r="C8" s="179"/>
      <c r="D8" s="180"/>
      <c r="E8" s="180"/>
      <c r="F8" s="180"/>
      <c r="G8" s="180"/>
      <c r="H8" s="180"/>
      <c r="I8" s="181"/>
      <c r="J8" s="181"/>
      <c r="K8" s="181"/>
    </row>
    <row r="9" spans="1:11" s="166" customFormat="1" x14ac:dyDescent="0.25">
      <c r="A9" s="164"/>
      <c r="B9" s="164"/>
      <c r="C9" s="317"/>
      <c r="D9" s="317"/>
      <c r="E9" s="317"/>
      <c r="F9" s="164"/>
      <c r="G9" s="164"/>
      <c r="H9" s="164"/>
      <c r="I9" s="167"/>
    </row>
    <row r="10" spans="1:11" s="166" customFormat="1" x14ac:dyDescent="0.25">
      <c r="A10" s="164"/>
      <c r="B10" s="164"/>
      <c r="C10" s="317"/>
      <c r="D10" s="317"/>
      <c r="E10" s="165"/>
      <c r="F10" s="164"/>
      <c r="G10" s="164"/>
      <c r="H10" s="164"/>
      <c r="I10" s="167"/>
    </row>
    <row r="11" spans="1:11" s="166" customFormat="1" x14ac:dyDescent="0.25">
      <c r="A11" s="164"/>
      <c r="B11" s="164"/>
      <c r="C11" s="316"/>
      <c r="D11" s="317"/>
      <c r="E11" s="165"/>
      <c r="F11" s="164"/>
      <c r="G11" s="164"/>
      <c r="H11" s="164"/>
      <c r="I11" s="167"/>
    </row>
    <row r="12" spans="1:11" s="192" customFormat="1" ht="50.25" customHeight="1" x14ac:dyDescent="0.25">
      <c r="A12" s="190" t="s">
        <v>85</v>
      </c>
      <c r="B12" s="191" t="s">
        <v>86</v>
      </c>
      <c r="C12" s="191" t="s">
        <v>87</v>
      </c>
      <c r="D12" s="191" t="s">
        <v>208</v>
      </c>
      <c r="E12" s="191" t="s">
        <v>205</v>
      </c>
      <c r="F12" s="191" t="s">
        <v>88</v>
      </c>
      <c r="G12" s="191" t="s">
        <v>89</v>
      </c>
      <c r="H12" s="191" t="s">
        <v>206</v>
      </c>
      <c r="I12" s="191" t="s">
        <v>207</v>
      </c>
    </row>
    <row r="13" spans="1:11" s="156" customFormat="1" x14ac:dyDescent="0.25">
      <c r="A13" s="193">
        <v>1</v>
      </c>
      <c r="B13" s="194">
        <v>2</v>
      </c>
      <c r="C13" s="194">
        <v>3</v>
      </c>
      <c r="D13" s="195">
        <v>4</v>
      </c>
      <c r="E13" s="195">
        <v>5</v>
      </c>
      <c r="F13" s="194">
        <v>6</v>
      </c>
      <c r="G13" s="194">
        <v>7</v>
      </c>
      <c r="H13" s="194">
        <v>8</v>
      </c>
      <c r="I13" s="194">
        <v>9</v>
      </c>
    </row>
    <row r="14" spans="1:11" x14ac:dyDescent="0.25">
      <c r="A14" s="196"/>
      <c r="B14" s="197"/>
      <c r="C14" s="197"/>
      <c r="D14" s="198"/>
      <c r="E14" s="199"/>
      <c r="F14" s="197"/>
      <c r="G14" s="196"/>
      <c r="H14" s="196"/>
      <c r="I14" s="196"/>
    </row>
    <row r="15" spans="1:11" s="127" customFormat="1" ht="13.5" thickBot="1" x14ac:dyDescent="0.3">
      <c r="A15" s="154"/>
      <c r="B15" s="130" t="s">
        <v>52</v>
      </c>
      <c r="C15" s="157"/>
      <c r="D15" s="158" t="s">
        <v>37</v>
      </c>
      <c r="E15" s="143" t="s">
        <v>277</v>
      </c>
      <c r="F15" s="157"/>
      <c r="G15" s="154"/>
      <c r="H15" s="154"/>
      <c r="I15" s="131"/>
    </row>
    <row r="16" spans="1:11" s="128" customFormat="1" ht="21" customHeight="1" thickBot="1" x14ac:dyDescent="0.3">
      <c r="A16" s="282"/>
      <c r="B16" s="231" t="s">
        <v>52</v>
      </c>
      <c r="C16" s="232"/>
      <c r="D16" s="233">
        <v>6</v>
      </c>
      <c r="E16" s="233" t="s">
        <v>73</v>
      </c>
      <c r="F16" s="232"/>
      <c r="G16" s="234"/>
      <c r="H16" s="234"/>
      <c r="I16" s="241"/>
    </row>
    <row r="17" spans="1:9" s="126" customFormat="1" x14ac:dyDescent="0.25">
      <c r="A17" s="205">
        <v>1</v>
      </c>
      <c r="B17" s="202" t="s">
        <v>90</v>
      </c>
      <c r="C17" s="202" t="s">
        <v>91</v>
      </c>
      <c r="D17" s="244">
        <v>612142001</v>
      </c>
      <c r="E17" s="245" t="s">
        <v>393</v>
      </c>
      <c r="F17" s="202" t="s">
        <v>92</v>
      </c>
      <c r="G17" s="203">
        <v>8</v>
      </c>
      <c r="H17" s="259"/>
      <c r="I17" s="204">
        <f t="shared" ref="I17:I18" si="0">ROUND(G17*H17,2)</f>
        <v>0</v>
      </c>
    </row>
    <row r="18" spans="1:9" s="126" customFormat="1" x14ac:dyDescent="0.25">
      <c r="A18" s="182">
        <v>2</v>
      </c>
      <c r="B18" s="183" t="s">
        <v>90</v>
      </c>
      <c r="C18" s="183" t="s">
        <v>91</v>
      </c>
      <c r="D18" s="184">
        <v>612321141</v>
      </c>
      <c r="E18" s="185" t="s">
        <v>394</v>
      </c>
      <c r="F18" s="183" t="s">
        <v>92</v>
      </c>
      <c r="G18" s="186">
        <v>8</v>
      </c>
      <c r="H18" s="260"/>
      <c r="I18" s="187">
        <f t="shared" si="0"/>
        <v>0</v>
      </c>
    </row>
    <row r="19" spans="1:9" s="126" customFormat="1" x14ac:dyDescent="0.25">
      <c r="A19" s="182">
        <v>3</v>
      </c>
      <c r="B19" s="183" t="s">
        <v>90</v>
      </c>
      <c r="C19" s="183" t="s">
        <v>91</v>
      </c>
      <c r="D19" s="184" t="s">
        <v>93</v>
      </c>
      <c r="E19" s="185" t="s">
        <v>276</v>
      </c>
      <c r="F19" s="183" t="s">
        <v>92</v>
      </c>
      <c r="G19" s="186">
        <v>4</v>
      </c>
      <c r="H19" s="260"/>
      <c r="I19" s="187">
        <f t="shared" ref="I19:I24" si="1">ROUND(G19*H19,2)</f>
        <v>0</v>
      </c>
    </row>
    <row r="20" spans="1:9" s="126" customFormat="1" x14ac:dyDescent="0.25">
      <c r="A20" s="182">
        <v>4</v>
      </c>
      <c r="B20" s="183" t="s">
        <v>90</v>
      </c>
      <c r="C20" s="183" t="s">
        <v>91</v>
      </c>
      <c r="D20" s="184" t="s">
        <v>95</v>
      </c>
      <c r="E20" s="185" t="s">
        <v>96</v>
      </c>
      <c r="F20" s="183" t="s">
        <v>92</v>
      </c>
      <c r="G20" s="186">
        <v>4</v>
      </c>
      <c r="H20" s="260"/>
      <c r="I20" s="187">
        <f t="shared" si="1"/>
        <v>0</v>
      </c>
    </row>
    <row r="21" spans="1:9" s="126" customFormat="1" x14ac:dyDescent="0.25">
      <c r="A21" s="182">
        <v>5</v>
      </c>
      <c r="B21" s="183" t="s">
        <v>90</v>
      </c>
      <c r="C21" s="183" t="s">
        <v>91</v>
      </c>
      <c r="D21" s="184" t="s">
        <v>98</v>
      </c>
      <c r="E21" s="185" t="s">
        <v>99</v>
      </c>
      <c r="F21" s="183" t="s">
        <v>97</v>
      </c>
      <c r="G21" s="186">
        <v>1</v>
      </c>
      <c r="H21" s="260"/>
      <c r="I21" s="187">
        <f t="shared" si="1"/>
        <v>0</v>
      </c>
    </row>
    <row r="22" spans="1:9" s="126" customFormat="1" x14ac:dyDescent="0.25">
      <c r="A22" s="182">
        <v>6</v>
      </c>
      <c r="B22" s="183" t="s">
        <v>90</v>
      </c>
      <c r="C22" s="183" t="s">
        <v>94</v>
      </c>
      <c r="D22" s="184" t="s">
        <v>100</v>
      </c>
      <c r="E22" s="185" t="s">
        <v>101</v>
      </c>
      <c r="F22" s="183" t="s">
        <v>92</v>
      </c>
      <c r="G22" s="186">
        <v>78</v>
      </c>
      <c r="H22" s="260"/>
      <c r="I22" s="187">
        <f t="shared" si="1"/>
        <v>0</v>
      </c>
    </row>
    <row r="23" spans="1:9" s="126" customFormat="1" x14ac:dyDescent="0.25">
      <c r="A23" s="182">
        <v>7</v>
      </c>
      <c r="B23" s="183" t="s">
        <v>90</v>
      </c>
      <c r="C23" s="183" t="s">
        <v>94</v>
      </c>
      <c r="D23" s="184" t="s">
        <v>102</v>
      </c>
      <c r="E23" s="185" t="s">
        <v>103</v>
      </c>
      <c r="F23" s="183" t="s">
        <v>92</v>
      </c>
      <c r="G23" s="186">
        <v>26</v>
      </c>
      <c r="H23" s="260"/>
      <c r="I23" s="187">
        <f t="shared" si="1"/>
        <v>0</v>
      </c>
    </row>
    <row r="24" spans="1:9" s="126" customFormat="1" ht="13" thickBot="1" x14ac:dyDescent="0.3">
      <c r="A24" s="247">
        <v>8</v>
      </c>
      <c r="B24" s="248" t="s">
        <v>90</v>
      </c>
      <c r="C24" s="248" t="s">
        <v>91</v>
      </c>
      <c r="D24" s="249" t="s">
        <v>211</v>
      </c>
      <c r="E24" s="250" t="s">
        <v>212</v>
      </c>
      <c r="F24" s="248" t="s">
        <v>97</v>
      </c>
      <c r="G24" s="251">
        <v>42</v>
      </c>
      <c r="H24" s="261"/>
      <c r="I24" s="252">
        <f t="shared" si="1"/>
        <v>0</v>
      </c>
    </row>
    <row r="25" spans="1:9" s="128" customFormat="1" ht="21" customHeight="1" thickBot="1" x14ac:dyDescent="0.3">
      <c r="A25" s="230"/>
      <c r="B25" s="231" t="s">
        <v>52</v>
      </c>
      <c r="C25" s="232"/>
      <c r="D25" s="233">
        <v>9</v>
      </c>
      <c r="E25" s="233" t="s">
        <v>74</v>
      </c>
      <c r="F25" s="232"/>
      <c r="G25" s="234"/>
      <c r="H25" s="294"/>
      <c r="I25" s="241"/>
    </row>
    <row r="26" spans="1:9" s="126" customFormat="1" x14ac:dyDescent="0.25">
      <c r="A26" s="205">
        <v>9</v>
      </c>
      <c r="B26" s="202" t="s">
        <v>90</v>
      </c>
      <c r="C26" s="202" t="s">
        <v>91</v>
      </c>
      <c r="D26" s="244" t="s">
        <v>104</v>
      </c>
      <c r="E26" s="245" t="s">
        <v>105</v>
      </c>
      <c r="F26" s="202" t="s">
        <v>92</v>
      </c>
      <c r="G26" s="203">
        <v>12</v>
      </c>
      <c r="H26" s="259"/>
      <c r="I26" s="204">
        <f t="shared" ref="I26:I30" si="2">ROUND(G26*H26,2)</f>
        <v>0</v>
      </c>
    </row>
    <row r="27" spans="1:9" s="126" customFormat="1" x14ac:dyDescent="0.25">
      <c r="A27" s="182">
        <v>10</v>
      </c>
      <c r="B27" s="183" t="s">
        <v>90</v>
      </c>
      <c r="C27" s="183" t="s">
        <v>91</v>
      </c>
      <c r="D27" s="184" t="s">
        <v>106</v>
      </c>
      <c r="E27" s="185" t="s">
        <v>306</v>
      </c>
      <c r="F27" s="183" t="s">
        <v>92</v>
      </c>
      <c r="G27" s="186">
        <v>4</v>
      </c>
      <c r="H27" s="260"/>
      <c r="I27" s="187">
        <f t="shared" si="2"/>
        <v>0</v>
      </c>
    </row>
    <row r="28" spans="1:9" s="126" customFormat="1" x14ac:dyDescent="0.25">
      <c r="A28" s="182">
        <v>11</v>
      </c>
      <c r="B28" s="183" t="s">
        <v>90</v>
      </c>
      <c r="C28" s="183" t="s">
        <v>91</v>
      </c>
      <c r="D28" s="184" t="s">
        <v>107</v>
      </c>
      <c r="E28" s="185" t="s">
        <v>108</v>
      </c>
      <c r="F28" s="183" t="s">
        <v>92</v>
      </c>
      <c r="G28" s="186">
        <f>G22</f>
        <v>78</v>
      </c>
      <c r="H28" s="260"/>
      <c r="I28" s="187">
        <f t="shared" si="2"/>
        <v>0</v>
      </c>
    </row>
    <row r="29" spans="1:9" s="126" customFormat="1" x14ac:dyDescent="0.25">
      <c r="A29" s="182">
        <v>12</v>
      </c>
      <c r="B29" s="183" t="s">
        <v>90</v>
      </c>
      <c r="C29" s="183" t="s">
        <v>91</v>
      </c>
      <c r="D29" s="184" t="s">
        <v>109</v>
      </c>
      <c r="E29" s="185" t="s">
        <v>110</v>
      </c>
      <c r="F29" s="183" t="s">
        <v>92</v>
      </c>
      <c r="G29" s="186">
        <f>G28</f>
        <v>78</v>
      </c>
      <c r="H29" s="260"/>
      <c r="I29" s="187">
        <f t="shared" si="2"/>
        <v>0</v>
      </c>
    </row>
    <row r="30" spans="1:9" s="126" customFormat="1" x14ac:dyDescent="0.25">
      <c r="A30" s="182">
        <v>13</v>
      </c>
      <c r="B30" s="183" t="s">
        <v>90</v>
      </c>
      <c r="C30" s="183" t="s">
        <v>91</v>
      </c>
      <c r="D30" s="184" t="s">
        <v>111</v>
      </c>
      <c r="E30" s="185" t="s">
        <v>112</v>
      </c>
      <c r="F30" s="183" t="s">
        <v>92</v>
      </c>
      <c r="G30" s="186">
        <f>G29</f>
        <v>78</v>
      </c>
      <c r="H30" s="260"/>
      <c r="I30" s="187">
        <f t="shared" si="2"/>
        <v>0</v>
      </c>
    </row>
    <row r="31" spans="1:9" s="126" customFormat="1" x14ac:dyDescent="0.25">
      <c r="A31" s="182">
        <v>14</v>
      </c>
      <c r="B31" s="183" t="s">
        <v>90</v>
      </c>
      <c r="C31" s="183" t="s">
        <v>113</v>
      </c>
      <c r="D31" s="184" t="s">
        <v>115</v>
      </c>
      <c r="E31" s="185" t="s">
        <v>116</v>
      </c>
      <c r="F31" s="183" t="s">
        <v>114</v>
      </c>
      <c r="G31" s="186">
        <v>67</v>
      </c>
      <c r="H31" s="260"/>
      <c r="I31" s="187">
        <f t="shared" ref="I31:I32" si="3">ROUND(G31*H31,2)</f>
        <v>0</v>
      </c>
    </row>
    <row r="32" spans="1:9" s="126" customFormat="1" x14ac:dyDescent="0.25">
      <c r="A32" s="182">
        <v>15</v>
      </c>
      <c r="B32" s="183" t="s">
        <v>90</v>
      </c>
      <c r="C32" s="183" t="s">
        <v>113</v>
      </c>
      <c r="D32" s="184" t="s">
        <v>117</v>
      </c>
      <c r="E32" s="185" t="s">
        <v>118</v>
      </c>
      <c r="F32" s="183" t="s">
        <v>114</v>
      </c>
      <c r="G32" s="186">
        <v>16</v>
      </c>
      <c r="H32" s="260"/>
      <c r="I32" s="187">
        <f t="shared" si="3"/>
        <v>0</v>
      </c>
    </row>
    <row r="33" spans="1:9" s="126" customFormat="1" x14ac:dyDescent="0.25">
      <c r="A33" s="182">
        <v>16</v>
      </c>
      <c r="B33" s="183" t="s">
        <v>90</v>
      </c>
      <c r="C33" s="183" t="s">
        <v>113</v>
      </c>
      <c r="D33" s="184" t="s">
        <v>119</v>
      </c>
      <c r="E33" s="185" t="s">
        <v>120</v>
      </c>
      <c r="F33" s="183" t="s">
        <v>114</v>
      </c>
      <c r="G33" s="186">
        <v>2</v>
      </c>
      <c r="H33" s="260"/>
      <c r="I33" s="187">
        <f t="shared" ref="I33:I37" si="4">ROUND(G33*H33,2)</f>
        <v>0</v>
      </c>
    </row>
    <row r="34" spans="1:9" s="126" customFormat="1" x14ac:dyDescent="0.25">
      <c r="A34" s="182">
        <v>17</v>
      </c>
      <c r="B34" s="183" t="s">
        <v>90</v>
      </c>
      <c r="C34" s="183" t="s">
        <v>113</v>
      </c>
      <c r="D34" s="184" t="s">
        <v>121</v>
      </c>
      <c r="E34" s="185" t="s">
        <v>122</v>
      </c>
      <c r="F34" s="183" t="s">
        <v>114</v>
      </c>
      <c r="G34" s="186">
        <v>55</v>
      </c>
      <c r="H34" s="260"/>
      <c r="I34" s="187">
        <f t="shared" si="4"/>
        <v>0</v>
      </c>
    </row>
    <row r="35" spans="1:9" s="126" customFormat="1" x14ac:dyDescent="0.25">
      <c r="A35" s="182">
        <v>18</v>
      </c>
      <c r="B35" s="183" t="s">
        <v>90</v>
      </c>
      <c r="C35" s="273" t="s">
        <v>220</v>
      </c>
      <c r="D35" s="274"/>
      <c r="E35" s="275" t="s">
        <v>376</v>
      </c>
      <c r="F35" s="273" t="s">
        <v>131</v>
      </c>
      <c r="G35" s="243">
        <v>1</v>
      </c>
      <c r="H35" s="260"/>
      <c r="I35" s="187">
        <f t="shared" si="4"/>
        <v>0</v>
      </c>
    </row>
    <row r="36" spans="1:9" s="126" customFormat="1" x14ac:dyDescent="0.25">
      <c r="A36" s="182">
        <v>19</v>
      </c>
      <c r="B36" s="183" t="s">
        <v>90</v>
      </c>
      <c r="C36" s="273" t="s">
        <v>220</v>
      </c>
      <c r="D36" s="184"/>
      <c r="E36" s="275" t="s">
        <v>377</v>
      </c>
      <c r="F36" s="273" t="s">
        <v>131</v>
      </c>
      <c r="G36" s="186">
        <v>1</v>
      </c>
      <c r="H36" s="260"/>
      <c r="I36" s="187">
        <f t="shared" si="4"/>
        <v>0</v>
      </c>
    </row>
    <row r="37" spans="1:9" s="126" customFormat="1" ht="13" thickBot="1" x14ac:dyDescent="0.3">
      <c r="A37" s="247">
        <v>20</v>
      </c>
      <c r="B37" s="248" t="s">
        <v>90</v>
      </c>
      <c r="C37" s="281" t="s">
        <v>220</v>
      </c>
      <c r="D37" s="249"/>
      <c r="E37" s="250" t="s">
        <v>396</v>
      </c>
      <c r="F37" s="248" t="s">
        <v>92</v>
      </c>
      <c r="G37" s="251">
        <v>17</v>
      </c>
      <c r="H37" s="261"/>
      <c r="I37" s="252">
        <f t="shared" si="4"/>
        <v>0</v>
      </c>
    </row>
    <row r="38" spans="1:9" s="128" customFormat="1" ht="21" customHeight="1" thickBot="1" x14ac:dyDescent="0.3">
      <c r="A38" s="282"/>
      <c r="B38" s="231" t="s">
        <v>52</v>
      </c>
      <c r="C38" s="232"/>
      <c r="D38" s="233">
        <v>997</v>
      </c>
      <c r="E38" s="233" t="s">
        <v>75</v>
      </c>
      <c r="F38" s="232"/>
      <c r="G38" s="234"/>
      <c r="H38" s="295"/>
      <c r="I38" s="241"/>
    </row>
    <row r="39" spans="1:9" s="126" customFormat="1" x14ac:dyDescent="0.25">
      <c r="A39" s="205">
        <v>21</v>
      </c>
      <c r="B39" s="202" t="s">
        <v>90</v>
      </c>
      <c r="C39" s="202" t="s">
        <v>113</v>
      </c>
      <c r="D39" s="244" t="s">
        <v>124</v>
      </c>
      <c r="E39" s="245" t="s">
        <v>213</v>
      </c>
      <c r="F39" s="202" t="s">
        <v>123</v>
      </c>
      <c r="G39" s="203">
        <v>5.2614900000000002</v>
      </c>
      <c r="H39" s="259"/>
      <c r="I39" s="204">
        <f t="shared" ref="I39:I43" si="5">ROUND(G39*H39,2)</f>
        <v>0</v>
      </c>
    </row>
    <row r="40" spans="1:9" s="126" customFormat="1" x14ac:dyDescent="0.25">
      <c r="A40" s="182">
        <v>22</v>
      </c>
      <c r="B40" s="183" t="s">
        <v>90</v>
      </c>
      <c r="C40" s="183" t="s">
        <v>125</v>
      </c>
      <c r="D40" s="184" t="s">
        <v>126</v>
      </c>
      <c r="E40" s="185" t="s">
        <v>127</v>
      </c>
      <c r="F40" s="183" t="s">
        <v>123</v>
      </c>
      <c r="G40" s="186">
        <f>G39</f>
        <v>5.2614900000000002</v>
      </c>
      <c r="H40" s="260"/>
      <c r="I40" s="187">
        <f t="shared" si="5"/>
        <v>0</v>
      </c>
    </row>
    <row r="41" spans="1:9" s="129" customFormat="1" x14ac:dyDescent="0.25">
      <c r="A41" s="182">
        <v>23</v>
      </c>
      <c r="B41" s="183" t="s">
        <v>90</v>
      </c>
      <c r="C41" s="183" t="s">
        <v>113</v>
      </c>
      <c r="D41" s="184" t="s">
        <v>214</v>
      </c>
      <c r="E41" s="185" t="s">
        <v>215</v>
      </c>
      <c r="F41" s="183" t="s">
        <v>123</v>
      </c>
      <c r="G41" s="186">
        <f>G39</f>
        <v>5.2614900000000002</v>
      </c>
      <c r="H41" s="260"/>
      <c r="I41" s="187">
        <f t="shared" si="5"/>
        <v>0</v>
      </c>
    </row>
    <row r="42" spans="1:9" s="129" customFormat="1" x14ac:dyDescent="0.25">
      <c r="A42" s="182">
        <v>24</v>
      </c>
      <c r="B42" s="183" t="s">
        <v>90</v>
      </c>
      <c r="C42" s="183" t="s">
        <v>113</v>
      </c>
      <c r="D42" s="184" t="s">
        <v>216</v>
      </c>
      <c r="E42" s="185" t="s">
        <v>219</v>
      </c>
      <c r="F42" s="183" t="s">
        <v>123</v>
      </c>
      <c r="G42" s="186">
        <f>G41*20</f>
        <v>105.22980000000001</v>
      </c>
      <c r="H42" s="260"/>
      <c r="I42" s="187">
        <f t="shared" si="5"/>
        <v>0</v>
      </c>
    </row>
    <row r="43" spans="1:9" s="129" customFormat="1" ht="13" thickBot="1" x14ac:dyDescent="0.3">
      <c r="A43" s="247">
        <v>25</v>
      </c>
      <c r="B43" s="248" t="s">
        <v>90</v>
      </c>
      <c r="C43" s="248" t="s">
        <v>113</v>
      </c>
      <c r="D43" s="249" t="s">
        <v>217</v>
      </c>
      <c r="E43" s="250" t="s">
        <v>218</v>
      </c>
      <c r="F43" s="248" t="s">
        <v>123</v>
      </c>
      <c r="G43" s="251">
        <f>G39</f>
        <v>5.2614900000000002</v>
      </c>
      <c r="H43" s="261"/>
      <c r="I43" s="252">
        <f t="shared" si="5"/>
        <v>0</v>
      </c>
    </row>
    <row r="44" spans="1:9" s="128" customFormat="1" ht="21" customHeight="1" thickBot="1" x14ac:dyDescent="0.3">
      <c r="A44" s="282"/>
      <c r="B44" s="231" t="s">
        <v>52</v>
      </c>
      <c r="C44" s="232"/>
      <c r="D44" s="233">
        <v>998</v>
      </c>
      <c r="E44" s="233" t="s">
        <v>76</v>
      </c>
      <c r="F44" s="232"/>
      <c r="G44" s="234"/>
      <c r="H44" s="294"/>
      <c r="I44" s="241"/>
    </row>
    <row r="45" spans="1:9" s="126" customFormat="1" x14ac:dyDescent="0.25">
      <c r="A45" s="205">
        <v>26</v>
      </c>
      <c r="B45" s="202" t="s">
        <v>90</v>
      </c>
      <c r="C45" s="202" t="s">
        <v>94</v>
      </c>
      <c r="D45" s="244" t="s">
        <v>128</v>
      </c>
      <c r="E45" s="245" t="s">
        <v>129</v>
      </c>
      <c r="F45" s="202" t="s">
        <v>123</v>
      </c>
      <c r="G45" s="203">
        <v>2</v>
      </c>
      <c r="H45" s="259"/>
      <c r="I45" s="204">
        <f t="shared" ref="I45" si="6">ROUND(G45*H45,2)</f>
        <v>0</v>
      </c>
    </row>
    <row r="46" spans="1:9" s="127" customFormat="1" ht="13.5" thickBot="1" x14ac:dyDescent="0.3">
      <c r="A46" s="154"/>
      <c r="B46" s="130" t="s">
        <v>52</v>
      </c>
      <c r="C46" s="157"/>
      <c r="D46" s="158" t="s">
        <v>43</v>
      </c>
      <c r="E46" s="143" t="s">
        <v>77</v>
      </c>
      <c r="F46" s="157"/>
      <c r="G46" s="154"/>
      <c r="H46" s="296"/>
      <c r="I46" s="131"/>
    </row>
    <row r="47" spans="1:9" s="128" customFormat="1" ht="21" customHeight="1" thickBot="1" x14ac:dyDescent="0.3">
      <c r="A47" s="282"/>
      <c r="B47" s="231" t="s">
        <v>52</v>
      </c>
      <c r="C47" s="232"/>
      <c r="D47" s="233">
        <v>725</v>
      </c>
      <c r="E47" s="233" t="s">
        <v>78</v>
      </c>
      <c r="F47" s="232"/>
      <c r="G47" s="234"/>
      <c r="H47" s="294"/>
      <c r="I47" s="241"/>
    </row>
    <row r="48" spans="1:9" s="126" customFormat="1" x14ac:dyDescent="0.25">
      <c r="A48" s="205">
        <v>27</v>
      </c>
      <c r="B48" s="202" t="s">
        <v>90</v>
      </c>
      <c r="C48" s="202" t="s">
        <v>220</v>
      </c>
      <c r="D48" s="244"/>
      <c r="E48" s="245" t="s">
        <v>395</v>
      </c>
      <c r="F48" s="202" t="s">
        <v>131</v>
      </c>
      <c r="G48" s="203">
        <v>1</v>
      </c>
      <c r="H48" s="259"/>
      <c r="I48" s="204">
        <f t="shared" ref="I48:I50" si="7">ROUND(G48*H48,2)</f>
        <v>0</v>
      </c>
    </row>
    <row r="49" spans="1:9" s="126" customFormat="1" x14ac:dyDescent="0.25">
      <c r="A49" s="182">
        <v>28</v>
      </c>
      <c r="B49" s="183" t="s">
        <v>90</v>
      </c>
      <c r="C49" s="183" t="s">
        <v>130</v>
      </c>
      <c r="D49" s="184" t="s">
        <v>132</v>
      </c>
      <c r="E49" s="185" t="s">
        <v>133</v>
      </c>
      <c r="F49" s="183" t="s">
        <v>131</v>
      </c>
      <c r="G49" s="186">
        <v>1</v>
      </c>
      <c r="H49" s="260"/>
      <c r="I49" s="187">
        <f t="shared" si="7"/>
        <v>0</v>
      </c>
    </row>
    <row r="50" spans="1:9" s="126" customFormat="1" ht="13" thickBot="1" x14ac:dyDescent="0.3">
      <c r="A50" s="247">
        <v>29</v>
      </c>
      <c r="B50" s="248" t="s">
        <v>90</v>
      </c>
      <c r="C50" s="248" t="s">
        <v>130</v>
      </c>
      <c r="D50" s="249" t="s">
        <v>134</v>
      </c>
      <c r="E50" s="250" t="s">
        <v>135</v>
      </c>
      <c r="F50" s="248" t="s">
        <v>131</v>
      </c>
      <c r="G50" s="251">
        <v>1</v>
      </c>
      <c r="H50" s="261"/>
      <c r="I50" s="252">
        <f t="shared" si="7"/>
        <v>0</v>
      </c>
    </row>
    <row r="51" spans="1:9" s="128" customFormat="1" ht="21" customHeight="1" thickBot="1" x14ac:dyDescent="0.3">
      <c r="A51" s="282"/>
      <c r="B51" s="231" t="s">
        <v>52</v>
      </c>
      <c r="C51" s="232"/>
      <c r="D51" s="233">
        <v>776</v>
      </c>
      <c r="E51" s="233" t="s">
        <v>80</v>
      </c>
      <c r="F51" s="232"/>
      <c r="G51" s="234"/>
      <c r="H51" s="294"/>
      <c r="I51" s="241"/>
    </row>
    <row r="52" spans="1:9" s="126" customFormat="1" x14ac:dyDescent="0.25">
      <c r="A52" s="205">
        <v>30</v>
      </c>
      <c r="B52" s="202" t="s">
        <v>90</v>
      </c>
      <c r="C52" s="202" t="s">
        <v>79</v>
      </c>
      <c r="D52" s="244" t="s">
        <v>138</v>
      </c>
      <c r="E52" s="245" t="s">
        <v>139</v>
      </c>
      <c r="F52" s="202" t="s">
        <v>92</v>
      </c>
      <c r="G52" s="203">
        <f>G22</f>
        <v>78</v>
      </c>
      <c r="H52" s="259"/>
      <c r="I52" s="204">
        <f t="shared" ref="I52:I66" si="8">ROUND(G52*H52,2)</f>
        <v>0</v>
      </c>
    </row>
    <row r="53" spans="1:9" s="126" customFormat="1" x14ac:dyDescent="0.25">
      <c r="A53" s="182">
        <v>31</v>
      </c>
      <c r="B53" s="183" t="s">
        <v>90</v>
      </c>
      <c r="C53" s="183" t="s">
        <v>79</v>
      </c>
      <c r="D53" s="184" t="s">
        <v>140</v>
      </c>
      <c r="E53" s="185" t="s">
        <v>141</v>
      </c>
      <c r="F53" s="183" t="s">
        <v>92</v>
      </c>
      <c r="G53" s="186">
        <f>G22</f>
        <v>78</v>
      </c>
      <c r="H53" s="260"/>
      <c r="I53" s="187">
        <f t="shared" si="8"/>
        <v>0</v>
      </c>
    </row>
    <row r="54" spans="1:9" s="126" customFormat="1" x14ac:dyDescent="0.25">
      <c r="A54" s="182">
        <v>32</v>
      </c>
      <c r="B54" s="183" t="s">
        <v>90</v>
      </c>
      <c r="C54" s="183" t="s">
        <v>79</v>
      </c>
      <c r="D54" s="184" t="s">
        <v>142</v>
      </c>
      <c r="E54" s="185" t="s">
        <v>143</v>
      </c>
      <c r="F54" s="183" t="s">
        <v>92</v>
      </c>
      <c r="G54" s="186">
        <f>G22</f>
        <v>78</v>
      </c>
      <c r="H54" s="260"/>
      <c r="I54" s="187">
        <f t="shared" si="8"/>
        <v>0</v>
      </c>
    </row>
    <row r="55" spans="1:9" s="126" customFormat="1" x14ac:dyDescent="0.25">
      <c r="A55" s="182">
        <v>33</v>
      </c>
      <c r="B55" s="183" t="s">
        <v>90</v>
      </c>
      <c r="C55" s="183" t="s">
        <v>79</v>
      </c>
      <c r="D55" s="184" t="s">
        <v>144</v>
      </c>
      <c r="E55" s="185" t="s">
        <v>145</v>
      </c>
      <c r="F55" s="183" t="s">
        <v>92</v>
      </c>
      <c r="G55" s="186">
        <f>G22</f>
        <v>78</v>
      </c>
      <c r="H55" s="260"/>
      <c r="I55" s="187">
        <f t="shared" si="8"/>
        <v>0</v>
      </c>
    </row>
    <row r="56" spans="1:9" s="126" customFormat="1" x14ac:dyDescent="0.25">
      <c r="A56" s="182">
        <v>34</v>
      </c>
      <c r="B56" s="183" t="s">
        <v>90</v>
      </c>
      <c r="C56" s="183" t="s">
        <v>79</v>
      </c>
      <c r="D56" s="184" t="s">
        <v>146</v>
      </c>
      <c r="E56" s="185" t="s">
        <v>147</v>
      </c>
      <c r="F56" s="183" t="s">
        <v>92</v>
      </c>
      <c r="G56" s="186">
        <f>G22</f>
        <v>78</v>
      </c>
      <c r="H56" s="260"/>
      <c r="I56" s="187">
        <f t="shared" si="8"/>
        <v>0</v>
      </c>
    </row>
    <row r="57" spans="1:9" s="126" customFormat="1" x14ac:dyDescent="0.25">
      <c r="A57" s="182">
        <v>35</v>
      </c>
      <c r="B57" s="183" t="s">
        <v>90</v>
      </c>
      <c r="C57" s="183" t="s">
        <v>79</v>
      </c>
      <c r="D57" s="184" t="s">
        <v>148</v>
      </c>
      <c r="E57" s="185" t="s">
        <v>149</v>
      </c>
      <c r="F57" s="183" t="s">
        <v>92</v>
      </c>
      <c r="G57" s="186">
        <f>G22</f>
        <v>78</v>
      </c>
      <c r="H57" s="260"/>
      <c r="I57" s="187">
        <f t="shared" si="8"/>
        <v>0</v>
      </c>
    </row>
    <row r="58" spans="1:9" s="126" customFormat="1" x14ac:dyDescent="0.25">
      <c r="A58" s="182">
        <v>36</v>
      </c>
      <c r="B58" s="183" t="s">
        <v>90</v>
      </c>
      <c r="C58" s="183" t="s">
        <v>79</v>
      </c>
      <c r="D58" s="184" t="s">
        <v>150</v>
      </c>
      <c r="E58" s="185" t="s">
        <v>151</v>
      </c>
      <c r="F58" s="183" t="s">
        <v>92</v>
      </c>
      <c r="G58" s="186">
        <f>G22</f>
        <v>78</v>
      </c>
      <c r="H58" s="260"/>
      <c r="I58" s="187">
        <f t="shared" si="8"/>
        <v>0</v>
      </c>
    </row>
    <row r="59" spans="1:9" s="132" customFormat="1" ht="25" x14ac:dyDescent="0.25">
      <c r="A59" s="182">
        <v>37</v>
      </c>
      <c r="B59" s="183" t="s">
        <v>136</v>
      </c>
      <c r="C59" s="183" t="s">
        <v>137</v>
      </c>
      <c r="D59" s="184" t="s">
        <v>335</v>
      </c>
      <c r="E59" s="185" t="s">
        <v>310</v>
      </c>
      <c r="F59" s="183" t="s">
        <v>92</v>
      </c>
      <c r="G59" s="186">
        <f>G22</f>
        <v>78</v>
      </c>
      <c r="H59" s="260"/>
      <c r="I59" s="187">
        <f t="shared" si="8"/>
        <v>0</v>
      </c>
    </row>
    <row r="60" spans="1:9" s="126" customFormat="1" x14ac:dyDescent="0.25">
      <c r="A60" s="182">
        <v>38</v>
      </c>
      <c r="B60" s="183" t="s">
        <v>90</v>
      </c>
      <c r="C60" s="183" t="s">
        <v>79</v>
      </c>
      <c r="D60" s="184" t="s">
        <v>152</v>
      </c>
      <c r="E60" s="185" t="s">
        <v>153</v>
      </c>
      <c r="F60" s="183" t="s">
        <v>114</v>
      </c>
      <c r="G60" s="186">
        <v>47</v>
      </c>
      <c r="H60" s="260"/>
      <c r="I60" s="187">
        <f t="shared" si="8"/>
        <v>0</v>
      </c>
    </row>
    <row r="61" spans="1:9" s="126" customFormat="1" x14ac:dyDescent="0.25">
      <c r="A61" s="182">
        <v>39</v>
      </c>
      <c r="B61" s="183" t="s">
        <v>90</v>
      </c>
      <c r="C61" s="183" t="s">
        <v>79</v>
      </c>
      <c r="D61" s="184" t="s">
        <v>154</v>
      </c>
      <c r="E61" s="185" t="s">
        <v>155</v>
      </c>
      <c r="F61" s="183" t="s">
        <v>114</v>
      </c>
      <c r="G61" s="186">
        <v>37</v>
      </c>
      <c r="H61" s="260"/>
      <c r="I61" s="187">
        <f t="shared" si="8"/>
        <v>0</v>
      </c>
    </row>
    <row r="62" spans="1:9" s="132" customFormat="1" x14ac:dyDescent="0.25">
      <c r="A62" s="182">
        <v>40</v>
      </c>
      <c r="B62" s="183" t="s">
        <v>136</v>
      </c>
      <c r="C62" s="183" t="s">
        <v>137</v>
      </c>
      <c r="D62" s="184" t="s">
        <v>278</v>
      </c>
      <c r="E62" s="185" t="s">
        <v>279</v>
      </c>
      <c r="F62" s="183" t="s">
        <v>114</v>
      </c>
      <c r="G62" s="186">
        <f>G61</f>
        <v>37</v>
      </c>
      <c r="H62" s="260"/>
      <c r="I62" s="187">
        <f t="shared" si="8"/>
        <v>0</v>
      </c>
    </row>
    <row r="63" spans="1:9" s="126" customFormat="1" x14ac:dyDescent="0.25">
      <c r="A63" s="182">
        <v>41</v>
      </c>
      <c r="B63" s="183" t="s">
        <v>90</v>
      </c>
      <c r="C63" s="183" t="s">
        <v>79</v>
      </c>
      <c r="D63" s="184" t="s">
        <v>156</v>
      </c>
      <c r="E63" s="185" t="s">
        <v>280</v>
      </c>
      <c r="F63" s="183" t="s">
        <v>114</v>
      </c>
      <c r="G63" s="186">
        <f>G61</f>
        <v>37</v>
      </c>
      <c r="H63" s="260"/>
      <c r="I63" s="187">
        <f t="shared" si="8"/>
        <v>0</v>
      </c>
    </row>
    <row r="64" spans="1:9" s="126" customFormat="1" x14ac:dyDescent="0.25">
      <c r="A64" s="182">
        <v>42</v>
      </c>
      <c r="B64" s="183" t="s">
        <v>90</v>
      </c>
      <c r="C64" s="183" t="s">
        <v>79</v>
      </c>
      <c r="D64" s="184" t="s">
        <v>157</v>
      </c>
      <c r="E64" s="185" t="s">
        <v>158</v>
      </c>
      <c r="F64" s="183" t="s">
        <v>92</v>
      </c>
      <c r="G64" s="186">
        <f>G59</f>
        <v>78</v>
      </c>
      <c r="H64" s="260"/>
      <c r="I64" s="187">
        <f t="shared" si="8"/>
        <v>0</v>
      </c>
    </row>
    <row r="65" spans="1:9" s="126" customFormat="1" x14ac:dyDescent="0.25">
      <c r="A65" s="182">
        <v>43</v>
      </c>
      <c r="B65" s="183" t="s">
        <v>90</v>
      </c>
      <c r="C65" s="183" t="s">
        <v>79</v>
      </c>
      <c r="D65" s="184" t="s">
        <v>159</v>
      </c>
      <c r="E65" s="185" t="s">
        <v>160</v>
      </c>
      <c r="F65" s="183" t="s">
        <v>92</v>
      </c>
      <c r="G65" s="186">
        <f>G59</f>
        <v>78</v>
      </c>
      <c r="H65" s="260"/>
      <c r="I65" s="187">
        <f t="shared" si="8"/>
        <v>0</v>
      </c>
    </row>
    <row r="66" spans="1:9" s="126" customFormat="1" ht="13" thickBot="1" x14ac:dyDescent="0.3">
      <c r="A66" s="247">
        <v>44</v>
      </c>
      <c r="B66" s="248" t="s">
        <v>90</v>
      </c>
      <c r="C66" s="248" t="s">
        <v>79</v>
      </c>
      <c r="D66" s="249" t="s">
        <v>161</v>
      </c>
      <c r="E66" s="250" t="s">
        <v>162</v>
      </c>
      <c r="F66" s="248" t="s">
        <v>41</v>
      </c>
      <c r="G66" s="251">
        <v>100</v>
      </c>
      <c r="H66" s="261"/>
      <c r="I66" s="252">
        <f t="shared" si="8"/>
        <v>0</v>
      </c>
    </row>
    <row r="67" spans="1:9" s="128" customFormat="1" ht="21" customHeight="1" thickBot="1" x14ac:dyDescent="0.3">
      <c r="A67" s="282"/>
      <c r="B67" s="231" t="s">
        <v>52</v>
      </c>
      <c r="C67" s="232"/>
      <c r="D67" s="233">
        <v>763</v>
      </c>
      <c r="E67" s="233" t="s">
        <v>298</v>
      </c>
      <c r="F67" s="232"/>
      <c r="G67" s="234"/>
      <c r="H67" s="294"/>
      <c r="I67" s="241"/>
    </row>
    <row r="68" spans="1:9" s="126" customFormat="1" x14ac:dyDescent="0.25">
      <c r="A68" s="205">
        <v>45</v>
      </c>
      <c r="B68" s="202" t="s">
        <v>90</v>
      </c>
      <c r="C68" s="202">
        <v>763</v>
      </c>
      <c r="D68" s="244" t="s">
        <v>336</v>
      </c>
      <c r="E68" s="245" t="s">
        <v>337</v>
      </c>
      <c r="F68" s="202" t="s">
        <v>92</v>
      </c>
      <c r="G68" s="203">
        <v>78</v>
      </c>
      <c r="H68" s="259"/>
      <c r="I68" s="204">
        <f t="shared" ref="I68:I76" si="9">ROUND(G68*H68,2)</f>
        <v>0</v>
      </c>
    </row>
    <row r="69" spans="1:9" s="126" customFormat="1" ht="25" x14ac:dyDescent="0.25">
      <c r="A69" s="182">
        <v>46</v>
      </c>
      <c r="B69" s="183" t="s">
        <v>136</v>
      </c>
      <c r="C69" s="183" t="s">
        <v>137</v>
      </c>
      <c r="D69" s="184" t="s">
        <v>335</v>
      </c>
      <c r="E69" s="185" t="s">
        <v>338</v>
      </c>
      <c r="F69" s="183" t="s">
        <v>92</v>
      </c>
      <c r="G69" s="186">
        <f>(G68)*1.12</f>
        <v>87.360000000000014</v>
      </c>
      <c r="H69" s="260"/>
      <c r="I69" s="187">
        <f t="shared" si="9"/>
        <v>0</v>
      </c>
    </row>
    <row r="70" spans="1:9" s="126" customFormat="1" ht="25" x14ac:dyDescent="0.25">
      <c r="A70" s="182">
        <v>47</v>
      </c>
      <c r="B70" s="183" t="s">
        <v>136</v>
      </c>
      <c r="C70" s="183" t="s">
        <v>137</v>
      </c>
      <c r="D70" s="184" t="s">
        <v>339</v>
      </c>
      <c r="E70" s="185" t="s">
        <v>340</v>
      </c>
      <c r="F70" s="183" t="s">
        <v>114</v>
      </c>
      <c r="G70" s="186">
        <f>(G68*0.8)*1.1</f>
        <v>68.640000000000015</v>
      </c>
      <c r="H70" s="260"/>
      <c r="I70" s="187">
        <f t="shared" si="9"/>
        <v>0</v>
      </c>
    </row>
    <row r="71" spans="1:9" s="126" customFormat="1" ht="25" x14ac:dyDescent="0.25">
      <c r="A71" s="182">
        <v>48</v>
      </c>
      <c r="B71" s="183" t="s">
        <v>136</v>
      </c>
      <c r="C71" s="183" t="s">
        <v>137</v>
      </c>
      <c r="D71" s="184" t="s">
        <v>341</v>
      </c>
      <c r="E71" s="185" t="s">
        <v>342</v>
      </c>
      <c r="F71" s="183" t="s">
        <v>114</v>
      </c>
      <c r="G71" s="186">
        <f>(G68*0.83)*1.1</f>
        <v>71.213999999999999</v>
      </c>
      <c r="H71" s="260"/>
      <c r="I71" s="187">
        <f t="shared" si="9"/>
        <v>0</v>
      </c>
    </row>
    <row r="72" spans="1:9" s="126" customFormat="1" ht="25" x14ac:dyDescent="0.25">
      <c r="A72" s="182">
        <v>49</v>
      </c>
      <c r="B72" s="183" t="s">
        <v>136</v>
      </c>
      <c r="C72" s="183" t="s">
        <v>137</v>
      </c>
      <c r="D72" s="184" t="s">
        <v>343</v>
      </c>
      <c r="E72" s="185" t="s">
        <v>344</v>
      </c>
      <c r="F72" s="183" t="s">
        <v>114</v>
      </c>
      <c r="G72" s="186">
        <f>(G68*0.83)*1.1</f>
        <v>71.213999999999999</v>
      </c>
      <c r="H72" s="260"/>
      <c r="I72" s="187">
        <f t="shared" si="9"/>
        <v>0</v>
      </c>
    </row>
    <row r="73" spans="1:9" s="126" customFormat="1" ht="25" x14ac:dyDescent="0.25">
      <c r="A73" s="182">
        <v>50</v>
      </c>
      <c r="B73" s="183" t="s">
        <v>136</v>
      </c>
      <c r="C73" s="183" t="s">
        <v>137</v>
      </c>
      <c r="D73" s="184" t="s">
        <v>345</v>
      </c>
      <c r="E73" s="185" t="s">
        <v>346</v>
      </c>
      <c r="F73" s="183" t="s">
        <v>114</v>
      </c>
      <c r="G73" s="186">
        <f>(G68*1.66)*1.1</f>
        <v>142.428</v>
      </c>
      <c r="H73" s="260"/>
      <c r="I73" s="187">
        <f t="shared" si="9"/>
        <v>0</v>
      </c>
    </row>
    <row r="74" spans="1:9" s="126" customFormat="1" ht="25" x14ac:dyDescent="0.25">
      <c r="A74" s="182">
        <v>51</v>
      </c>
      <c r="B74" s="183" t="s">
        <v>136</v>
      </c>
      <c r="C74" s="183" t="s">
        <v>137</v>
      </c>
      <c r="D74" s="184" t="s">
        <v>347</v>
      </c>
      <c r="E74" s="185" t="s">
        <v>348</v>
      </c>
      <c r="F74" s="183" t="s">
        <v>97</v>
      </c>
      <c r="G74" s="186">
        <f>(G68*0.7)*1.1</f>
        <v>60.059999999999995</v>
      </c>
      <c r="H74" s="260"/>
      <c r="I74" s="187">
        <f t="shared" si="9"/>
        <v>0</v>
      </c>
    </row>
    <row r="75" spans="1:9" s="161" customFormat="1" ht="25" x14ac:dyDescent="0.25">
      <c r="A75" s="182">
        <v>52</v>
      </c>
      <c r="B75" s="183" t="s">
        <v>136</v>
      </c>
      <c r="C75" s="183" t="s">
        <v>137</v>
      </c>
      <c r="D75" s="184" t="s">
        <v>349</v>
      </c>
      <c r="E75" s="185" t="s">
        <v>350</v>
      </c>
      <c r="F75" s="183" t="s">
        <v>97</v>
      </c>
      <c r="G75" s="186">
        <f>(G68*0.7)*1.1</f>
        <v>60.059999999999995</v>
      </c>
      <c r="H75" s="260"/>
      <c r="I75" s="187">
        <f t="shared" si="9"/>
        <v>0</v>
      </c>
    </row>
    <row r="76" spans="1:9" s="126" customFormat="1" ht="25.5" thickBot="1" x14ac:dyDescent="0.3">
      <c r="A76" s="247">
        <v>53</v>
      </c>
      <c r="B76" s="248" t="s">
        <v>136</v>
      </c>
      <c r="C76" s="248" t="s">
        <v>137</v>
      </c>
      <c r="D76" s="249" t="s">
        <v>351</v>
      </c>
      <c r="E76" s="250" t="s">
        <v>352</v>
      </c>
      <c r="F76" s="248" t="s">
        <v>97</v>
      </c>
      <c r="G76" s="251">
        <f>(G68*0.7)*1.1</f>
        <v>60.059999999999995</v>
      </c>
      <c r="H76" s="261"/>
      <c r="I76" s="252">
        <f t="shared" si="9"/>
        <v>0</v>
      </c>
    </row>
    <row r="77" spans="1:9" s="126" customFormat="1" ht="21" customHeight="1" thickBot="1" x14ac:dyDescent="0.3">
      <c r="A77" s="282"/>
      <c r="B77" s="231" t="s">
        <v>52</v>
      </c>
      <c r="C77" s="232"/>
      <c r="D77" s="233">
        <v>781</v>
      </c>
      <c r="E77" s="233" t="s">
        <v>82</v>
      </c>
      <c r="F77" s="232"/>
      <c r="G77" s="234"/>
      <c r="H77" s="294"/>
      <c r="I77" s="241"/>
    </row>
    <row r="78" spans="1:9" s="126" customFormat="1" x14ac:dyDescent="0.25">
      <c r="A78" s="205">
        <v>54</v>
      </c>
      <c r="B78" s="202" t="s">
        <v>90</v>
      </c>
      <c r="C78" s="202" t="s">
        <v>81</v>
      </c>
      <c r="D78" s="244" t="s">
        <v>163</v>
      </c>
      <c r="E78" s="245" t="s">
        <v>164</v>
      </c>
      <c r="F78" s="202" t="s">
        <v>92</v>
      </c>
      <c r="G78" s="203">
        <v>3</v>
      </c>
      <c r="H78" s="259"/>
      <c r="I78" s="204">
        <f t="shared" ref="I78:I79" si="10">ROUND(G78*H78,2)</f>
        <v>0</v>
      </c>
    </row>
    <row r="79" spans="1:9" s="126" customFormat="1" ht="13" thickBot="1" x14ac:dyDescent="0.3">
      <c r="A79" s="247">
        <v>55</v>
      </c>
      <c r="B79" s="248" t="s">
        <v>90</v>
      </c>
      <c r="C79" s="248" t="s">
        <v>81</v>
      </c>
      <c r="D79" s="249" t="s">
        <v>165</v>
      </c>
      <c r="E79" s="250" t="s">
        <v>166</v>
      </c>
      <c r="F79" s="248" t="s">
        <v>114</v>
      </c>
      <c r="G79" s="251">
        <v>3</v>
      </c>
      <c r="H79" s="261"/>
      <c r="I79" s="252">
        <f t="shared" si="10"/>
        <v>0</v>
      </c>
    </row>
    <row r="80" spans="1:9" s="126" customFormat="1" ht="21" customHeight="1" thickBot="1" x14ac:dyDescent="0.3">
      <c r="A80" s="282"/>
      <c r="B80" s="231" t="s">
        <v>52</v>
      </c>
      <c r="C80" s="232"/>
      <c r="D80" s="233">
        <v>784</v>
      </c>
      <c r="E80" s="233" t="s">
        <v>84</v>
      </c>
      <c r="F80" s="232"/>
      <c r="G80" s="234"/>
      <c r="H80" s="294"/>
      <c r="I80" s="241"/>
    </row>
    <row r="81" spans="1:9" s="126" customFormat="1" x14ac:dyDescent="0.25">
      <c r="A81" s="205">
        <v>56</v>
      </c>
      <c r="B81" s="202" t="s">
        <v>90</v>
      </c>
      <c r="C81" s="202" t="s">
        <v>83</v>
      </c>
      <c r="D81" s="244" t="s">
        <v>167</v>
      </c>
      <c r="E81" s="245" t="s">
        <v>168</v>
      </c>
      <c r="F81" s="202" t="s">
        <v>92</v>
      </c>
      <c r="G81" s="203">
        <v>130</v>
      </c>
      <c r="H81" s="259"/>
      <c r="I81" s="204">
        <f t="shared" ref="I81:I90" si="11">ROUND(G81*H81,2)</f>
        <v>0</v>
      </c>
    </row>
    <row r="82" spans="1:9" s="126" customFormat="1" x14ac:dyDescent="0.25">
      <c r="A82" s="182">
        <v>57</v>
      </c>
      <c r="B82" s="183" t="s">
        <v>90</v>
      </c>
      <c r="C82" s="183" t="s">
        <v>83</v>
      </c>
      <c r="D82" s="184" t="s">
        <v>169</v>
      </c>
      <c r="E82" s="185" t="s">
        <v>323</v>
      </c>
      <c r="F82" s="183" t="s">
        <v>92</v>
      </c>
      <c r="G82" s="186">
        <f>G81</f>
        <v>130</v>
      </c>
      <c r="H82" s="260"/>
      <c r="I82" s="187">
        <f t="shared" si="11"/>
        <v>0</v>
      </c>
    </row>
    <row r="83" spans="1:9" s="126" customFormat="1" x14ac:dyDescent="0.25">
      <c r="A83" s="182">
        <v>58</v>
      </c>
      <c r="B83" s="183" t="s">
        <v>90</v>
      </c>
      <c r="C83" s="183" t="s">
        <v>83</v>
      </c>
      <c r="D83" s="184" t="s">
        <v>170</v>
      </c>
      <c r="E83" s="185" t="s">
        <v>171</v>
      </c>
      <c r="F83" s="183" t="s">
        <v>97</v>
      </c>
      <c r="G83" s="186">
        <f>G82</f>
        <v>130</v>
      </c>
      <c r="H83" s="260"/>
      <c r="I83" s="187">
        <f t="shared" si="11"/>
        <v>0</v>
      </c>
    </row>
    <row r="84" spans="1:9" s="126" customFormat="1" x14ac:dyDescent="0.25">
      <c r="A84" s="182">
        <v>59</v>
      </c>
      <c r="B84" s="183" t="s">
        <v>90</v>
      </c>
      <c r="C84" s="183" t="s">
        <v>83</v>
      </c>
      <c r="D84" s="184" t="s">
        <v>172</v>
      </c>
      <c r="E84" s="185" t="s">
        <v>173</v>
      </c>
      <c r="F84" s="183" t="s">
        <v>92</v>
      </c>
      <c r="G84" s="186">
        <f>G81</f>
        <v>130</v>
      </c>
      <c r="H84" s="260"/>
      <c r="I84" s="187">
        <f t="shared" si="11"/>
        <v>0</v>
      </c>
    </row>
    <row r="85" spans="1:9" s="126" customFormat="1" x14ac:dyDescent="0.25">
      <c r="A85" s="182">
        <v>60</v>
      </c>
      <c r="B85" s="183" t="s">
        <v>90</v>
      </c>
      <c r="C85" s="183" t="s">
        <v>220</v>
      </c>
      <c r="D85" s="184"/>
      <c r="E85" s="185" t="s">
        <v>378</v>
      </c>
      <c r="F85" s="183" t="s">
        <v>92</v>
      </c>
      <c r="G85" s="186">
        <f>G81</f>
        <v>130</v>
      </c>
      <c r="H85" s="260"/>
      <c r="I85" s="187">
        <f t="shared" si="11"/>
        <v>0</v>
      </c>
    </row>
    <row r="86" spans="1:9" s="126" customFormat="1" x14ac:dyDescent="0.25">
      <c r="A86" s="182">
        <v>61</v>
      </c>
      <c r="B86" s="183" t="s">
        <v>90</v>
      </c>
      <c r="C86" s="183" t="s">
        <v>83</v>
      </c>
      <c r="D86" s="184" t="s">
        <v>172</v>
      </c>
      <c r="E86" s="185" t="s">
        <v>173</v>
      </c>
      <c r="F86" s="183" t="s">
        <v>92</v>
      </c>
      <c r="G86" s="186">
        <f>G81</f>
        <v>130</v>
      </c>
      <c r="H86" s="260"/>
      <c r="I86" s="187">
        <f t="shared" si="11"/>
        <v>0</v>
      </c>
    </row>
    <row r="87" spans="1:9" s="126" customFormat="1" x14ac:dyDescent="0.25">
      <c r="A87" s="182">
        <v>62</v>
      </c>
      <c r="B87" s="183" t="s">
        <v>90</v>
      </c>
      <c r="C87" s="183" t="s">
        <v>83</v>
      </c>
      <c r="D87" s="184" t="s">
        <v>174</v>
      </c>
      <c r="E87" s="185" t="s">
        <v>175</v>
      </c>
      <c r="F87" s="183" t="s">
        <v>92</v>
      </c>
      <c r="G87" s="186">
        <f>G26</f>
        <v>12</v>
      </c>
      <c r="H87" s="260"/>
      <c r="I87" s="187">
        <f t="shared" si="11"/>
        <v>0</v>
      </c>
    </row>
    <row r="88" spans="1:9" s="126" customFormat="1" x14ac:dyDescent="0.25">
      <c r="A88" s="182">
        <v>63</v>
      </c>
      <c r="B88" s="183" t="s">
        <v>90</v>
      </c>
      <c r="C88" s="183" t="s">
        <v>83</v>
      </c>
      <c r="D88" s="184" t="s">
        <v>176</v>
      </c>
      <c r="E88" s="185" t="s">
        <v>177</v>
      </c>
      <c r="F88" s="183" t="s">
        <v>92</v>
      </c>
      <c r="G88" s="186">
        <f>G27</f>
        <v>4</v>
      </c>
      <c r="H88" s="260"/>
      <c r="I88" s="187">
        <f t="shared" si="11"/>
        <v>0</v>
      </c>
    </row>
    <row r="89" spans="1:9" s="126" customFormat="1" x14ac:dyDescent="0.25">
      <c r="A89" s="182">
        <v>64</v>
      </c>
      <c r="B89" s="183" t="s">
        <v>90</v>
      </c>
      <c r="C89" s="183" t="s">
        <v>83</v>
      </c>
      <c r="D89" s="184" t="s">
        <v>178</v>
      </c>
      <c r="E89" s="185" t="s">
        <v>179</v>
      </c>
      <c r="F89" s="183" t="s">
        <v>92</v>
      </c>
      <c r="G89" s="186">
        <f>G59</f>
        <v>78</v>
      </c>
      <c r="H89" s="260"/>
      <c r="I89" s="187">
        <f t="shared" si="11"/>
        <v>0</v>
      </c>
    </row>
    <row r="90" spans="1:9" s="126" customFormat="1" x14ac:dyDescent="0.25">
      <c r="A90" s="182">
        <v>65</v>
      </c>
      <c r="B90" s="183" t="s">
        <v>90</v>
      </c>
      <c r="C90" s="183" t="s">
        <v>83</v>
      </c>
      <c r="D90" s="184" t="s">
        <v>180</v>
      </c>
      <c r="E90" s="185" t="s">
        <v>181</v>
      </c>
      <c r="F90" s="183" t="s">
        <v>92</v>
      </c>
      <c r="G90" s="186">
        <f>G82</f>
        <v>130</v>
      </c>
      <c r="H90" s="260"/>
      <c r="I90" s="187">
        <f t="shared" si="11"/>
        <v>0</v>
      </c>
    </row>
    <row r="91" spans="1:9" s="126" customFormat="1" ht="13.5" thickBot="1" x14ac:dyDescent="0.3">
      <c r="A91" s="154"/>
      <c r="B91" s="130"/>
      <c r="C91" s="157"/>
      <c r="D91" s="158" t="s">
        <v>202</v>
      </c>
      <c r="E91" s="143" t="s">
        <v>390</v>
      </c>
      <c r="F91" s="157"/>
      <c r="G91" s="154"/>
      <c r="H91" s="297"/>
      <c r="I91" s="131"/>
    </row>
    <row r="92" spans="1:9" s="126" customFormat="1" ht="21" customHeight="1" thickBot="1" x14ac:dyDescent="0.3">
      <c r="A92" s="230"/>
      <c r="B92" s="231"/>
      <c r="C92" s="232"/>
      <c r="D92" s="233">
        <v>742</v>
      </c>
      <c r="E92" s="233" t="s">
        <v>192</v>
      </c>
      <c r="F92" s="232"/>
      <c r="G92" s="234"/>
      <c r="H92" s="298"/>
      <c r="I92" s="241"/>
    </row>
    <row r="93" spans="1:9" s="129" customFormat="1" x14ac:dyDescent="0.25">
      <c r="A93" s="205">
        <v>66</v>
      </c>
      <c r="B93" s="202"/>
      <c r="C93" s="202" t="s">
        <v>220</v>
      </c>
      <c r="D93" s="244"/>
      <c r="E93" s="245" t="s">
        <v>431</v>
      </c>
      <c r="F93" s="202" t="s">
        <v>131</v>
      </c>
      <c r="G93" s="203">
        <v>1</v>
      </c>
      <c r="H93" s="259"/>
      <c r="I93" s="204">
        <f t="shared" ref="I93:I109" si="12">ROUND(G93*H93,2)</f>
        <v>0</v>
      </c>
    </row>
    <row r="94" spans="1:9" s="129" customFormat="1" x14ac:dyDescent="0.25">
      <c r="A94" s="182">
        <v>67</v>
      </c>
      <c r="B94" s="183" t="s">
        <v>90</v>
      </c>
      <c r="C94" s="183">
        <v>742</v>
      </c>
      <c r="D94" s="184" t="s">
        <v>261</v>
      </c>
      <c r="E94" s="185" t="s">
        <v>262</v>
      </c>
      <c r="F94" s="183" t="s">
        <v>97</v>
      </c>
      <c r="G94" s="186">
        <f>SUM(G95:G96)</f>
        <v>38</v>
      </c>
      <c r="H94" s="260"/>
      <c r="I94" s="187">
        <f t="shared" si="12"/>
        <v>0</v>
      </c>
    </row>
    <row r="95" spans="1:9" s="129" customFormat="1" x14ac:dyDescent="0.25">
      <c r="A95" s="182">
        <v>68</v>
      </c>
      <c r="B95" s="183" t="s">
        <v>136</v>
      </c>
      <c r="C95" s="183" t="s">
        <v>137</v>
      </c>
      <c r="D95" s="184" t="s">
        <v>257</v>
      </c>
      <c r="E95" s="185" t="s">
        <v>258</v>
      </c>
      <c r="F95" s="183" t="s">
        <v>97</v>
      </c>
      <c r="G95" s="186">
        <v>36</v>
      </c>
      <c r="H95" s="260"/>
      <c r="I95" s="187">
        <f t="shared" si="12"/>
        <v>0</v>
      </c>
    </row>
    <row r="96" spans="1:9" s="129" customFormat="1" x14ac:dyDescent="0.25">
      <c r="A96" s="182">
        <v>69</v>
      </c>
      <c r="B96" s="183" t="s">
        <v>136</v>
      </c>
      <c r="C96" s="183" t="s">
        <v>137</v>
      </c>
      <c r="D96" s="184" t="s">
        <v>397</v>
      </c>
      <c r="E96" s="185" t="s">
        <v>398</v>
      </c>
      <c r="F96" s="183" t="s">
        <v>97</v>
      </c>
      <c r="G96" s="186">
        <v>2</v>
      </c>
      <c r="H96" s="260"/>
      <c r="I96" s="187">
        <f t="shared" si="12"/>
        <v>0</v>
      </c>
    </row>
    <row r="97" spans="1:9" s="126" customFormat="1" x14ac:dyDescent="0.25">
      <c r="A97" s="182">
        <v>70</v>
      </c>
      <c r="B97" s="183" t="s">
        <v>90</v>
      </c>
      <c r="C97" s="183">
        <v>742</v>
      </c>
      <c r="D97" s="184" t="s">
        <v>389</v>
      </c>
      <c r="E97" s="185" t="s">
        <v>388</v>
      </c>
      <c r="F97" s="183" t="s">
        <v>97</v>
      </c>
      <c r="G97" s="186">
        <f>SUM(G98:G100)</f>
        <v>10</v>
      </c>
      <c r="H97" s="260"/>
      <c r="I97" s="187">
        <f t="shared" si="12"/>
        <v>0</v>
      </c>
    </row>
    <row r="98" spans="1:9" s="126" customFormat="1" x14ac:dyDescent="0.25">
      <c r="A98" s="182">
        <v>71</v>
      </c>
      <c r="B98" s="183" t="s">
        <v>136</v>
      </c>
      <c r="C98" s="183" t="s">
        <v>137</v>
      </c>
      <c r="D98" s="184" t="s">
        <v>272</v>
      </c>
      <c r="E98" s="185" t="s">
        <v>273</v>
      </c>
      <c r="F98" s="183" t="s">
        <v>97</v>
      </c>
      <c r="G98" s="186">
        <v>6</v>
      </c>
      <c r="H98" s="260"/>
      <c r="I98" s="187">
        <f t="shared" si="12"/>
        <v>0</v>
      </c>
    </row>
    <row r="99" spans="1:9" s="126" customFormat="1" x14ac:dyDescent="0.25">
      <c r="A99" s="182">
        <v>72</v>
      </c>
      <c r="B99" s="183" t="s">
        <v>136</v>
      </c>
      <c r="C99" s="183" t="s">
        <v>137</v>
      </c>
      <c r="D99" s="184" t="s">
        <v>256</v>
      </c>
      <c r="E99" s="185" t="s">
        <v>327</v>
      </c>
      <c r="F99" s="183" t="s">
        <v>97</v>
      </c>
      <c r="G99" s="186">
        <v>2</v>
      </c>
      <c r="H99" s="260"/>
      <c r="I99" s="187">
        <f t="shared" si="12"/>
        <v>0</v>
      </c>
    </row>
    <row r="100" spans="1:9" s="126" customFormat="1" x14ac:dyDescent="0.25">
      <c r="A100" s="182">
        <v>73</v>
      </c>
      <c r="B100" s="183" t="s">
        <v>136</v>
      </c>
      <c r="C100" s="183" t="s">
        <v>137</v>
      </c>
      <c r="D100" s="184" t="s">
        <v>335</v>
      </c>
      <c r="E100" s="185" t="s">
        <v>370</v>
      </c>
      <c r="F100" s="183" t="s">
        <v>97</v>
      </c>
      <c r="G100" s="186">
        <v>2</v>
      </c>
      <c r="H100" s="260"/>
      <c r="I100" s="187">
        <f t="shared" si="12"/>
        <v>0</v>
      </c>
    </row>
    <row r="101" spans="1:9" s="126" customFormat="1" x14ac:dyDescent="0.25">
      <c r="A101" s="182">
        <v>74</v>
      </c>
      <c r="B101" s="183" t="s">
        <v>90</v>
      </c>
      <c r="C101" s="183">
        <v>742</v>
      </c>
      <c r="D101" s="184" t="s">
        <v>261</v>
      </c>
      <c r="E101" s="185" t="s">
        <v>262</v>
      </c>
      <c r="F101" s="183" t="s">
        <v>97</v>
      </c>
      <c r="G101" s="186">
        <f>SUM(G102:G103)</f>
        <v>40</v>
      </c>
      <c r="H101" s="260"/>
      <c r="I101" s="187">
        <f t="shared" si="12"/>
        <v>0</v>
      </c>
    </row>
    <row r="102" spans="1:9" s="126" customFormat="1" x14ac:dyDescent="0.25">
      <c r="A102" s="182">
        <v>75</v>
      </c>
      <c r="B102" s="183" t="s">
        <v>136</v>
      </c>
      <c r="C102" s="183" t="s">
        <v>137</v>
      </c>
      <c r="D102" s="184" t="s">
        <v>259</v>
      </c>
      <c r="E102" s="185" t="s">
        <v>260</v>
      </c>
      <c r="F102" s="183" t="s">
        <v>97</v>
      </c>
      <c r="G102" s="186">
        <v>38</v>
      </c>
      <c r="H102" s="260"/>
      <c r="I102" s="187">
        <f t="shared" si="12"/>
        <v>0</v>
      </c>
    </row>
    <row r="103" spans="1:9" s="129" customFormat="1" x14ac:dyDescent="0.25">
      <c r="A103" s="182">
        <v>76</v>
      </c>
      <c r="B103" s="183" t="s">
        <v>136</v>
      </c>
      <c r="C103" s="183" t="s">
        <v>137</v>
      </c>
      <c r="D103" s="184" t="s">
        <v>399</v>
      </c>
      <c r="E103" s="185" t="s">
        <v>400</v>
      </c>
      <c r="F103" s="183" t="s">
        <v>97</v>
      </c>
      <c r="G103" s="186">
        <v>2</v>
      </c>
      <c r="H103" s="260"/>
      <c r="I103" s="187">
        <f t="shared" si="12"/>
        <v>0</v>
      </c>
    </row>
    <row r="104" spans="1:9" s="126" customFormat="1" x14ac:dyDescent="0.25">
      <c r="A104" s="182">
        <v>77</v>
      </c>
      <c r="B104" s="183" t="s">
        <v>90</v>
      </c>
      <c r="C104" s="183">
        <v>742</v>
      </c>
      <c r="D104" s="184" t="s">
        <v>283</v>
      </c>
      <c r="E104" s="185" t="s">
        <v>253</v>
      </c>
      <c r="F104" s="183" t="s">
        <v>114</v>
      </c>
      <c r="G104" s="186">
        <f>SUM(G105:G106)</f>
        <v>766</v>
      </c>
      <c r="H104" s="260"/>
      <c r="I104" s="187">
        <f t="shared" si="12"/>
        <v>0</v>
      </c>
    </row>
    <row r="105" spans="1:9" s="126" customFormat="1" x14ac:dyDescent="0.25">
      <c r="A105" s="182">
        <v>78</v>
      </c>
      <c r="B105" s="183" t="s">
        <v>136</v>
      </c>
      <c r="C105" s="183" t="s">
        <v>137</v>
      </c>
      <c r="D105" s="184" t="s">
        <v>255</v>
      </c>
      <c r="E105" s="185" t="s">
        <v>254</v>
      </c>
      <c r="F105" s="183" t="s">
        <v>114</v>
      </c>
      <c r="G105" s="186">
        <v>750</v>
      </c>
      <c r="H105" s="260"/>
      <c r="I105" s="187">
        <f t="shared" si="12"/>
        <v>0</v>
      </c>
    </row>
    <row r="106" spans="1:9" s="126" customFormat="1" ht="25" x14ac:dyDescent="0.25">
      <c r="A106" s="182">
        <v>79</v>
      </c>
      <c r="B106" s="183" t="s">
        <v>136</v>
      </c>
      <c r="C106" s="183" t="s">
        <v>137</v>
      </c>
      <c r="D106" s="184" t="s">
        <v>401</v>
      </c>
      <c r="E106" s="185" t="s">
        <v>402</v>
      </c>
      <c r="F106" s="183" t="s">
        <v>114</v>
      </c>
      <c r="G106" s="186">
        <v>16</v>
      </c>
      <c r="H106" s="260"/>
      <c r="I106" s="187">
        <f t="shared" si="12"/>
        <v>0</v>
      </c>
    </row>
    <row r="107" spans="1:9" s="126" customFormat="1" x14ac:dyDescent="0.25">
      <c r="A107" s="182">
        <v>80</v>
      </c>
      <c r="B107" s="183" t="s">
        <v>90</v>
      </c>
      <c r="C107" s="183">
        <v>742</v>
      </c>
      <c r="D107" s="184" t="s">
        <v>284</v>
      </c>
      <c r="E107" s="185" t="s">
        <v>252</v>
      </c>
      <c r="F107" s="183" t="s">
        <v>97</v>
      </c>
      <c r="G107" s="186">
        <v>2</v>
      </c>
      <c r="H107" s="260"/>
      <c r="I107" s="187">
        <f t="shared" si="12"/>
        <v>0</v>
      </c>
    </row>
    <row r="108" spans="1:9" s="126" customFormat="1" ht="25" x14ac:dyDescent="0.25">
      <c r="A108" s="182">
        <v>81</v>
      </c>
      <c r="B108" s="183" t="s">
        <v>136</v>
      </c>
      <c r="C108" s="183" t="s">
        <v>137</v>
      </c>
      <c r="D108" s="184" t="s">
        <v>382</v>
      </c>
      <c r="E108" s="185" t="s">
        <v>210</v>
      </c>
      <c r="F108" s="183" t="s">
        <v>97</v>
      </c>
      <c r="G108" s="186">
        <f>G107</f>
        <v>2</v>
      </c>
      <c r="H108" s="260"/>
      <c r="I108" s="187">
        <f t="shared" si="12"/>
        <v>0</v>
      </c>
    </row>
    <row r="109" spans="1:9" s="126" customFormat="1" ht="13" thickBot="1" x14ac:dyDescent="0.3">
      <c r="A109" s="247">
        <v>82</v>
      </c>
      <c r="B109" s="248" t="s">
        <v>90</v>
      </c>
      <c r="C109" s="248">
        <v>742</v>
      </c>
      <c r="D109" s="249" t="s">
        <v>263</v>
      </c>
      <c r="E109" s="250" t="s">
        <v>264</v>
      </c>
      <c r="F109" s="248" t="s">
        <v>97</v>
      </c>
      <c r="G109" s="251">
        <f>(G94+G101)/2</f>
        <v>39</v>
      </c>
      <c r="H109" s="261"/>
      <c r="I109" s="252">
        <f t="shared" si="12"/>
        <v>0</v>
      </c>
    </row>
    <row r="110" spans="1:9" s="129" customFormat="1" ht="21" customHeight="1" thickBot="1" x14ac:dyDescent="0.3">
      <c r="A110" s="230"/>
      <c r="B110" s="231"/>
      <c r="C110" s="232"/>
      <c r="D110" s="239">
        <v>741</v>
      </c>
      <c r="E110" s="239" t="s">
        <v>193</v>
      </c>
      <c r="F110" s="232"/>
      <c r="G110" s="234"/>
      <c r="H110" s="298"/>
      <c r="I110" s="241"/>
    </row>
    <row r="111" spans="1:9" s="129" customFormat="1" x14ac:dyDescent="0.25">
      <c r="A111" s="205">
        <v>83</v>
      </c>
      <c r="B111" s="202" t="s">
        <v>90</v>
      </c>
      <c r="C111" s="202">
        <v>741</v>
      </c>
      <c r="D111" s="244" t="s">
        <v>285</v>
      </c>
      <c r="E111" s="245" t="s">
        <v>250</v>
      </c>
      <c r="F111" s="202" t="s">
        <v>97</v>
      </c>
      <c r="G111" s="203">
        <v>1</v>
      </c>
      <c r="H111" s="259"/>
      <c r="I111" s="204">
        <f t="shared" ref="I111:I130" si="13">ROUND(G111*H111,2)</f>
        <v>0</v>
      </c>
    </row>
    <row r="112" spans="1:9" s="126" customFormat="1" x14ac:dyDescent="0.25">
      <c r="A112" s="182">
        <v>84</v>
      </c>
      <c r="B112" s="183" t="s">
        <v>136</v>
      </c>
      <c r="C112" s="183" t="s">
        <v>137</v>
      </c>
      <c r="D112" s="184" t="s">
        <v>379</v>
      </c>
      <c r="E112" s="185" t="s">
        <v>375</v>
      </c>
      <c r="F112" s="183" t="s">
        <v>97</v>
      </c>
      <c r="G112" s="186">
        <v>1</v>
      </c>
      <c r="H112" s="260"/>
      <c r="I112" s="187">
        <f t="shared" si="13"/>
        <v>0</v>
      </c>
    </row>
    <row r="113" spans="1:9" s="126" customFormat="1" ht="25" x14ac:dyDescent="0.25">
      <c r="A113" s="182">
        <v>85</v>
      </c>
      <c r="B113" s="183"/>
      <c r="C113" s="183" t="s">
        <v>220</v>
      </c>
      <c r="D113" s="184"/>
      <c r="E113" s="185" t="s">
        <v>353</v>
      </c>
      <c r="F113" s="183" t="s">
        <v>131</v>
      </c>
      <c r="G113" s="186">
        <f>G111</f>
        <v>1</v>
      </c>
      <c r="H113" s="260"/>
      <c r="I113" s="187">
        <f t="shared" si="13"/>
        <v>0</v>
      </c>
    </row>
    <row r="114" spans="1:9" s="126" customFormat="1" x14ac:dyDescent="0.25">
      <c r="A114" s="182">
        <v>86</v>
      </c>
      <c r="B114" s="183" t="s">
        <v>90</v>
      </c>
      <c r="C114" s="183">
        <v>741</v>
      </c>
      <c r="D114" s="184" t="s">
        <v>281</v>
      </c>
      <c r="E114" s="185" t="s">
        <v>243</v>
      </c>
      <c r="F114" s="183" t="s">
        <v>97</v>
      </c>
      <c r="G114" s="186">
        <v>11</v>
      </c>
      <c r="H114" s="260"/>
      <c r="I114" s="187">
        <f t="shared" si="13"/>
        <v>0</v>
      </c>
    </row>
    <row r="115" spans="1:9" s="126" customFormat="1" ht="25" x14ac:dyDescent="0.25">
      <c r="A115" s="182">
        <v>87</v>
      </c>
      <c r="B115" s="183" t="s">
        <v>136</v>
      </c>
      <c r="C115" s="183" t="s">
        <v>137</v>
      </c>
      <c r="D115" s="184" t="s">
        <v>271</v>
      </c>
      <c r="E115" s="185" t="s">
        <v>386</v>
      </c>
      <c r="F115" s="183" t="s">
        <v>97</v>
      </c>
      <c r="G115" s="186">
        <f>G114</f>
        <v>11</v>
      </c>
      <c r="H115" s="260"/>
      <c r="I115" s="187">
        <f t="shared" si="13"/>
        <v>0</v>
      </c>
    </row>
    <row r="116" spans="1:9" s="126" customFormat="1" x14ac:dyDescent="0.25">
      <c r="A116" s="182">
        <v>88</v>
      </c>
      <c r="B116" s="183" t="s">
        <v>136</v>
      </c>
      <c r="C116" s="183" t="s">
        <v>137</v>
      </c>
      <c r="D116" s="184" t="s">
        <v>405</v>
      </c>
      <c r="E116" s="185" t="s">
        <v>406</v>
      </c>
      <c r="F116" s="183" t="s">
        <v>97</v>
      </c>
      <c r="G116" s="186">
        <v>1</v>
      </c>
      <c r="H116" s="260"/>
      <c r="I116" s="187">
        <f t="shared" si="13"/>
        <v>0</v>
      </c>
    </row>
    <row r="117" spans="1:9" s="129" customFormat="1" ht="25" x14ac:dyDescent="0.25">
      <c r="A117" s="182">
        <v>89</v>
      </c>
      <c r="B117" s="276"/>
      <c r="C117" s="183" t="s">
        <v>220</v>
      </c>
      <c r="D117" s="184"/>
      <c r="E117" s="185" t="s">
        <v>403</v>
      </c>
      <c r="F117" s="183" t="s">
        <v>97</v>
      </c>
      <c r="G117" s="186">
        <v>1</v>
      </c>
      <c r="H117" s="260"/>
      <c r="I117" s="187">
        <f t="shared" si="13"/>
        <v>0</v>
      </c>
    </row>
    <row r="118" spans="1:9" s="129" customFormat="1" ht="25" x14ac:dyDescent="0.25">
      <c r="A118" s="182">
        <v>90</v>
      </c>
      <c r="B118" s="276"/>
      <c r="C118" s="183" t="s">
        <v>220</v>
      </c>
      <c r="D118" s="184"/>
      <c r="E118" s="185" t="s">
        <v>404</v>
      </c>
      <c r="F118" s="183" t="s">
        <v>97</v>
      </c>
      <c r="G118" s="186">
        <f t="shared" ref="G118" si="14">G117</f>
        <v>1</v>
      </c>
      <c r="H118" s="260"/>
      <c r="I118" s="187">
        <f t="shared" si="13"/>
        <v>0</v>
      </c>
    </row>
    <row r="119" spans="1:9" s="126" customFormat="1" ht="17.25" customHeight="1" x14ac:dyDescent="0.25">
      <c r="A119" s="182">
        <v>91</v>
      </c>
      <c r="B119" s="183" t="s">
        <v>90</v>
      </c>
      <c r="C119" s="183">
        <v>741</v>
      </c>
      <c r="D119" s="184" t="s">
        <v>286</v>
      </c>
      <c r="E119" s="185" t="s">
        <v>248</v>
      </c>
      <c r="F119" s="183" t="s">
        <v>97</v>
      </c>
      <c r="G119" s="186">
        <v>1</v>
      </c>
      <c r="H119" s="260"/>
      <c r="I119" s="187">
        <f t="shared" si="13"/>
        <v>0</v>
      </c>
    </row>
    <row r="120" spans="1:9" s="126" customFormat="1" x14ac:dyDescent="0.25">
      <c r="A120" s="182">
        <v>92</v>
      </c>
      <c r="B120" s="183" t="s">
        <v>136</v>
      </c>
      <c r="C120" s="183" t="s">
        <v>137</v>
      </c>
      <c r="D120" s="184" t="s">
        <v>246</v>
      </c>
      <c r="E120" s="185" t="s">
        <v>247</v>
      </c>
      <c r="F120" s="183" t="s">
        <v>97</v>
      </c>
      <c r="G120" s="186">
        <f>G119</f>
        <v>1</v>
      </c>
      <c r="H120" s="260"/>
      <c r="I120" s="187">
        <f t="shared" si="13"/>
        <v>0</v>
      </c>
    </row>
    <row r="121" spans="1:9" s="126" customFormat="1" x14ac:dyDescent="0.25">
      <c r="A121" s="182">
        <v>93</v>
      </c>
      <c r="B121" s="183" t="s">
        <v>90</v>
      </c>
      <c r="C121" s="183">
        <v>741</v>
      </c>
      <c r="D121" s="184" t="s">
        <v>287</v>
      </c>
      <c r="E121" s="185" t="s">
        <v>249</v>
      </c>
      <c r="F121" s="183" t="s">
        <v>97</v>
      </c>
      <c r="G121" s="186">
        <f>G119</f>
        <v>1</v>
      </c>
      <c r="H121" s="260"/>
      <c r="I121" s="187">
        <f t="shared" si="13"/>
        <v>0</v>
      </c>
    </row>
    <row r="122" spans="1:9" s="126" customFormat="1" ht="15" customHeight="1" x14ac:dyDescent="0.25">
      <c r="A122" s="182">
        <v>94</v>
      </c>
      <c r="B122" s="183" t="s">
        <v>90</v>
      </c>
      <c r="C122" s="183">
        <v>741</v>
      </c>
      <c r="D122" s="184" t="s">
        <v>354</v>
      </c>
      <c r="E122" s="185" t="s">
        <v>355</v>
      </c>
      <c r="F122" s="183" t="s">
        <v>97</v>
      </c>
      <c r="G122" s="186">
        <f>SUM(G123:G124)</f>
        <v>35</v>
      </c>
      <c r="H122" s="260"/>
      <c r="I122" s="187">
        <f t="shared" si="13"/>
        <v>0</v>
      </c>
    </row>
    <row r="123" spans="1:9" s="129" customFormat="1" x14ac:dyDescent="0.25">
      <c r="A123" s="182">
        <v>95</v>
      </c>
      <c r="B123" s="183" t="s">
        <v>136</v>
      </c>
      <c r="C123" s="183" t="s">
        <v>137</v>
      </c>
      <c r="D123" s="184" t="s">
        <v>234</v>
      </c>
      <c r="E123" s="185" t="s">
        <v>235</v>
      </c>
      <c r="F123" s="183" t="s">
        <v>97</v>
      </c>
      <c r="G123" s="186">
        <v>27</v>
      </c>
      <c r="H123" s="260"/>
      <c r="I123" s="187">
        <f t="shared" si="13"/>
        <v>0</v>
      </c>
    </row>
    <row r="124" spans="1:9" s="126" customFormat="1" x14ac:dyDescent="0.25">
      <c r="A124" s="182">
        <v>96</v>
      </c>
      <c r="B124" s="183" t="s">
        <v>136</v>
      </c>
      <c r="C124" s="183" t="s">
        <v>137</v>
      </c>
      <c r="D124" s="184" t="s">
        <v>407</v>
      </c>
      <c r="E124" s="185" t="s">
        <v>408</v>
      </c>
      <c r="F124" s="183" t="s">
        <v>97</v>
      </c>
      <c r="G124" s="186">
        <v>8</v>
      </c>
      <c r="H124" s="260"/>
      <c r="I124" s="187">
        <f t="shared" si="13"/>
        <v>0</v>
      </c>
    </row>
    <row r="125" spans="1:9" s="129" customFormat="1" x14ac:dyDescent="0.25">
      <c r="A125" s="182">
        <v>97</v>
      </c>
      <c r="B125" s="183" t="s">
        <v>90</v>
      </c>
      <c r="C125" s="183">
        <v>741</v>
      </c>
      <c r="D125" s="184" t="s">
        <v>319</v>
      </c>
      <c r="E125" s="275" t="s">
        <v>321</v>
      </c>
      <c r="F125" s="183" t="s">
        <v>97</v>
      </c>
      <c r="G125" s="186">
        <v>32</v>
      </c>
      <c r="H125" s="260"/>
      <c r="I125" s="187">
        <f t="shared" si="13"/>
        <v>0</v>
      </c>
    </row>
    <row r="126" spans="1:9" s="126" customFormat="1" x14ac:dyDescent="0.25">
      <c r="A126" s="182">
        <v>98</v>
      </c>
      <c r="B126" s="183" t="s">
        <v>136</v>
      </c>
      <c r="C126" s="183" t="s">
        <v>137</v>
      </c>
      <c r="D126" s="184" t="s">
        <v>316</v>
      </c>
      <c r="E126" s="275" t="s">
        <v>322</v>
      </c>
      <c r="F126" s="183" t="s">
        <v>97</v>
      </c>
      <c r="G126" s="186">
        <f>G125</f>
        <v>32</v>
      </c>
      <c r="H126" s="260"/>
      <c r="I126" s="187">
        <f t="shared" si="13"/>
        <v>0</v>
      </c>
    </row>
    <row r="127" spans="1:9" s="126" customFormat="1" x14ac:dyDescent="0.25">
      <c r="A127" s="182">
        <v>99</v>
      </c>
      <c r="B127" s="183" t="s">
        <v>136</v>
      </c>
      <c r="C127" s="183" t="s">
        <v>137</v>
      </c>
      <c r="D127" s="184" t="s">
        <v>315</v>
      </c>
      <c r="E127" s="275" t="s">
        <v>320</v>
      </c>
      <c r="F127" s="183" t="s">
        <v>97</v>
      </c>
      <c r="G127" s="186">
        <f>G125</f>
        <v>32</v>
      </c>
      <c r="H127" s="260"/>
      <c r="I127" s="187">
        <f t="shared" si="13"/>
        <v>0</v>
      </c>
    </row>
    <row r="128" spans="1:9" s="126" customFormat="1" x14ac:dyDescent="0.25">
      <c r="A128" s="182">
        <v>100</v>
      </c>
      <c r="B128" s="183" t="s">
        <v>136</v>
      </c>
      <c r="C128" s="183" t="s">
        <v>137</v>
      </c>
      <c r="D128" s="184" t="s">
        <v>412</v>
      </c>
      <c r="E128" s="185" t="s">
        <v>413</v>
      </c>
      <c r="F128" s="183" t="s">
        <v>97</v>
      </c>
      <c r="G128" s="186">
        <v>8</v>
      </c>
      <c r="H128" s="260"/>
      <c r="I128" s="187">
        <f t="shared" si="13"/>
        <v>0</v>
      </c>
    </row>
    <row r="129" spans="1:9" s="126" customFormat="1" x14ac:dyDescent="0.25">
      <c r="A129" s="182">
        <v>101</v>
      </c>
      <c r="B129" s="183" t="s">
        <v>90</v>
      </c>
      <c r="C129" s="183">
        <v>741</v>
      </c>
      <c r="D129" s="184" t="s">
        <v>288</v>
      </c>
      <c r="E129" s="185" t="s">
        <v>356</v>
      </c>
      <c r="F129" s="183" t="s">
        <v>97</v>
      </c>
      <c r="G129" s="186">
        <v>3</v>
      </c>
      <c r="H129" s="260"/>
      <c r="I129" s="187">
        <f t="shared" si="13"/>
        <v>0</v>
      </c>
    </row>
    <row r="130" spans="1:9" s="126" customFormat="1" ht="12.75" customHeight="1" x14ac:dyDescent="0.25">
      <c r="A130" s="182">
        <v>102</v>
      </c>
      <c r="B130" s="183" t="s">
        <v>136</v>
      </c>
      <c r="C130" s="183" t="s">
        <v>137</v>
      </c>
      <c r="D130" s="184" t="s">
        <v>380</v>
      </c>
      <c r="E130" s="185" t="s">
        <v>381</v>
      </c>
      <c r="F130" s="183" t="s">
        <v>97</v>
      </c>
      <c r="G130" s="186">
        <f>G129</f>
        <v>3</v>
      </c>
      <c r="H130" s="260"/>
      <c r="I130" s="187">
        <f t="shared" si="13"/>
        <v>0</v>
      </c>
    </row>
    <row r="131" spans="1:9" s="129" customFormat="1" ht="15" customHeight="1" x14ac:dyDescent="0.25">
      <c r="A131" s="182">
        <v>103</v>
      </c>
      <c r="B131" s="183" t="s">
        <v>136</v>
      </c>
      <c r="C131" s="183" t="s">
        <v>220</v>
      </c>
      <c r="D131" s="184"/>
      <c r="E131" s="185" t="s">
        <v>409</v>
      </c>
      <c r="F131" s="183" t="s">
        <v>97</v>
      </c>
      <c r="G131" s="186">
        <v>2</v>
      </c>
      <c r="H131" s="260"/>
      <c r="I131" s="187">
        <f>ROUND(G131*H131,2)</f>
        <v>0</v>
      </c>
    </row>
    <row r="132" spans="1:9" s="129" customFormat="1" x14ac:dyDescent="0.25">
      <c r="A132" s="182">
        <v>104</v>
      </c>
      <c r="B132" s="183" t="s">
        <v>90</v>
      </c>
      <c r="C132" s="183">
        <v>741</v>
      </c>
      <c r="D132" s="184" t="s">
        <v>289</v>
      </c>
      <c r="E132" s="185" t="s">
        <v>357</v>
      </c>
      <c r="F132" s="183" t="s">
        <v>97</v>
      </c>
      <c r="G132" s="186">
        <f>SUM(G133:G134)</f>
        <v>4</v>
      </c>
      <c r="H132" s="260"/>
      <c r="I132" s="187">
        <f t="shared" ref="I132:I154" si="15">ROUND(G132*H132,2)</f>
        <v>0</v>
      </c>
    </row>
    <row r="133" spans="1:9" s="126" customFormat="1" x14ac:dyDescent="0.25">
      <c r="A133" s="182">
        <v>105</v>
      </c>
      <c r="B133" s="183" t="s">
        <v>136</v>
      </c>
      <c r="C133" s="183" t="s">
        <v>137</v>
      </c>
      <c r="D133" s="184" t="s">
        <v>244</v>
      </c>
      <c r="E133" s="185" t="s">
        <v>236</v>
      </c>
      <c r="F133" s="183" t="s">
        <v>97</v>
      </c>
      <c r="G133" s="186">
        <v>2</v>
      </c>
      <c r="H133" s="260"/>
      <c r="I133" s="187">
        <f t="shared" si="15"/>
        <v>0</v>
      </c>
    </row>
    <row r="134" spans="1:9" s="126" customFormat="1" x14ac:dyDescent="0.25">
      <c r="A134" s="182">
        <v>106</v>
      </c>
      <c r="B134" s="183" t="s">
        <v>136</v>
      </c>
      <c r="C134" s="183" t="s">
        <v>137</v>
      </c>
      <c r="D134" s="184" t="s">
        <v>410</v>
      </c>
      <c r="E134" s="185" t="s">
        <v>411</v>
      </c>
      <c r="F134" s="183" t="s">
        <v>97</v>
      </c>
      <c r="G134" s="186">
        <v>2</v>
      </c>
      <c r="H134" s="260"/>
      <c r="I134" s="187">
        <f t="shared" si="15"/>
        <v>0</v>
      </c>
    </row>
    <row r="135" spans="1:9" s="126" customFormat="1" ht="14.25" customHeight="1" x14ac:dyDescent="0.25">
      <c r="A135" s="182">
        <v>107</v>
      </c>
      <c r="B135" s="183" t="s">
        <v>136</v>
      </c>
      <c r="C135" s="183" t="s">
        <v>137</v>
      </c>
      <c r="D135" s="184" t="s">
        <v>232</v>
      </c>
      <c r="E135" s="185" t="s">
        <v>194</v>
      </c>
      <c r="F135" s="183" t="s">
        <v>97</v>
      </c>
      <c r="G135" s="186">
        <v>1</v>
      </c>
      <c r="H135" s="260"/>
      <c r="I135" s="187">
        <f t="shared" si="15"/>
        <v>0</v>
      </c>
    </row>
    <row r="136" spans="1:9" s="126" customFormat="1" ht="14.25" customHeight="1" x14ac:dyDescent="0.25">
      <c r="A136" s="182">
        <v>108</v>
      </c>
      <c r="B136" s="183" t="s">
        <v>136</v>
      </c>
      <c r="C136" s="183" t="s">
        <v>137</v>
      </c>
      <c r="D136" s="184" t="s">
        <v>318</v>
      </c>
      <c r="E136" s="275" t="s">
        <v>317</v>
      </c>
      <c r="F136" s="183" t="s">
        <v>97</v>
      </c>
      <c r="G136" s="186">
        <v>1</v>
      </c>
      <c r="H136" s="260"/>
      <c r="I136" s="187">
        <f t="shared" si="15"/>
        <v>0</v>
      </c>
    </row>
    <row r="137" spans="1:9" s="126" customFormat="1" x14ac:dyDescent="0.25">
      <c r="A137" s="182">
        <v>109</v>
      </c>
      <c r="B137" s="183" t="s">
        <v>90</v>
      </c>
      <c r="C137" s="183">
        <v>741</v>
      </c>
      <c r="D137" s="184" t="s">
        <v>313</v>
      </c>
      <c r="E137" s="185" t="s">
        <v>312</v>
      </c>
      <c r="F137" s="183" t="s">
        <v>97</v>
      </c>
      <c r="G137" s="186">
        <f>SUM(G138:G141)</f>
        <v>6</v>
      </c>
      <c r="H137" s="260"/>
      <c r="I137" s="187">
        <f t="shared" si="15"/>
        <v>0</v>
      </c>
    </row>
    <row r="138" spans="1:9" s="126" customFormat="1" x14ac:dyDescent="0.25">
      <c r="A138" s="182">
        <v>110</v>
      </c>
      <c r="B138" s="183" t="s">
        <v>136</v>
      </c>
      <c r="C138" s="183" t="s">
        <v>137</v>
      </c>
      <c r="D138" s="184" t="s">
        <v>385</v>
      </c>
      <c r="E138" s="185" t="s">
        <v>384</v>
      </c>
      <c r="F138" s="183" t="s">
        <v>97</v>
      </c>
      <c r="G138" s="186">
        <v>1</v>
      </c>
      <c r="H138" s="260"/>
      <c r="I138" s="187">
        <f t="shared" si="15"/>
        <v>0</v>
      </c>
    </row>
    <row r="139" spans="1:9" s="126" customFormat="1" x14ac:dyDescent="0.25">
      <c r="A139" s="182">
        <v>111</v>
      </c>
      <c r="B139" s="183" t="s">
        <v>136</v>
      </c>
      <c r="C139" s="183" t="s">
        <v>137</v>
      </c>
      <c r="D139" s="184" t="s">
        <v>358</v>
      </c>
      <c r="E139" s="185" t="s">
        <v>359</v>
      </c>
      <c r="F139" s="183" t="s">
        <v>97</v>
      </c>
      <c r="G139" s="186">
        <v>3</v>
      </c>
      <c r="H139" s="260"/>
      <c r="I139" s="187">
        <f t="shared" si="15"/>
        <v>0</v>
      </c>
    </row>
    <row r="140" spans="1:9" s="126" customFormat="1" x14ac:dyDescent="0.25">
      <c r="A140" s="182">
        <v>112</v>
      </c>
      <c r="B140" s="183" t="s">
        <v>136</v>
      </c>
      <c r="C140" s="183" t="s">
        <v>137</v>
      </c>
      <c r="D140" s="184" t="s">
        <v>360</v>
      </c>
      <c r="E140" s="185" t="s">
        <v>361</v>
      </c>
      <c r="F140" s="183" t="s">
        <v>97</v>
      </c>
      <c r="G140" s="186">
        <v>1</v>
      </c>
      <c r="H140" s="260"/>
      <c r="I140" s="187">
        <f t="shared" si="15"/>
        <v>0</v>
      </c>
    </row>
    <row r="141" spans="1:9" s="129" customFormat="1" x14ac:dyDescent="0.25">
      <c r="A141" s="182">
        <v>113</v>
      </c>
      <c r="B141" s="183" t="s">
        <v>136</v>
      </c>
      <c r="C141" s="183" t="s">
        <v>137</v>
      </c>
      <c r="D141" s="184" t="s">
        <v>314</v>
      </c>
      <c r="E141" s="185" t="s">
        <v>362</v>
      </c>
      <c r="F141" s="183" t="s">
        <v>97</v>
      </c>
      <c r="G141" s="186">
        <v>1</v>
      </c>
      <c r="H141" s="260"/>
      <c r="I141" s="187">
        <f t="shared" si="15"/>
        <v>0</v>
      </c>
    </row>
    <row r="142" spans="1:9" s="126" customFormat="1" x14ac:dyDescent="0.25">
      <c r="A142" s="182">
        <v>114</v>
      </c>
      <c r="B142" s="183" t="s">
        <v>90</v>
      </c>
      <c r="C142" s="183">
        <v>922</v>
      </c>
      <c r="D142" s="184" t="s">
        <v>373</v>
      </c>
      <c r="E142" s="185" t="s">
        <v>371</v>
      </c>
      <c r="F142" s="183" t="s">
        <v>97</v>
      </c>
      <c r="G142" s="186">
        <f>SUM(G143:G144)</f>
        <v>7</v>
      </c>
      <c r="H142" s="260"/>
      <c r="I142" s="187">
        <f t="shared" si="15"/>
        <v>0</v>
      </c>
    </row>
    <row r="143" spans="1:9" s="126" customFormat="1" x14ac:dyDescent="0.25">
      <c r="A143" s="182">
        <v>115</v>
      </c>
      <c r="B143" s="183" t="s">
        <v>136</v>
      </c>
      <c r="C143" s="183" t="s">
        <v>137</v>
      </c>
      <c r="D143" s="184" t="s">
        <v>374</v>
      </c>
      <c r="E143" s="185" t="s">
        <v>372</v>
      </c>
      <c r="F143" s="183" t="s">
        <v>97</v>
      </c>
      <c r="G143" s="186">
        <v>1</v>
      </c>
      <c r="H143" s="260"/>
      <c r="I143" s="187">
        <f t="shared" si="15"/>
        <v>0</v>
      </c>
    </row>
    <row r="144" spans="1:9" s="126" customFormat="1" x14ac:dyDescent="0.25">
      <c r="A144" s="182">
        <v>116</v>
      </c>
      <c r="B144" s="183" t="s">
        <v>136</v>
      </c>
      <c r="C144" s="183" t="s">
        <v>137</v>
      </c>
      <c r="D144" s="184" t="s">
        <v>311</v>
      </c>
      <c r="E144" s="185" t="s">
        <v>328</v>
      </c>
      <c r="F144" s="183" t="s">
        <v>97</v>
      </c>
      <c r="G144" s="186">
        <v>6</v>
      </c>
      <c r="H144" s="260"/>
      <c r="I144" s="187">
        <f t="shared" si="15"/>
        <v>0</v>
      </c>
    </row>
    <row r="145" spans="1:9" s="126" customFormat="1" ht="25" x14ac:dyDescent="0.25">
      <c r="A145" s="182">
        <v>117</v>
      </c>
      <c r="B145" s="183" t="s">
        <v>90</v>
      </c>
      <c r="C145" s="183">
        <v>741</v>
      </c>
      <c r="D145" s="184" t="s">
        <v>290</v>
      </c>
      <c r="E145" s="185" t="s">
        <v>266</v>
      </c>
      <c r="F145" s="183" t="s">
        <v>114</v>
      </c>
      <c r="G145" s="186">
        <v>190</v>
      </c>
      <c r="H145" s="260"/>
      <c r="I145" s="187">
        <f t="shared" si="15"/>
        <v>0</v>
      </c>
    </row>
    <row r="146" spans="1:9" s="126" customFormat="1" x14ac:dyDescent="0.25">
      <c r="A146" s="182">
        <v>118</v>
      </c>
      <c r="B146" s="183" t="s">
        <v>136</v>
      </c>
      <c r="C146" s="183" t="s">
        <v>137</v>
      </c>
      <c r="D146" s="184" t="s">
        <v>226</v>
      </c>
      <c r="E146" s="185" t="s">
        <v>230</v>
      </c>
      <c r="F146" s="183" t="s">
        <v>114</v>
      </c>
      <c r="G146" s="186">
        <f>G145</f>
        <v>190</v>
      </c>
      <c r="H146" s="260"/>
      <c r="I146" s="187">
        <f t="shared" si="15"/>
        <v>0</v>
      </c>
    </row>
    <row r="147" spans="1:9" s="126" customFormat="1" ht="25" x14ac:dyDescent="0.25">
      <c r="A147" s="182">
        <v>119</v>
      </c>
      <c r="B147" s="183" t="s">
        <v>90</v>
      </c>
      <c r="C147" s="183">
        <v>741</v>
      </c>
      <c r="D147" s="184" t="s">
        <v>291</v>
      </c>
      <c r="E147" s="185" t="s">
        <v>267</v>
      </c>
      <c r="F147" s="183" t="s">
        <v>114</v>
      </c>
      <c r="G147" s="186">
        <v>25</v>
      </c>
      <c r="H147" s="260"/>
      <c r="I147" s="187">
        <f t="shared" si="15"/>
        <v>0</v>
      </c>
    </row>
    <row r="148" spans="1:9" s="129" customFormat="1" x14ac:dyDescent="0.25">
      <c r="A148" s="182">
        <v>120</v>
      </c>
      <c r="B148" s="183" t="s">
        <v>136</v>
      </c>
      <c r="C148" s="183" t="s">
        <v>137</v>
      </c>
      <c r="D148" s="184" t="s">
        <v>227</v>
      </c>
      <c r="E148" s="185" t="s">
        <v>231</v>
      </c>
      <c r="F148" s="183" t="s">
        <v>114</v>
      </c>
      <c r="G148" s="186">
        <f>G147</f>
        <v>25</v>
      </c>
      <c r="H148" s="260"/>
      <c r="I148" s="187">
        <f t="shared" si="15"/>
        <v>0</v>
      </c>
    </row>
    <row r="149" spans="1:9" s="126" customFormat="1" x14ac:dyDescent="0.25">
      <c r="A149" s="182">
        <v>121</v>
      </c>
      <c r="B149" s="183" t="s">
        <v>90</v>
      </c>
      <c r="C149" s="183">
        <v>741</v>
      </c>
      <c r="D149" s="184" t="s">
        <v>292</v>
      </c>
      <c r="E149" s="185" t="s">
        <v>274</v>
      </c>
      <c r="F149" s="183" t="s">
        <v>114</v>
      </c>
      <c r="G149" s="186">
        <v>9</v>
      </c>
      <c r="H149" s="260"/>
      <c r="I149" s="187">
        <f t="shared" si="15"/>
        <v>0</v>
      </c>
    </row>
    <row r="150" spans="1:9" s="126" customFormat="1" ht="25" x14ac:dyDescent="0.25">
      <c r="A150" s="182">
        <v>122</v>
      </c>
      <c r="B150" s="183" t="s">
        <v>136</v>
      </c>
      <c r="C150" s="183" t="s">
        <v>137</v>
      </c>
      <c r="D150" s="184" t="s">
        <v>275</v>
      </c>
      <c r="E150" s="185" t="s">
        <v>363</v>
      </c>
      <c r="F150" s="183" t="s">
        <v>114</v>
      </c>
      <c r="G150" s="186">
        <f>G149</f>
        <v>9</v>
      </c>
      <c r="H150" s="260"/>
      <c r="I150" s="187">
        <f t="shared" si="15"/>
        <v>0</v>
      </c>
    </row>
    <row r="151" spans="1:9" s="126" customFormat="1" x14ac:dyDescent="0.25">
      <c r="A151" s="182">
        <v>123</v>
      </c>
      <c r="B151" s="183"/>
      <c r="C151" s="183" t="s">
        <v>220</v>
      </c>
      <c r="D151" s="184"/>
      <c r="E151" s="277" t="s">
        <v>414</v>
      </c>
      <c r="F151" s="183" t="s">
        <v>97</v>
      </c>
      <c r="G151" s="186">
        <v>5</v>
      </c>
      <c r="H151" s="260"/>
      <c r="I151" s="187">
        <f t="shared" si="15"/>
        <v>0</v>
      </c>
    </row>
    <row r="152" spans="1:9" s="126" customFormat="1" x14ac:dyDescent="0.25">
      <c r="A152" s="182">
        <v>124</v>
      </c>
      <c r="B152" s="183" t="s">
        <v>90</v>
      </c>
      <c r="C152" s="183">
        <v>741</v>
      </c>
      <c r="D152" s="184" t="s">
        <v>364</v>
      </c>
      <c r="E152" s="185" t="s">
        <v>365</v>
      </c>
      <c r="F152" s="183" t="s">
        <v>114</v>
      </c>
      <c r="G152" s="186">
        <v>3</v>
      </c>
      <c r="H152" s="260"/>
      <c r="I152" s="187">
        <f t="shared" si="15"/>
        <v>0</v>
      </c>
    </row>
    <row r="153" spans="1:9" s="126" customFormat="1" x14ac:dyDescent="0.25">
      <c r="A153" s="182">
        <v>125</v>
      </c>
      <c r="B153" s="183" t="s">
        <v>136</v>
      </c>
      <c r="C153" s="183" t="s">
        <v>137</v>
      </c>
      <c r="D153" s="184" t="s">
        <v>329</v>
      </c>
      <c r="E153" s="185" t="s">
        <v>324</v>
      </c>
      <c r="F153" s="183" t="s">
        <v>114</v>
      </c>
      <c r="G153" s="186">
        <f>G152</f>
        <v>3</v>
      </c>
      <c r="H153" s="260"/>
      <c r="I153" s="187">
        <f t="shared" si="15"/>
        <v>0</v>
      </c>
    </row>
    <row r="154" spans="1:9" s="126" customFormat="1" x14ac:dyDescent="0.25">
      <c r="A154" s="182">
        <v>126</v>
      </c>
      <c r="B154" s="183" t="s">
        <v>90</v>
      </c>
      <c r="C154" s="183">
        <v>741</v>
      </c>
      <c r="D154" s="184" t="s">
        <v>366</v>
      </c>
      <c r="E154" s="185" t="s">
        <v>367</v>
      </c>
      <c r="F154" s="183" t="s">
        <v>114</v>
      </c>
      <c r="G154" s="186">
        <v>55</v>
      </c>
      <c r="H154" s="260"/>
      <c r="I154" s="187">
        <f t="shared" si="15"/>
        <v>0</v>
      </c>
    </row>
    <row r="155" spans="1:9" s="126" customFormat="1" x14ac:dyDescent="0.25">
      <c r="A155" s="182">
        <v>127</v>
      </c>
      <c r="B155" s="183" t="s">
        <v>136</v>
      </c>
      <c r="C155" s="183" t="s">
        <v>137</v>
      </c>
      <c r="D155" s="184" t="s">
        <v>222</v>
      </c>
      <c r="E155" s="185" t="s">
        <v>223</v>
      </c>
      <c r="F155" s="183" t="s">
        <v>114</v>
      </c>
      <c r="G155" s="186">
        <f>G154</f>
        <v>55</v>
      </c>
      <c r="H155" s="260"/>
      <c r="I155" s="187">
        <f t="shared" ref="I155:I158" si="16">ROUND(G155*H155,2)</f>
        <v>0</v>
      </c>
    </row>
    <row r="156" spans="1:9" s="126" customFormat="1" x14ac:dyDescent="0.25">
      <c r="A156" s="182">
        <v>128</v>
      </c>
      <c r="B156" s="183" t="s">
        <v>90</v>
      </c>
      <c r="C156" s="183">
        <v>741</v>
      </c>
      <c r="D156" s="184" t="s">
        <v>366</v>
      </c>
      <c r="E156" s="185" t="s">
        <v>367</v>
      </c>
      <c r="F156" s="183" t="s">
        <v>114</v>
      </c>
      <c r="G156" s="186">
        <v>60</v>
      </c>
      <c r="H156" s="260"/>
      <c r="I156" s="187">
        <f t="shared" si="16"/>
        <v>0</v>
      </c>
    </row>
    <row r="157" spans="1:9" s="126" customFormat="1" x14ac:dyDescent="0.25">
      <c r="A157" s="182">
        <v>129</v>
      </c>
      <c r="B157" s="183" t="s">
        <v>136</v>
      </c>
      <c r="C157" s="183" t="s">
        <v>137</v>
      </c>
      <c r="D157" s="184" t="s">
        <v>225</v>
      </c>
      <c r="E157" s="185" t="s">
        <v>224</v>
      </c>
      <c r="F157" s="183" t="s">
        <v>114</v>
      </c>
      <c r="G157" s="186">
        <f>G156</f>
        <v>60</v>
      </c>
      <c r="H157" s="260"/>
      <c r="I157" s="187">
        <f t="shared" si="16"/>
        <v>0</v>
      </c>
    </row>
    <row r="158" spans="1:9" s="126" customFormat="1" ht="25.5" thickBot="1" x14ac:dyDescent="0.3">
      <c r="A158" s="247">
        <v>130</v>
      </c>
      <c r="B158" s="248" t="s">
        <v>90</v>
      </c>
      <c r="C158" s="248">
        <v>741</v>
      </c>
      <c r="D158" s="249" t="s">
        <v>293</v>
      </c>
      <c r="E158" s="250" t="s">
        <v>245</v>
      </c>
      <c r="F158" s="248" t="s">
        <v>97</v>
      </c>
      <c r="G158" s="251">
        <v>1</v>
      </c>
      <c r="H158" s="261"/>
      <c r="I158" s="252">
        <f t="shared" si="16"/>
        <v>0</v>
      </c>
    </row>
    <row r="159" spans="1:9" s="126" customFormat="1" ht="21" customHeight="1" thickBot="1" x14ac:dyDescent="0.3">
      <c r="A159" s="230"/>
      <c r="B159" s="231"/>
      <c r="C159" s="232"/>
      <c r="D159" s="239">
        <v>741</v>
      </c>
      <c r="E159" s="239" t="s">
        <v>195</v>
      </c>
      <c r="F159" s="232"/>
      <c r="G159" s="234"/>
      <c r="H159" s="298"/>
      <c r="I159" s="241"/>
    </row>
    <row r="160" spans="1:9" s="126" customFormat="1" x14ac:dyDescent="0.25">
      <c r="A160" s="205">
        <v>131</v>
      </c>
      <c r="B160" s="202" t="s">
        <v>90</v>
      </c>
      <c r="C160" s="202">
        <v>741</v>
      </c>
      <c r="D160" s="244" t="s">
        <v>281</v>
      </c>
      <c r="E160" s="245" t="s">
        <v>243</v>
      </c>
      <c r="F160" s="202" t="s">
        <v>97</v>
      </c>
      <c r="G160" s="203">
        <v>1</v>
      </c>
      <c r="H160" s="259"/>
      <c r="I160" s="204">
        <f t="shared" ref="I160:I175" si="17">ROUND(G160*H160,2)</f>
        <v>0</v>
      </c>
    </row>
    <row r="161" spans="1:9" s="126" customFormat="1" ht="25" x14ac:dyDescent="0.25">
      <c r="A161" s="182">
        <v>132</v>
      </c>
      <c r="B161" s="183" t="s">
        <v>136</v>
      </c>
      <c r="C161" s="183" t="s">
        <v>137</v>
      </c>
      <c r="D161" s="184" t="s">
        <v>251</v>
      </c>
      <c r="E161" s="185" t="s">
        <v>184</v>
      </c>
      <c r="F161" s="183" t="s">
        <v>97</v>
      </c>
      <c r="G161" s="186">
        <f>G160</f>
        <v>1</v>
      </c>
      <c r="H161" s="260"/>
      <c r="I161" s="187">
        <f t="shared" si="17"/>
        <v>0</v>
      </c>
    </row>
    <row r="162" spans="1:9" s="126" customFormat="1" x14ac:dyDescent="0.25">
      <c r="A162" s="182">
        <v>133</v>
      </c>
      <c r="B162" s="183" t="s">
        <v>90</v>
      </c>
      <c r="C162" s="183" t="s">
        <v>220</v>
      </c>
      <c r="D162" s="184"/>
      <c r="E162" s="185" t="s">
        <v>428</v>
      </c>
      <c r="F162" s="183" t="s">
        <v>97</v>
      </c>
      <c r="G162" s="186">
        <v>1</v>
      </c>
      <c r="H162" s="260"/>
      <c r="I162" s="187">
        <f t="shared" si="17"/>
        <v>0</v>
      </c>
    </row>
    <row r="163" spans="1:9" s="126" customFormat="1" ht="25" x14ac:dyDescent="0.25">
      <c r="A163" s="182">
        <v>134</v>
      </c>
      <c r="B163" s="183" t="s">
        <v>90</v>
      </c>
      <c r="C163" s="183">
        <v>741</v>
      </c>
      <c r="D163" s="184" t="s">
        <v>294</v>
      </c>
      <c r="E163" s="185" t="s">
        <v>265</v>
      </c>
      <c r="F163" s="183" t="s">
        <v>97</v>
      </c>
      <c r="G163" s="186">
        <f>SUM(G164:G164)</f>
        <v>16</v>
      </c>
      <c r="H163" s="260"/>
      <c r="I163" s="187">
        <f t="shared" si="17"/>
        <v>0</v>
      </c>
    </row>
    <row r="164" spans="1:9" s="126" customFormat="1" ht="50" x14ac:dyDescent="0.25">
      <c r="A164" s="182">
        <v>135</v>
      </c>
      <c r="B164" s="183" t="s">
        <v>136</v>
      </c>
      <c r="C164" s="183" t="s">
        <v>220</v>
      </c>
      <c r="D164" s="278" t="s">
        <v>429</v>
      </c>
      <c r="E164" s="185" t="s">
        <v>430</v>
      </c>
      <c r="F164" s="183" t="s">
        <v>97</v>
      </c>
      <c r="G164" s="186">
        <v>16</v>
      </c>
      <c r="H164" s="260"/>
      <c r="I164" s="187">
        <f t="shared" si="17"/>
        <v>0</v>
      </c>
    </row>
    <row r="165" spans="1:9" s="126" customFormat="1" x14ac:dyDescent="0.25">
      <c r="A165" s="182">
        <v>136</v>
      </c>
      <c r="B165" s="183" t="s">
        <v>90</v>
      </c>
      <c r="C165" s="183">
        <v>741</v>
      </c>
      <c r="D165" s="184" t="s">
        <v>295</v>
      </c>
      <c r="E165" s="185" t="s">
        <v>368</v>
      </c>
      <c r="F165" s="183" t="s">
        <v>97</v>
      </c>
      <c r="G165" s="186">
        <f>SUM(G166:G166)</f>
        <v>1</v>
      </c>
      <c r="H165" s="260"/>
      <c r="I165" s="187">
        <f t="shared" si="17"/>
        <v>0</v>
      </c>
    </row>
    <row r="166" spans="1:9" s="126" customFormat="1" x14ac:dyDescent="0.25">
      <c r="A166" s="182">
        <v>137</v>
      </c>
      <c r="B166" s="183" t="s">
        <v>136</v>
      </c>
      <c r="C166" s="183" t="s">
        <v>137</v>
      </c>
      <c r="D166" s="184" t="s">
        <v>330</v>
      </c>
      <c r="E166" s="185" t="s">
        <v>331</v>
      </c>
      <c r="F166" s="183" t="s">
        <v>97</v>
      </c>
      <c r="G166" s="186">
        <v>1</v>
      </c>
      <c r="H166" s="260"/>
      <c r="I166" s="187">
        <f t="shared" si="17"/>
        <v>0</v>
      </c>
    </row>
    <row r="167" spans="1:9" s="126" customFormat="1" x14ac:dyDescent="0.25">
      <c r="A167" s="182">
        <v>138</v>
      </c>
      <c r="B167" s="183" t="s">
        <v>136</v>
      </c>
      <c r="C167" s="183" t="s">
        <v>137</v>
      </c>
      <c r="D167" s="184" t="s">
        <v>237</v>
      </c>
      <c r="E167" s="185" t="s">
        <v>240</v>
      </c>
      <c r="F167" s="183" t="s">
        <v>97</v>
      </c>
      <c r="G167" s="186">
        <f>G165</f>
        <v>1</v>
      </c>
      <c r="H167" s="260"/>
      <c r="I167" s="187">
        <f t="shared" si="17"/>
        <v>0</v>
      </c>
    </row>
    <row r="168" spans="1:9" s="126" customFormat="1" x14ac:dyDescent="0.25">
      <c r="A168" s="182">
        <v>139</v>
      </c>
      <c r="B168" s="183" t="s">
        <v>90</v>
      </c>
      <c r="C168" s="183">
        <v>741</v>
      </c>
      <c r="D168" s="184" t="s">
        <v>296</v>
      </c>
      <c r="E168" s="185" t="s">
        <v>369</v>
      </c>
      <c r="F168" s="183" t="s">
        <v>97</v>
      </c>
      <c r="G168" s="186">
        <f>SUM(G169:G170)</f>
        <v>2</v>
      </c>
      <c r="H168" s="260"/>
      <c r="I168" s="187">
        <f t="shared" si="17"/>
        <v>0</v>
      </c>
    </row>
    <row r="169" spans="1:9" s="126" customFormat="1" x14ac:dyDescent="0.25">
      <c r="A169" s="182">
        <v>140</v>
      </c>
      <c r="B169" s="183" t="s">
        <v>136</v>
      </c>
      <c r="C169" s="183" t="s">
        <v>137</v>
      </c>
      <c r="D169" s="184" t="s">
        <v>238</v>
      </c>
      <c r="E169" s="185" t="s">
        <v>242</v>
      </c>
      <c r="F169" s="183" t="s">
        <v>97</v>
      </c>
      <c r="G169" s="186">
        <v>1</v>
      </c>
      <c r="H169" s="260"/>
      <c r="I169" s="187">
        <f t="shared" si="17"/>
        <v>0</v>
      </c>
    </row>
    <row r="170" spans="1:9" s="126" customFormat="1" x14ac:dyDescent="0.25">
      <c r="A170" s="182">
        <v>141</v>
      </c>
      <c r="B170" s="183" t="s">
        <v>136</v>
      </c>
      <c r="C170" s="183" t="s">
        <v>137</v>
      </c>
      <c r="D170" s="184" t="s">
        <v>332</v>
      </c>
      <c r="E170" s="185" t="s">
        <v>333</v>
      </c>
      <c r="F170" s="183" t="s">
        <v>97</v>
      </c>
      <c r="G170" s="186">
        <v>1</v>
      </c>
      <c r="H170" s="260"/>
      <c r="I170" s="187">
        <f t="shared" si="17"/>
        <v>0</v>
      </c>
    </row>
    <row r="171" spans="1:9" s="126" customFormat="1" x14ac:dyDescent="0.25">
      <c r="A171" s="182">
        <v>142</v>
      </c>
      <c r="B171" s="183" t="s">
        <v>136</v>
      </c>
      <c r="C171" s="183" t="s">
        <v>137</v>
      </c>
      <c r="D171" s="184" t="s">
        <v>239</v>
      </c>
      <c r="E171" s="185" t="s">
        <v>241</v>
      </c>
      <c r="F171" s="183" t="s">
        <v>97</v>
      </c>
      <c r="G171" s="186">
        <f>G168</f>
        <v>2</v>
      </c>
      <c r="H171" s="260"/>
      <c r="I171" s="187">
        <f t="shared" si="17"/>
        <v>0</v>
      </c>
    </row>
    <row r="172" spans="1:9" s="126" customFormat="1" x14ac:dyDescent="0.25">
      <c r="A172" s="182">
        <v>143</v>
      </c>
      <c r="B172" s="183" t="s">
        <v>136</v>
      </c>
      <c r="C172" s="183" t="s">
        <v>137</v>
      </c>
      <c r="D172" s="184" t="s">
        <v>326</v>
      </c>
      <c r="E172" s="185" t="s">
        <v>325</v>
      </c>
      <c r="F172" s="183" t="s">
        <v>97</v>
      </c>
      <c r="G172" s="186">
        <v>1</v>
      </c>
      <c r="H172" s="260"/>
      <c r="I172" s="187">
        <f t="shared" si="17"/>
        <v>0</v>
      </c>
    </row>
    <row r="173" spans="1:9" s="126" customFormat="1" x14ac:dyDescent="0.25">
      <c r="A173" s="182">
        <v>144</v>
      </c>
      <c r="B173" s="183" t="s">
        <v>136</v>
      </c>
      <c r="C173" s="183" t="s">
        <v>137</v>
      </c>
      <c r="D173" s="184" t="s">
        <v>233</v>
      </c>
      <c r="E173" s="185" t="s">
        <v>196</v>
      </c>
      <c r="F173" s="183" t="s">
        <v>97</v>
      </c>
      <c r="G173" s="186">
        <v>1</v>
      </c>
      <c r="H173" s="260"/>
      <c r="I173" s="187">
        <f t="shared" si="17"/>
        <v>0</v>
      </c>
    </row>
    <row r="174" spans="1:9" s="126" customFormat="1" ht="25" x14ac:dyDescent="0.25">
      <c r="A174" s="182">
        <v>145</v>
      </c>
      <c r="B174" s="183" t="s">
        <v>90</v>
      </c>
      <c r="C174" s="183">
        <v>741</v>
      </c>
      <c r="D174" s="184" t="s">
        <v>297</v>
      </c>
      <c r="E174" s="185" t="s">
        <v>221</v>
      </c>
      <c r="F174" s="183" t="s">
        <v>114</v>
      </c>
      <c r="G174" s="186">
        <v>110</v>
      </c>
      <c r="H174" s="260"/>
      <c r="I174" s="187">
        <f t="shared" si="17"/>
        <v>0</v>
      </c>
    </row>
    <row r="175" spans="1:9" s="126" customFormat="1" ht="13" thickBot="1" x14ac:dyDescent="0.3">
      <c r="A175" s="247">
        <v>146</v>
      </c>
      <c r="B175" s="248" t="s">
        <v>136</v>
      </c>
      <c r="C175" s="248" t="s">
        <v>137</v>
      </c>
      <c r="D175" s="249" t="s">
        <v>228</v>
      </c>
      <c r="E175" s="250" t="s">
        <v>229</v>
      </c>
      <c r="F175" s="248" t="s">
        <v>114</v>
      </c>
      <c r="G175" s="251">
        <f>G174</f>
        <v>110</v>
      </c>
      <c r="H175" s="261"/>
      <c r="I175" s="252">
        <f t="shared" si="17"/>
        <v>0</v>
      </c>
    </row>
    <row r="176" spans="1:9" s="126" customFormat="1" ht="21" customHeight="1" thickBot="1" x14ac:dyDescent="0.3">
      <c r="A176" s="230"/>
      <c r="B176" s="238"/>
      <c r="C176" s="238"/>
      <c r="D176" s="280"/>
      <c r="E176" s="239" t="s">
        <v>188</v>
      </c>
      <c r="F176" s="232"/>
      <c r="G176" s="234"/>
      <c r="H176" s="234"/>
      <c r="I176" s="241"/>
    </row>
    <row r="177" spans="1:9" s="126" customFormat="1" ht="50" x14ac:dyDescent="0.25">
      <c r="A177" s="205">
        <v>147</v>
      </c>
      <c r="B177" s="202"/>
      <c r="C177" s="202" t="s">
        <v>220</v>
      </c>
      <c r="D177" s="244" t="s">
        <v>189</v>
      </c>
      <c r="E177" s="245" t="s">
        <v>415</v>
      </c>
      <c r="F177" s="202" t="s">
        <v>97</v>
      </c>
      <c r="G177" s="203">
        <v>3</v>
      </c>
      <c r="H177" s="259"/>
      <c r="I177" s="204">
        <f t="shared" ref="I177:I183" si="18">ROUND(G177*H177,2)</f>
        <v>0</v>
      </c>
    </row>
    <row r="178" spans="1:9" s="126" customFormat="1" ht="25" x14ac:dyDescent="0.25">
      <c r="A178" s="182">
        <v>148</v>
      </c>
      <c r="B178" s="183"/>
      <c r="C178" s="183" t="s">
        <v>220</v>
      </c>
      <c r="D178" s="184" t="s">
        <v>190</v>
      </c>
      <c r="E178" s="185" t="s">
        <v>299</v>
      </c>
      <c r="F178" s="183" t="s">
        <v>97</v>
      </c>
      <c r="G178" s="186">
        <f>G177</f>
        <v>3</v>
      </c>
      <c r="H178" s="260"/>
      <c r="I178" s="187">
        <f t="shared" si="18"/>
        <v>0</v>
      </c>
    </row>
    <row r="179" spans="1:9" s="133" customFormat="1" ht="25" x14ac:dyDescent="0.25">
      <c r="A179" s="182">
        <v>149</v>
      </c>
      <c r="B179" s="183" t="s">
        <v>90</v>
      </c>
      <c r="C179" s="183">
        <v>741</v>
      </c>
      <c r="D179" s="184" t="s">
        <v>281</v>
      </c>
      <c r="E179" s="185" t="s">
        <v>301</v>
      </c>
      <c r="F179" s="183" t="s">
        <v>97</v>
      </c>
      <c r="G179" s="186">
        <v>1</v>
      </c>
      <c r="H179" s="260"/>
      <c r="I179" s="187">
        <f t="shared" si="18"/>
        <v>0</v>
      </c>
    </row>
    <row r="180" spans="1:9" ht="37.5" x14ac:dyDescent="0.25">
      <c r="A180" s="182">
        <v>150</v>
      </c>
      <c r="B180" s="183" t="s">
        <v>136</v>
      </c>
      <c r="C180" s="183" t="s">
        <v>137</v>
      </c>
      <c r="D180" s="184" t="s">
        <v>251</v>
      </c>
      <c r="E180" s="185" t="s">
        <v>302</v>
      </c>
      <c r="F180" s="183" t="s">
        <v>97</v>
      </c>
      <c r="G180" s="186">
        <f>G179</f>
        <v>1</v>
      </c>
      <c r="H180" s="260"/>
      <c r="I180" s="187">
        <f t="shared" si="18"/>
        <v>0</v>
      </c>
    </row>
    <row r="181" spans="1:9" ht="25" x14ac:dyDescent="0.25">
      <c r="A181" s="182">
        <v>151</v>
      </c>
      <c r="B181" s="183" t="s">
        <v>136</v>
      </c>
      <c r="C181" s="183" t="s">
        <v>137</v>
      </c>
      <c r="D181" s="184" t="s">
        <v>268</v>
      </c>
      <c r="E181" s="185" t="s">
        <v>303</v>
      </c>
      <c r="F181" s="183" t="s">
        <v>114</v>
      </c>
      <c r="G181" s="186">
        <v>40</v>
      </c>
      <c r="H181" s="260"/>
      <c r="I181" s="187">
        <f t="shared" si="18"/>
        <v>0</v>
      </c>
    </row>
    <row r="182" spans="1:9" ht="37.5" x14ac:dyDescent="0.25">
      <c r="A182" s="182">
        <v>152</v>
      </c>
      <c r="B182" s="183" t="s">
        <v>90</v>
      </c>
      <c r="C182" s="183">
        <v>741</v>
      </c>
      <c r="D182" s="184" t="s">
        <v>282</v>
      </c>
      <c r="E182" s="185" t="s">
        <v>300</v>
      </c>
      <c r="F182" s="183" t="s">
        <v>114</v>
      </c>
      <c r="G182" s="186">
        <f>G181</f>
        <v>40</v>
      </c>
      <c r="H182" s="260"/>
      <c r="I182" s="187">
        <f t="shared" si="18"/>
        <v>0</v>
      </c>
    </row>
    <row r="183" spans="1:9" ht="25" x14ac:dyDescent="0.25">
      <c r="A183" s="182">
        <v>153</v>
      </c>
      <c r="B183" s="183"/>
      <c r="C183" s="183" t="s">
        <v>220</v>
      </c>
      <c r="D183" s="184" t="s">
        <v>191</v>
      </c>
      <c r="E183" s="279" t="s">
        <v>304</v>
      </c>
      <c r="F183" s="183" t="s">
        <v>97</v>
      </c>
      <c r="G183" s="186">
        <f>G177</f>
        <v>3</v>
      </c>
      <c r="H183" s="260"/>
      <c r="I183" s="187">
        <f t="shared" si="18"/>
        <v>0</v>
      </c>
    </row>
    <row r="184" spans="1:9" ht="13" thickBot="1" x14ac:dyDescent="0.3"/>
    <row r="185" spans="1:9" s="206" customFormat="1" ht="25.15" customHeight="1" thickBot="1" x14ac:dyDescent="0.3">
      <c r="A185" s="322" t="s">
        <v>207</v>
      </c>
      <c r="B185" s="323"/>
      <c r="C185" s="323"/>
      <c r="D185" s="323"/>
      <c r="E185" s="323"/>
      <c r="F185" s="323"/>
      <c r="G185" s="323"/>
      <c r="H185" s="323"/>
      <c r="I185" s="214">
        <f>SUM(I17:I183)</f>
        <v>0</v>
      </c>
    </row>
    <row r="186" spans="1:9" s="218" customFormat="1" ht="16" thickBot="1" x14ac:dyDescent="0.4">
      <c r="A186" s="223"/>
      <c r="B186" s="215"/>
      <c r="C186" s="215"/>
      <c r="D186" s="215"/>
      <c r="E186" s="216"/>
      <c r="F186" s="215"/>
      <c r="G186" s="215"/>
      <c r="H186" s="215"/>
      <c r="I186" s="217"/>
    </row>
    <row r="187" spans="1:9" s="220" customFormat="1" ht="25.15" customHeight="1" thickBot="1" x14ac:dyDescent="0.3">
      <c r="A187" s="324" t="s">
        <v>434</v>
      </c>
      <c r="B187" s="325"/>
      <c r="C187" s="325"/>
      <c r="D187" s="325"/>
      <c r="E187" s="325"/>
      <c r="F187" s="325"/>
      <c r="G187" s="325"/>
      <c r="H187" s="325"/>
      <c r="I187" s="219">
        <f>ROUND(I185*0.21,2)</f>
        <v>0</v>
      </c>
    </row>
    <row r="188" spans="1:9" s="218" customFormat="1" ht="16" thickBot="1" x14ac:dyDescent="0.4">
      <c r="A188" s="223"/>
      <c r="B188" s="215"/>
      <c r="C188" s="215"/>
      <c r="D188" s="215"/>
      <c r="E188" s="216"/>
      <c r="F188" s="215"/>
      <c r="G188" s="215"/>
      <c r="H188" s="215"/>
      <c r="I188" s="217"/>
    </row>
    <row r="189" spans="1:9" s="220" customFormat="1" ht="25.15" customHeight="1" thickBot="1" x14ac:dyDescent="0.3">
      <c r="A189" s="324" t="s">
        <v>435</v>
      </c>
      <c r="B189" s="325"/>
      <c r="C189" s="325"/>
      <c r="D189" s="325"/>
      <c r="E189" s="325"/>
      <c r="F189" s="325"/>
      <c r="G189" s="325"/>
      <c r="H189" s="325"/>
      <c r="I189" s="219">
        <f>I185+I187</f>
        <v>0</v>
      </c>
    </row>
    <row r="190" spans="1:9" s="181" customFormat="1" ht="13" x14ac:dyDescent="0.3">
      <c r="A190" s="207"/>
      <c r="B190" s="208"/>
      <c r="D190" s="209"/>
      <c r="E190" s="209"/>
      <c r="F190" s="180"/>
    </row>
    <row r="191" spans="1:9" s="210" customFormat="1" ht="29.65" customHeight="1" x14ac:dyDescent="0.35">
      <c r="A191" s="327"/>
      <c r="B191" s="327"/>
      <c r="C191" s="225"/>
      <c r="D191" s="326"/>
      <c r="E191" s="326"/>
      <c r="F191" s="326"/>
      <c r="G191" s="326"/>
      <c r="H191" s="326"/>
      <c r="I191" s="326"/>
    </row>
    <row r="192" spans="1:9" s="181" customFormat="1" ht="50.25" customHeight="1" x14ac:dyDescent="0.3">
      <c r="A192" s="207"/>
      <c r="B192" s="208"/>
      <c r="D192" s="209"/>
      <c r="E192" s="209"/>
      <c r="F192" s="209"/>
      <c r="G192" s="209"/>
      <c r="H192" s="180"/>
    </row>
    <row r="193" spans="1:8" s="267" customFormat="1" ht="20.149999999999999" customHeight="1" x14ac:dyDescent="0.35">
      <c r="A193" s="262"/>
      <c r="B193" s="263" t="s">
        <v>437</v>
      </c>
      <c r="C193" s="264"/>
      <c r="D193" s="159"/>
      <c r="E193" s="144"/>
      <c r="F193" s="314" t="s">
        <v>438</v>
      </c>
      <c r="G193" s="314"/>
      <c r="H193" s="314"/>
    </row>
    <row r="194" spans="1:8" s="267" customFormat="1" ht="41.25" customHeight="1" x14ac:dyDescent="0.3">
      <c r="A194" s="299"/>
      <c r="B194" s="266"/>
      <c r="D194" s="159"/>
      <c r="E194" s="144"/>
      <c r="G194" s="176"/>
      <c r="H194" s="176"/>
    </row>
    <row r="195" spans="1:8" s="267" customFormat="1" ht="15.5" x14ac:dyDescent="0.35">
      <c r="A195" s="265"/>
      <c r="B195" s="315" t="s">
        <v>439</v>
      </c>
      <c r="C195" s="315"/>
      <c r="D195" s="159"/>
      <c r="E195" s="144"/>
      <c r="F195" s="314" t="s">
        <v>438</v>
      </c>
      <c r="G195" s="314"/>
      <c r="H195" s="314"/>
    </row>
  </sheetData>
  <sheetProtection password="A247" sheet="1" objects="1" scenarios="1" formatCells="0" formatColumns="0" formatRows="0" insertColumns="0" insertRows="0" insertHyperlinks="0" deleteColumns="0" deleteRows="0" sort="0" autoFilter="0" pivotTables="0"/>
  <customSheetViews>
    <customSheetView guid="{65E3123D-ED26-44E3-A414-09EEEF825484}" scale="70" showGridLines="0" fitToPage="1" hiddenRows="1" hiddenColumns="1">
      <pane ySplit="12" topLeftCell="A13" activePane="bottomLeft" state="frozen"/>
      <selection pane="bottomLeft" activeCell="A13" sqref="A13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1"/>
      <headerFooter alignWithMargins="0"/>
    </customSheetView>
    <customSheetView guid="{82B4F4D9-5370-4303-A97E-2A49E01AF629}" scale="70" showGridLines="0" fitToPage="1" hiddenRows="1" hiddenColumns="1">
      <pane ySplit="12" topLeftCell="A453" activePane="bottomLeft" state="frozen"/>
      <selection pane="bottomLeft" activeCell="E448" sqref="E448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2"/>
      <headerFooter alignWithMargins="0"/>
    </customSheetView>
    <customSheetView guid="{D6CFA044-0C8C-4ECE-96A2-AFF3DD5E0425}" scale="70" showPageBreaks="1" showGridLines="0" fitToPage="1" printArea="1" hiddenRows="1" hiddenColumns="1">
      <pane ySplit="12" topLeftCell="A13" activePane="bottomLeft" state="frozen"/>
      <selection pane="bottomLeft" activeCell="A13" sqref="A13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3"/>
      <headerFooter alignWithMargins="0"/>
    </customSheetView>
  </customSheetViews>
  <mergeCells count="14">
    <mergeCell ref="A1:I1"/>
    <mergeCell ref="F193:H193"/>
    <mergeCell ref="B195:C195"/>
    <mergeCell ref="F195:H195"/>
    <mergeCell ref="C11:D11"/>
    <mergeCell ref="A3:I3"/>
    <mergeCell ref="A5:I5"/>
    <mergeCell ref="C10:D10"/>
    <mergeCell ref="C9:E9"/>
    <mergeCell ref="A185:H185"/>
    <mergeCell ref="A187:H187"/>
    <mergeCell ref="A189:H189"/>
    <mergeCell ref="D191:I191"/>
    <mergeCell ref="A191:B191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80" fitToHeight="999" orientation="landscape" errors="blank" r:id="rId4"/>
  <headerFooter alignWithMargins="0"/>
  <rowBreaks count="1" manualBreakCount="1">
    <brk id="4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zoomScale="85" zoomScaleNormal="85" workbookViewId="0">
      <selection activeCell="A3" sqref="A3:K3"/>
    </sheetView>
  </sheetViews>
  <sheetFormatPr defaultColWidth="9.26953125" defaultRowHeight="12.5" x14ac:dyDescent="0.25"/>
  <cols>
    <col min="1" max="1" width="5.54296875" style="155" customWidth="1"/>
    <col min="2" max="2" width="4.453125" style="156" customWidth="1"/>
    <col min="3" max="3" width="6" style="156" customWidth="1"/>
    <col min="4" max="4" width="12.7265625" style="159" customWidth="1"/>
    <col min="5" max="5" width="94.26953125" style="144" customWidth="1"/>
    <col min="6" max="6" width="7.7265625" style="156" customWidth="1"/>
    <col min="7" max="7" width="9.7265625" style="155" customWidth="1"/>
    <col min="8" max="8" width="13.26953125" style="155" customWidth="1"/>
    <col min="9" max="9" width="16.26953125" style="155" customWidth="1"/>
    <col min="10" max="12" width="16.26953125" style="76" customWidth="1"/>
    <col min="13" max="16384" width="9.26953125" style="76"/>
  </cols>
  <sheetData>
    <row r="1" spans="1:11" customFormat="1" ht="22.5" customHeight="1" x14ac:dyDescent="0.35">
      <c r="A1" s="331" t="s">
        <v>440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</row>
    <row r="2" spans="1:11" customFormat="1" ht="48" customHeight="1" thickBot="1" x14ac:dyDescent="0.4">
      <c r="A2" s="168"/>
      <c r="B2" s="169"/>
      <c r="C2" s="169"/>
      <c r="D2" s="170"/>
      <c r="E2" s="170"/>
      <c r="F2" s="171"/>
      <c r="G2" s="170"/>
      <c r="H2" s="170"/>
      <c r="I2" s="172"/>
    </row>
    <row r="3" spans="1:11" s="173" customFormat="1" ht="24.75" customHeight="1" thickBot="1" x14ac:dyDescent="0.3">
      <c r="A3" s="319" t="s">
        <v>490</v>
      </c>
      <c r="B3" s="320"/>
      <c r="C3" s="320"/>
      <c r="D3" s="320"/>
      <c r="E3" s="320"/>
      <c r="F3" s="320"/>
      <c r="G3" s="320"/>
      <c r="H3" s="320"/>
      <c r="I3" s="320"/>
      <c r="J3" s="320"/>
      <c r="K3" s="321"/>
    </row>
    <row r="4" spans="1:11" customFormat="1" ht="15.5" x14ac:dyDescent="0.25">
      <c r="A4" s="168"/>
      <c r="B4" s="174"/>
      <c r="D4" s="175"/>
      <c r="E4" s="175"/>
      <c r="F4" s="176"/>
      <c r="G4" s="175"/>
      <c r="H4" s="175"/>
    </row>
    <row r="5" spans="1:11" s="173" customFormat="1" ht="25.5" customHeight="1" x14ac:dyDescent="0.25">
      <c r="A5" s="332" t="s">
        <v>433</v>
      </c>
      <c r="B5" s="333"/>
      <c r="C5" s="333"/>
      <c r="D5" s="333"/>
      <c r="E5" s="333"/>
      <c r="F5" s="333"/>
      <c r="G5" s="333"/>
      <c r="H5" s="333"/>
      <c r="I5" s="333"/>
      <c r="J5" s="333"/>
      <c r="K5" s="334"/>
    </row>
    <row r="6" spans="1:11" s="181" customFormat="1" ht="19.5" customHeight="1" x14ac:dyDescent="0.35">
      <c r="A6" s="177"/>
      <c r="B6" s="178"/>
      <c r="C6" s="179"/>
      <c r="D6" s="180"/>
      <c r="E6" s="180"/>
      <c r="F6" s="180"/>
      <c r="G6" s="180"/>
      <c r="H6" s="180"/>
    </row>
    <row r="7" spans="1:11" s="166" customFormat="1" x14ac:dyDescent="0.25">
      <c r="A7" s="164"/>
      <c r="B7" s="164"/>
      <c r="C7" s="317"/>
      <c r="D7" s="317"/>
      <c r="E7" s="317"/>
      <c r="F7" s="164"/>
      <c r="G7" s="164"/>
      <c r="H7" s="164"/>
      <c r="I7" s="167"/>
    </row>
    <row r="8" spans="1:11" s="166" customFormat="1" x14ac:dyDescent="0.25">
      <c r="A8" s="164"/>
      <c r="B8" s="164"/>
      <c r="C8" s="317"/>
      <c r="D8" s="317"/>
      <c r="E8" s="165"/>
      <c r="F8" s="164"/>
      <c r="G8" s="164"/>
      <c r="H8" s="164"/>
      <c r="I8" s="167"/>
    </row>
    <row r="9" spans="1:11" s="166" customFormat="1" x14ac:dyDescent="0.25">
      <c r="A9" s="164"/>
      <c r="B9" s="164"/>
      <c r="C9" s="316"/>
      <c r="D9" s="317"/>
      <c r="E9" s="165"/>
      <c r="F9" s="164"/>
      <c r="G9" s="164"/>
      <c r="H9" s="164"/>
      <c r="I9" s="167"/>
    </row>
    <row r="10" spans="1:11" s="166" customFormat="1" x14ac:dyDescent="0.25">
      <c r="A10" s="164"/>
      <c r="B10" s="164"/>
      <c r="C10" s="164"/>
      <c r="D10" s="165"/>
      <c r="E10" s="165"/>
      <c r="F10" s="164"/>
      <c r="G10" s="164"/>
      <c r="H10" s="164"/>
      <c r="I10" s="164"/>
    </row>
    <row r="11" spans="1:11" s="192" customFormat="1" ht="50.25" customHeight="1" x14ac:dyDescent="0.25">
      <c r="A11" s="190" t="s">
        <v>85</v>
      </c>
      <c r="B11" s="191" t="s">
        <v>86</v>
      </c>
      <c r="C11" s="191" t="s">
        <v>87</v>
      </c>
      <c r="D11" s="191" t="s">
        <v>208</v>
      </c>
      <c r="E11" s="191" t="s">
        <v>205</v>
      </c>
      <c r="F11" s="191" t="s">
        <v>88</v>
      </c>
      <c r="G11" s="191" t="s">
        <v>89</v>
      </c>
      <c r="H11" s="191" t="s">
        <v>206</v>
      </c>
      <c r="I11" s="191" t="s">
        <v>207</v>
      </c>
      <c r="J11" s="191" t="s">
        <v>57</v>
      </c>
      <c r="K11" s="191" t="s">
        <v>435</v>
      </c>
    </row>
    <row r="12" spans="1:11" s="156" customFormat="1" ht="13" thickBot="1" x14ac:dyDescent="0.3">
      <c r="A12" s="227">
        <v>1</v>
      </c>
      <c r="B12" s="228">
        <v>2</v>
      </c>
      <c r="C12" s="228">
        <v>3</v>
      </c>
      <c r="D12" s="229">
        <v>4</v>
      </c>
      <c r="E12" s="229">
        <v>5</v>
      </c>
      <c r="F12" s="228">
        <v>6</v>
      </c>
      <c r="G12" s="228">
        <v>7</v>
      </c>
      <c r="H12" s="228">
        <v>8</v>
      </c>
      <c r="I12" s="228">
        <v>9</v>
      </c>
      <c r="J12" s="228">
        <v>10</v>
      </c>
      <c r="K12" s="228">
        <v>11</v>
      </c>
    </row>
    <row r="13" spans="1:11" s="126" customFormat="1" ht="23.25" customHeight="1" thickBot="1" x14ac:dyDescent="0.3">
      <c r="A13" s="328" t="s">
        <v>391</v>
      </c>
      <c r="B13" s="329"/>
      <c r="C13" s="329"/>
      <c r="D13" s="329"/>
      <c r="E13" s="233"/>
      <c r="F13" s="232"/>
      <c r="G13" s="234"/>
      <c r="H13" s="234"/>
      <c r="I13" s="235"/>
      <c r="J13" s="236"/>
      <c r="K13" s="237"/>
    </row>
    <row r="14" spans="1:11" s="126" customFormat="1" ht="94.9" customHeight="1" x14ac:dyDescent="0.25">
      <c r="A14" s="205">
        <v>1</v>
      </c>
      <c r="B14" s="202"/>
      <c r="C14" s="202" t="s">
        <v>220</v>
      </c>
      <c r="D14" s="244" t="s">
        <v>383</v>
      </c>
      <c r="E14" s="245" t="s">
        <v>454</v>
      </c>
      <c r="F14" s="202" t="s">
        <v>97</v>
      </c>
      <c r="G14" s="203">
        <v>1</v>
      </c>
      <c r="H14" s="259"/>
      <c r="I14" s="204">
        <f t="shared" ref="I14" si="0">ROUND(G14*H14,2)</f>
        <v>0</v>
      </c>
      <c r="J14" s="246">
        <f>ROUND(I14*0.21,2)</f>
        <v>0</v>
      </c>
      <c r="K14" s="253">
        <f>J14+I14</f>
        <v>0</v>
      </c>
    </row>
    <row r="15" spans="1:11" s="126" customFormat="1" ht="25.9" customHeight="1" x14ac:dyDescent="0.25">
      <c r="A15" s="182">
        <v>2</v>
      </c>
      <c r="B15" s="183"/>
      <c r="C15" s="188" t="s">
        <v>220</v>
      </c>
      <c r="D15" s="189" t="s">
        <v>309</v>
      </c>
      <c r="E15" s="185" t="s">
        <v>455</v>
      </c>
      <c r="F15" s="183" t="s">
        <v>97</v>
      </c>
      <c r="G15" s="186">
        <v>1</v>
      </c>
      <c r="H15" s="260"/>
      <c r="I15" s="204">
        <f t="shared" ref="I15:I32" si="1">ROUND(G15*H15,2)</f>
        <v>0</v>
      </c>
      <c r="J15" s="246">
        <f t="shared" ref="J15:J32" si="2">ROUND(I15*0.21,2)</f>
        <v>0</v>
      </c>
      <c r="K15" s="253">
        <f t="shared" ref="K15:K32" si="3">J15+I15</f>
        <v>0</v>
      </c>
    </row>
    <row r="16" spans="1:11" s="126" customFormat="1" ht="25.9" customHeight="1" x14ac:dyDescent="0.25">
      <c r="A16" s="182">
        <v>3</v>
      </c>
      <c r="B16" s="183"/>
      <c r="C16" s="188" t="s">
        <v>220</v>
      </c>
      <c r="D16" s="189" t="s">
        <v>443</v>
      </c>
      <c r="E16" s="185" t="s">
        <v>456</v>
      </c>
      <c r="F16" s="183" t="s">
        <v>97</v>
      </c>
      <c r="G16" s="186">
        <f>SUM(G15:G15)</f>
        <v>1</v>
      </c>
      <c r="H16" s="260"/>
      <c r="I16" s="204">
        <f t="shared" si="1"/>
        <v>0</v>
      </c>
      <c r="J16" s="246">
        <f t="shared" si="2"/>
        <v>0</v>
      </c>
      <c r="K16" s="253">
        <f t="shared" si="3"/>
        <v>0</v>
      </c>
    </row>
    <row r="17" spans="1:11" s="126" customFormat="1" ht="25.9" customHeight="1" x14ac:dyDescent="0.25">
      <c r="A17" s="182">
        <v>4</v>
      </c>
      <c r="B17" s="183"/>
      <c r="C17" s="188" t="s">
        <v>220</v>
      </c>
      <c r="D17" s="189" t="s">
        <v>309</v>
      </c>
      <c r="E17" s="185" t="s">
        <v>457</v>
      </c>
      <c r="F17" s="183" t="s">
        <v>97</v>
      </c>
      <c r="G17" s="186">
        <f>G16</f>
        <v>1</v>
      </c>
      <c r="H17" s="260"/>
      <c r="I17" s="204">
        <f t="shared" si="1"/>
        <v>0</v>
      </c>
      <c r="J17" s="246">
        <f t="shared" si="2"/>
        <v>0</v>
      </c>
      <c r="K17" s="253">
        <f t="shared" si="3"/>
        <v>0</v>
      </c>
    </row>
    <row r="18" spans="1:11" s="126" customFormat="1" ht="25.9" customHeight="1" thickBot="1" x14ac:dyDescent="0.3">
      <c r="A18" s="182">
        <v>5</v>
      </c>
      <c r="B18" s="183"/>
      <c r="C18" s="183" t="s">
        <v>220</v>
      </c>
      <c r="D18" s="242" t="s">
        <v>307</v>
      </c>
      <c r="E18" s="185" t="s">
        <v>458</v>
      </c>
      <c r="F18" s="183" t="s">
        <v>97</v>
      </c>
      <c r="G18" s="243">
        <v>1</v>
      </c>
      <c r="H18" s="260"/>
      <c r="I18" s="204">
        <f t="shared" si="1"/>
        <v>0</v>
      </c>
      <c r="J18" s="246">
        <f t="shared" si="2"/>
        <v>0</v>
      </c>
      <c r="K18" s="253">
        <f t="shared" si="3"/>
        <v>0</v>
      </c>
    </row>
    <row r="19" spans="1:11" s="126" customFormat="1" ht="22.5" customHeight="1" thickBot="1" x14ac:dyDescent="0.3">
      <c r="A19" s="328" t="s">
        <v>392</v>
      </c>
      <c r="B19" s="329"/>
      <c r="C19" s="329"/>
      <c r="D19" s="329"/>
      <c r="E19" s="233"/>
      <c r="F19" s="240"/>
      <c r="G19" s="234"/>
      <c r="H19" s="235"/>
      <c r="I19" s="257"/>
      <c r="J19" s="236"/>
      <c r="K19" s="258"/>
    </row>
    <row r="20" spans="1:11" s="126" customFormat="1" ht="73.5" customHeight="1" x14ac:dyDescent="0.25">
      <c r="A20" s="205">
        <v>6</v>
      </c>
      <c r="B20" s="202"/>
      <c r="C20" s="202" t="s">
        <v>220</v>
      </c>
      <c r="D20" s="244" t="s">
        <v>445</v>
      </c>
      <c r="E20" s="245" t="s">
        <v>486</v>
      </c>
      <c r="F20" s="202" t="s">
        <v>97</v>
      </c>
      <c r="G20" s="203">
        <v>1</v>
      </c>
      <c r="H20" s="259"/>
      <c r="I20" s="204">
        <f t="shared" si="1"/>
        <v>0</v>
      </c>
      <c r="J20" s="246">
        <f t="shared" si="2"/>
        <v>0</v>
      </c>
      <c r="K20" s="253">
        <f t="shared" si="3"/>
        <v>0</v>
      </c>
    </row>
    <row r="21" spans="1:11" s="126" customFormat="1" ht="50" x14ac:dyDescent="0.25">
      <c r="A21" s="182">
        <v>7</v>
      </c>
      <c r="B21" s="183"/>
      <c r="C21" s="183" t="s">
        <v>220</v>
      </c>
      <c r="D21" s="184" t="s">
        <v>185</v>
      </c>
      <c r="E21" s="185" t="s">
        <v>459</v>
      </c>
      <c r="F21" s="183" t="s">
        <v>97</v>
      </c>
      <c r="G21" s="186">
        <f>G20</f>
        <v>1</v>
      </c>
      <c r="H21" s="260"/>
      <c r="I21" s="204">
        <f t="shared" si="1"/>
        <v>0</v>
      </c>
      <c r="J21" s="246">
        <f t="shared" si="2"/>
        <v>0</v>
      </c>
      <c r="K21" s="253">
        <f t="shared" si="3"/>
        <v>0</v>
      </c>
    </row>
    <row r="22" spans="1:11" s="126" customFormat="1" ht="42" customHeight="1" x14ac:dyDescent="0.25">
      <c r="A22" s="182">
        <v>8</v>
      </c>
      <c r="B22" s="183"/>
      <c r="C22" s="183" t="s">
        <v>220</v>
      </c>
      <c r="D22" s="242" t="s">
        <v>308</v>
      </c>
      <c r="E22" s="185" t="s">
        <v>460</v>
      </c>
      <c r="F22" s="183" t="s">
        <v>97</v>
      </c>
      <c r="G22" s="186">
        <v>1</v>
      </c>
      <c r="H22" s="260"/>
      <c r="I22" s="204">
        <f t="shared" si="1"/>
        <v>0</v>
      </c>
      <c r="J22" s="246">
        <f t="shared" si="2"/>
        <v>0</v>
      </c>
      <c r="K22" s="253">
        <f t="shared" si="3"/>
        <v>0</v>
      </c>
    </row>
    <row r="23" spans="1:11" s="126" customFormat="1" ht="42" customHeight="1" x14ac:dyDescent="0.25">
      <c r="A23" s="182">
        <v>9</v>
      </c>
      <c r="B23" s="183"/>
      <c r="C23" s="183" t="s">
        <v>220</v>
      </c>
      <c r="D23" s="184" t="s">
        <v>446</v>
      </c>
      <c r="E23" s="185" t="s">
        <v>461</v>
      </c>
      <c r="F23" s="183" t="s">
        <v>97</v>
      </c>
      <c r="G23" s="186">
        <v>1</v>
      </c>
      <c r="H23" s="260"/>
      <c r="I23" s="204">
        <f t="shared" si="1"/>
        <v>0</v>
      </c>
      <c r="J23" s="246">
        <f t="shared" si="2"/>
        <v>0</v>
      </c>
      <c r="K23" s="253">
        <f t="shared" si="3"/>
        <v>0</v>
      </c>
    </row>
    <row r="24" spans="1:11" s="126" customFormat="1" ht="76" x14ac:dyDescent="0.25">
      <c r="A24" s="182">
        <v>10</v>
      </c>
      <c r="B24" s="183"/>
      <c r="C24" s="183" t="s">
        <v>220</v>
      </c>
      <c r="D24" s="184" t="s">
        <v>186</v>
      </c>
      <c r="E24" s="185" t="s">
        <v>488</v>
      </c>
      <c r="F24" s="183" t="s">
        <v>97</v>
      </c>
      <c r="G24" s="186">
        <v>24</v>
      </c>
      <c r="H24" s="260"/>
      <c r="I24" s="204">
        <f t="shared" si="1"/>
        <v>0</v>
      </c>
      <c r="J24" s="246">
        <f t="shared" si="2"/>
        <v>0</v>
      </c>
      <c r="K24" s="253">
        <f t="shared" si="3"/>
        <v>0</v>
      </c>
    </row>
    <row r="25" spans="1:11" s="126" customFormat="1" ht="42" customHeight="1" x14ac:dyDescent="0.25">
      <c r="A25" s="247">
        <v>11</v>
      </c>
      <c r="B25" s="248"/>
      <c r="C25" s="248" t="s">
        <v>220</v>
      </c>
      <c r="D25" s="249" t="s">
        <v>185</v>
      </c>
      <c r="E25" s="250" t="s">
        <v>462</v>
      </c>
      <c r="F25" s="183" t="s">
        <v>97</v>
      </c>
      <c r="G25" s="251">
        <v>24</v>
      </c>
      <c r="H25" s="261"/>
      <c r="I25" s="204">
        <f t="shared" ref="I25:I29" si="4">ROUND(G25*H25,2)</f>
        <v>0</v>
      </c>
      <c r="J25" s="246">
        <f t="shared" ref="J25:J29" si="5">ROUND(I25*0.21,2)</f>
        <v>0</v>
      </c>
      <c r="K25" s="253">
        <f t="shared" ref="K25:K29" si="6">J25+I25</f>
        <v>0</v>
      </c>
    </row>
    <row r="26" spans="1:11" s="126" customFormat="1" ht="42.5" customHeight="1" x14ac:dyDescent="0.25">
      <c r="A26" s="247">
        <v>12</v>
      </c>
      <c r="B26" s="248"/>
      <c r="C26" s="183" t="s">
        <v>220</v>
      </c>
      <c r="D26" s="249" t="s">
        <v>308</v>
      </c>
      <c r="E26" s="250" t="s">
        <v>463</v>
      </c>
      <c r="F26" s="183" t="s">
        <v>97</v>
      </c>
      <c r="G26" s="251">
        <v>24</v>
      </c>
      <c r="H26" s="261"/>
      <c r="I26" s="204">
        <f t="shared" si="4"/>
        <v>0</v>
      </c>
      <c r="J26" s="246">
        <f t="shared" si="5"/>
        <v>0</v>
      </c>
      <c r="K26" s="253">
        <f t="shared" si="6"/>
        <v>0</v>
      </c>
    </row>
    <row r="27" spans="1:11" s="126" customFormat="1" ht="75.5" customHeight="1" x14ac:dyDescent="0.25">
      <c r="A27" s="247">
        <v>13</v>
      </c>
      <c r="B27" s="248"/>
      <c r="C27" s="248" t="s">
        <v>220</v>
      </c>
      <c r="D27" s="249" t="s">
        <v>416</v>
      </c>
      <c r="E27" s="250" t="s">
        <v>487</v>
      </c>
      <c r="F27" s="183" t="s">
        <v>97</v>
      </c>
      <c r="G27" s="251">
        <v>6</v>
      </c>
      <c r="H27" s="261"/>
      <c r="I27" s="204">
        <f t="shared" si="4"/>
        <v>0</v>
      </c>
      <c r="J27" s="246">
        <f t="shared" si="5"/>
        <v>0</v>
      </c>
      <c r="K27" s="253">
        <f t="shared" si="6"/>
        <v>0</v>
      </c>
    </row>
    <row r="28" spans="1:11" s="126" customFormat="1" ht="59.65" customHeight="1" x14ac:dyDescent="0.25">
      <c r="A28" s="247">
        <v>14</v>
      </c>
      <c r="B28" s="248"/>
      <c r="C28" s="183" t="s">
        <v>220</v>
      </c>
      <c r="D28" s="249" t="s">
        <v>187</v>
      </c>
      <c r="E28" s="250" t="s">
        <v>464</v>
      </c>
      <c r="F28" s="183" t="s">
        <v>97</v>
      </c>
      <c r="G28" s="251">
        <v>1</v>
      </c>
      <c r="H28" s="261"/>
      <c r="I28" s="204">
        <f t="shared" si="4"/>
        <v>0</v>
      </c>
      <c r="J28" s="246">
        <f t="shared" si="5"/>
        <v>0</v>
      </c>
      <c r="K28" s="253">
        <f t="shared" si="6"/>
        <v>0</v>
      </c>
    </row>
    <row r="29" spans="1:11" s="126" customFormat="1" ht="47.65" customHeight="1" x14ac:dyDescent="0.25">
      <c r="A29" s="247">
        <v>15</v>
      </c>
      <c r="B29" s="248"/>
      <c r="C29" s="248" t="s">
        <v>220</v>
      </c>
      <c r="D29" s="249" t="s">
        <v>447</v>
      </c>
      <c r="E29" s="250" t="s">
        <v>444</v>
      </c>
      <c r="F29" s="248" t="s">
        <v>97</v>
      </c>
      <c r="G29" s="251">
        <v>2</v>
      </c>
      <c r="H29" s="261"/>
      <c r="I29" s="204">
        <f t="shared" si="4"/>
        <v>0</v>
      </c>
      <c r="J29" s="246">
        <f t="shared" si="5"/>
        <v>0</v>
      </c>
      <c r="K29" s="253">
        <f t="shared" si="6"/>
        <v>0</v>
      </c>
    </row>
    <row r="30" spans="1:11" s="126" customFormat="1" ht="42.5" customHeight="1" thickBot="1" x14ac:dyDescent="0.3">
      <c r="A30" s="247">
        <v>16</v>
      </c>
      <c r="B30" s="248"/>
      <c r="C30" s="248" t="s">
        <v>220</v>
      </c>
      <c r="D30" s="249" t="s">
        <v>334</v>
      </c>
      <c r="E30" s="250" t="s">
        <v>465</v>
      </c>
      <c r="F30" s="248" t="s">
        <v>97</v>
      </c>
      <c r="G30" s="251">
        <v>2</v>
      </c>
      <c r="H30" s="261"/>
      <c r="I30" s="254">
        <f t="shared" si="1"/>
        <v>0</v>
      </c>
      <c r="J30" s="255">
        <f t="shared" si="2"/>
        <v>0</v>
      </c>
      <c r="K30" s="256">
        <f t="shared" si="3"/>
        <v>0</v>
      </c>
    </row>
    <row r="31" spans="1:11" s="126" customFormat="1" ht="23.25" customHeight="1" thickBot="1" x14ac:dyDescent="0.3">
      <c r="A31" s="328" t="s">
        <v>417</v>
      </c>
      <c r="B31" s="329"/>
      <c r="C31" s="329"/>
      <c r="D31" s="329"/>
      <c r="E31" s="233"/>
      <c r="F31" s="240"/>
      <c r="G31" s="234"/>
      <c r="H31" s="235"/>
      <c r="I31" s="257"/>
      <c r="J31" s="236"/>
      <c r="K31" s="258"/>
    </row>
    <row r="32" spans="1:11" s="126" customFormat="1" ht="48.4" customHeight="1" x14ac:dyDescent="0.25">
      <c r="A32" s="205">
        <v>17</v>
      </c>
      <c r="B32" s="202"/>
      <c r="C32" s="202" t="s">
        <v>220</v>
      </c>
      <c r="D32" s="244" t="s">
        <v>418</v>
      </c>
      <c r="E32" s="245" t="s">
        <v>466</v>
      </c>
      <c r="F32" s="202" t="s">
        <v>97</v>
      </c>
      <c r="G32" s="203">
        <v>12</v>
      </c>
      <c r="H32" s="259"/>
      <c r="I32" s="204">
        <f t="shared" si="1"/>
        <v>0</v>
      </c>
      <c r="J32" s="246">
        <f t="shared" si="2"/>
        <v>0</v>
      </c>
      <c r="K32" s="253">
        <f t="shared" si="3"/>
        <v>0</v>
      </c>
    </row>
    <row r="33" spans="1:11" s="126" customFormat="1" ht="48.4" customHeight="1" thickBot="1" x14ac:dyDescent="0.3">
      <c r="A33" s="205">
        <v>18</v>
      </c>
      <c r="B33" s="202"/>
      <c r="C33" s="202" t="s">
        <v>220</v>
      </c>
      <c r="D33" s="244" t="s">
        <v>418</v>
      </c>
      <c r="E33" s="245" t="s">
        <v>489</v>
      </c>
      <c r="F33" s="202" t="s">
        <v>97</v>
      </c>
      <c r="G33" s="203">
        <v>15</v>
      </c>
      <c r="H33" s="259"/>
      <c r="I33" s="204">
        <f t="shared" ref="I33" si="7">ROUND(G33*H33,2)</f>
        <v>0</v>
      </c>
      <c r="J33" s="246">
        <f t="shared" ref="J33" si="8">ROUND(I33*0.21,2)</f>
        <v>0</v>
      </c>
      <c r="K33" s="253">
        <f t="shared" ref="K33" si="9">J33+I33</f>
        <v>0</v>
      </c>
    </row>
    <row r="34" spans="1:11" s="126" customFormat="1" ht="23.25" customHeight="1" thickBot="1" x14ac:dyDescent="0.3">
      <c r="A34" s="328" t="s">
        <v>448</v>
      </c>
      <c r="B34" s="329"/>
      <c r="C34" s="329"/>
      <c r="D34" s="329"/>
      <c r="E34" s="233"/>
      <c r="F34" s="240"/>
      <c r="G34" s="234"/>
      <c r="H34" s="235"/>
      <c r="I34" s="257"/>
      <c r="J34" s="236"/>
      <c r="K34" s="258"/>
    </row>
    <row r="35" spans="1:11" s="126" customFormat="1" ht="72" customHeight="1" x14ac:dyDescent="0.25">
      <c r="A35" s="205">
        <v>19</v>
      </c>
      <c r="B35" s="202"/>
      <c r="C35" s="202" t="s">
        <v>220</v>
      </c>
      <c r="D35" s="244" t="s">
        <v>383</v>
      </c>
      <c r="E35" s="245" t="s">
        <v>470</v>
      </c>
      <c r="F35" s="202" t="s">
        <v>97</v>
      </c>
      <c r="G35" s="203">
        <v>1</v>
      </c>
      <c r="H35" s="259"/>
      <c r="I35" s="204">
        <f t="shared" ref="I35:I36" si="10">ROUND(G35*H35,2)</f>
        <v>0</v>
      </c>
      <c r="J35" s="246">
        <f t="shared" ref="J35:J36" si="11">ROUND(I35*0.21,2)</f>
        <v>0</v>
      </c>
      <c r="K35" s="253">
        <f t="shared" ref="K35:K36" si="12">J35+I35</f>
        <v>0</v>
      </c>
    </row>
    <row r="36" spans="1:11" s="126" customFormat="1" ht="48.4" customHeight="1" x14ac:dyDescent="0.25">
      <c r="A36" s="205">
        <v>20</v>
      </c>
      <c r="B36" s="202"/>
      <c r="C36" s="202" t="s">
        <v>220</v>
      </c>
      <c r="D36" s="244" t="s">
        <v>450</v>
      </c>
      <c r="E36" s="245" t="s">
        <v>469</v>
      </c>
      <c r="F36" s="202" t="s">
        <v>97</v>
      </c>
      <c r="G36" s="203">
        <v>1</v>
      </c>
      <c r="H36" s="259"/>
      <c r="I36" s="204">
        <f t="shared" si="10"/>
        <v>0</v>
      </c>
      <c r="J36" s="246">
        <f t="shared" si="11"/>
        <v>0</v>
      </c>
      <c r="K36" s="253">
        <f t="shared" si="12"/>
        <v>0</v>
      </c>
    </row>
    <row r="37" spans="1:11" s="126" customFormat="1" ht="48.4" customHeight="1" x14ac:dyDescent="0.25">
      <c r="A37" s="205">
        <v>21</v>
      </c>
      <c r="B37" s="202"/>
      <c r="C37" s="202" t="s">
        <v>220</v>
      </c>
      <c r="D37" s="244" t="s">
        <v>451</v>
      </c>
      <c r="E37" s="245" t="s">
        <v>468</v>
      </c>
      <c r="F37" s="202" t="s">
        <v>97</v>
      </c>
      <c r="G37" s="203">
        <v>1</v>
      </c>
      <c r="H37" s="259"/>
      <c r="I37" s="204">
        <f t="shared" ref="I37:I38" si="13">ROUND(G37*H37,2)</f>
        <v>0</v>
      </c>
      <c r="J37" s="246">
        <f t="shared" ref="J37:J38" si="14">ROUND(I37*0.21,2)</f>
        <v>0</v>
      </c>
      <c r="K37" s="253">
        <f t="shared" ref="K37:K38" si="15">J37+I37</f>
        <v>0</v>
      </c>
    </row>
    <row r="38" spans="1:11" s="126" customFormat="1" ht="48.4" customHeight="1" x14ac:dyDescent="0.25">
      <c r="A38" s="205">
        <v>22</v>
      </c>
      <c r="B38" s="202"/>
      <c r="C38" s="202" t="s">
        <v>220</v>
      </c>
      <c r="D38" s="244" t="s">
        <v>452</v>
      </c>
      <c r="E38" s="245" t="s">
        <v>449</v>
      </c>
      <c r="F38" s="202" t="s">
        <v>97</v>
      </c>
      <c r="G38" s="203">
        <v>1</v>
      </c>
      <c r="H38" s="259"/>
      <c r="I38" s="204">
        <f t="shared" si="13"/>
        <v>0</v>
      </c>
      <c r="J38" s="246">
        <f t="shared" si="14"/>
        <v>0</v>
      </c>
      <c r="K38" s="253">
        <f t="shared" si="15"/>
        <v>0</v>
      </c>
    </row>
    <row r="39" spans="1:11" ht="13" thickBot="1" x14ac:dyDescent="0.3"/>
    <row r="40" spans="1:11" s="206" customFormat="1" ht="25.15" customHeight="1" thickBot="1" x14ac:dyDescent="0.3">
      <c r="A40" s="322" t="s">
        <v>207</v>
      </c>
      <c r="B40" s="323"/>
      <c r="C40" s="323"/>
      <c r="D40" s="323"/>
      <c r="E40" s="323"/>
      <c r="F40" s="323"/>
      <c r="G40" s="323"/>
      <c r="H40" s="323"/>
      <c r="I40" s="323"/>
      <c r="J40" s="323"/>
      <c r="K40" s="214">
        <f>SUM(I14:I38)</f>
        <v>0</v>
      </c>
    </row>
    <row r="41" spans="1:11" s="218" customFormat="1" ht="16" thickBot="1" x14ac:dyDescent="0.4">
      <c r="A41" s="223"/>
      <c r="B41" s="215"/>
      <c r="C41" s="215"/>
      <c r="D41" s="215"/>
      <c r="E41" s="216"/>
      <c r="F41" s="224"/>
      <c r="G41" s="215"/>
      <c r="H41" s="215"/>
      <c r="I41" s="215"/>
      <c r="J41" s="215"/>
      <c r="K41" s="217"/>
    </row>
    <row r="42" spans="1:11" s="220" customFormat="1" ht="25.15" customHeight="1" thickBot="1" x14ac:dyDescent="0.3">
      <c r="A42" s="324" t="s">
        <v>434</v>
      </c>
      <c r="B42" s="325"/>
      <c r="C42" s="325"/>
      <c r="D42" s="325"/>
      <c r="E42" s="325"/>
      <c r="F42" s="325"/>
      <c r="G42" s="325"/>
      <c r="H42" s="325"/>
      <c r="I42" s="325"/>
      <c r="J42" s="325"/>
      <c r="K42" s="219">
        <f>ROUND(K40*0.21,2)</f>
        <v>0</v>
      </c>
    </row>
    <row r="43" spans="1:11" s="218" customFormat="1" ht="16" thickBot="1" x14ac:dyDescent="0.4">
      <c r="A43" s="223"/>
      <c r="B43" s="215"/>
      <c r="C43" s="215"/>
      <c r="D43" s="215"/>
      <c r="E43" s="216"/>
      <c r="F43" s="224"/>
      <c r="G43" s="215"/>
      <c r="H43" s="215"/>
      <c r="I43" s="215"/>
      <c r="J43" s="215"/>
      <c r="K43" s="217"/>
    </row>
    <row r="44" spans="1:11" s="220" customFormat="1" ht="25.15" customHeight="1" thickBot="1" x14ac:dyDescent="0.3">
      <c r="A44" s="324" t="s">
        <v>435</v>
      </c>
      <c r="B44" s="325"/>
      <c r="C44" s="325"/>
      <c r="D44" s="325"/>
      <c r="E44" s="325"/>
      <c r="F44" s="325"/>
      <c r="G44" s="325"/>
      <c r="H44" s="325"/>
      <c r="I44" s="325"/>
      <c r="J44" s="325"/>
      <c r="K44" s="219">
        <f>K40+K42</f>
        <v>0</v>
      </c>
    </row>
    <row r="45" spans="1:11" s="181" customFormat="1" ht="13" x14ac:dyDescent="0.3">
      <c r="A45" s="207"/>
      <c r="B45" s="208"/>
      <c r="D45" s="209"/>
      <c r="E45" s="209"/>
      <c r="F45" s="209"/>
      <c r="G45" s="209"/>
      <c r="H45" s="180"/>
    </row>
    <row r="46" spans="1:11" s="210" customFormat="1" ht="29.65" customHeight="1" x14ac:dyDescent="0.35">
      <c r="A46" s="327" t="s">
        <v>436</v>
      </c>
      <c r="B46" s="327"/>
      <c r="C46" s="225"/>
      <c r="D46" s="330" t="s">
        <v>467</v>
      </c>
      <c r="E46" s="330"/>
      <c r="F46" s="330"/>
      <c r="G46" s="330"/>
      <c r="H46" s="330"/>
      <c r="I46" s="330"/>
      <c r="J46" s="330"/>
      <c r="K46" s="330"/>
    </row>
    <row r="47" spans="1:11" s="181" customFormat="1" ht="50.25" customHeight="1" x14ac:dyDescent="0.3">
      <c r="A47" s="207"/>
      <c r="B47" s="208"/>
      <c r="D47" s="209"/>
      <c r="E47" s="209"/>
      <c r="F47" s="209"/>
      <c r="G47" s="209"/>
      <c r="H47" s="180"/>
    </row>
    <row r="48" spans="1:11" customFormat="1" x14ac:dyDescent="0.25">
      <c r="A48" s="175"/>
      <c r="F48" s="175"/>
      <c r="G48" s="175"/>
      <c r="H48" s="175"/>
    </row>
  </sheetData>
  <sheetProtection password="A247" sheet="1" objects="1" scenarios="1" formatCells="0" formatColumns="0" formatRows="0" insertColumns="0" insertRows="0" insertHyperlinks="0" deleteColumns="0" deleteRows="0" sort="0" autoFilter="0" pivotTables="0"/>
  <mergeCells count="15">
    <mergeCell ref="A1:K1"/>
    <mergeCell ref="A3:K3"/>
    <mergeCell ref="A5:K5"/>
    <mergeCell ref="A44:J44"/>
    <mergeCell ref="A46:B46"/>
    <mergeCell ref="D46:K46"/>
    <mergeCell ref="A34:D34"/>
    <mergeCell ref="C7:E7"/>
    <mergeCell ref="C8:D8"/>
    <mergeCell ref="C9:D9"/>
    <mergeCell ref="A13:D13"/>
    <mergeCell ref="A19:D19"/>
    <mergeCell ref="A31:D31"/>
    <mergeCell ref="A40:J40"/>
    <mergeCell ref="A42:J42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67" fitToHeight="999" orientation="landscape" errors="blank" r:id="rId1"/>
  <headerFooter alignWithMargins="0"/>
  <rowBreaks count="2" manualBreakCount="2">
    <brk id="18" max="10" man="1"/>
    <brk id="3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showGridLines="0" zoomScale="85" zoomScaleNormal="85" workbookViewId="0">
      <selection activeCell="E25" sqref="E25"/>
    </sheetView>
  </sheetViews>
  <sheetFormatPr defaultColWidth="9.26953125" defaultRowHeight="12.5" x14ac:dyDescent="0.25"/>
  <cols>
    <col min="1" max="1" width="5.54296875" style="155" customWidth="1"/>
    <col min="2" max="2" width="4.453125" style="156" customWidth="1"/>
    <col min="3" max="3" width="6" style="156" customWidth="1"/>
    <col min="4" max="4" width="12.7265625" style="159" customWidth="1"/>
    <col min="5" max="5" width="94.26953125" style="144" customWidth="1"/>
    <col min="6" max="6" width="7.7265625" style="156" customWidth="1"/>
    <col min="7" max="7" width="9.7265625" style="155" customWidth="1"/>
    <col min="8" max="8" width="14.26953125" style="155" customWidth="1"/>
    <col min="9" max="9" width="16.26953125" style="155" customWidth="1"/>
    <col min="10" max="11" width="16.26953125" style="76" customWidth="1"/>
    <col min="12" max="16384" width="9.26953125" style="76"/>
  </cols>
  <sheetData>
    <row r="1" spans="1:11" customFormat="1" ht="22.5" customHeight="1" x14ac:dyDescent="0.35">
      <c r="A1" s="331" t="s">
        <v>440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</row>
    <row r="2" spans="1:11" customFormat="1" ht="48" customHeight="1" thickBot="1" x14ac:dyDescent="0.4">
      <c r="A2" s="168"/>
      <c r="B2" s="169"/>
      <c r="C2" s="169"/>
      <c r="D2" s="170"/>
      <c r="E2" s="170"/>
      <c r="F2" s="171"/>
      <c r="G2" s="170"/>
      <c r="H2" s="170"/>
      <c r="I2" s="172"/>
    </row>
    <row r="3" spans="1:11" s="173" customFormat="1" ht="24.75" customHeight="1" thickBot="1" x14ac:dyDescent="0.3">
      <c r="A3" s="319" t="s">
        <v>441</v>
      </c>
      <c r="B3" s="320"/>
      <c r="C3" s="320"/>
      <c r="D3" s="320"/>
      <c r="E3" s="320"/>
      <c r="F3" s="320"/>
      <c r="G3" s="320"/>
      <c r="H3" s="320"/>
      <c r="I3" s="320"/>
      <c r="J3" s="320"/>
      <c r="K3" s="321"/>
    </row>
    <row r="4" spans="1:11" customFormat="1" ht="15.5" x14ac:dyDescent="0.25">
      <c r="A4" s="168"/>
      <c r="B4" s="174"/>
      <c r="D4" s="175"/>
      <c r="E4" s="175"/>
      <c r="F4" s="176"/>
      <c r="G4" s="175"/>
      <c r="H4" s="175"/>
    </row>
    <row r="5" spans="1:11" s="173" customFormat="1" ht="25.5" customHeight="1" x14ac:dyDescent="0.25">
      <c r="A5" s="332" t="s">
        <v>433</v>
      </c>
      <c r="B5" s="333"/>
      <c r="C5" s="333"/>
      <c r="D5" s="333"/>
      <c r="E5" s="333"/>
      <c r="F5" s="333"/>
      <c r="G5" s="333"/>
      <c r="H5" s="333"/>
      <c r="I5" s="333"/>
      <c r="J5" s="333"/>
      <c r="K5" s="334"/>
    </row>
    <row r="6" spans="1:11" s="181" customFormat="1" ht="19.5" customHeight="1" x14ac:dyDescent="0.35">
      <c r="A6" s="177"/>
      <c r="B6" s="178"/>
      <c r="C6" s="179"/>
      <c r="D6" s="180"/>
      <c r="E6" s="180"/>
      <c r="F6" s="180"/>
      <c r="G6" s="180"/>
      <c r="H6" s="180"/>
    </row>
    <row r="7" spans="1:11" s="166" customFormat="1" x14ac:dyDescent="0.25">
      <c r="A7" s="164"/>
      <c r="B7" s="164"/>
      <c r="C7" s="317"/>
      <c r="D7" s="317"/>
      <c r="E7" s="317"/>
      <c r="F7" s="164"/>
      <c r="G7" s="164"/>
      <c r="H7" s="164"/>
      <c r="I7" s="167"/>
    </row>
    <row r="8" spans="1:11" s="166" customFormat="1" x14ac:dyDescent="0.25">
      <c r="A8" s="164"/>
      <c r="B8" s="164"/>
      <c r="C8" s="317"/>
      <c r="D8" s="317"/>
      <c r="E8" s="165"/>
      <c r="F8" s="164"/>
      <c r="G8" s="164"/>
      <c r="H8" s="164"/>
      <c r="I8" s="167"/>
    </row>
    <row r="9" spans="1:11" s="166" customFormat="1" x14ac:dyDescent="0.25">
      <c r="A9" s="164"/>
      <c r="B9" s="164"/>
      <c r="C9" s="316"/>
      <c r="D9" s="317"/>
      <c r="E9" s="165"/>
      <c r="F9" s="164"/>
      <c r="G9" s="164"/>
      <c r="H9" s="164"/>
      <c r="I9" s="167"/>
    </row>
    <row r="10" spans="1:11" s="166" customFormat="1" x14ac:dyDescent="0.25">
      <c r="A10" s="164"/>
      <c r="B10" s="164"/>
      <c r="C10" s="164"/>
      <c r="D10" s="165"/>
      <c r="E10" s="165"/>
      <c r="F10" s="164"/>
      <c r="G10" s="164"/>
      <c r="H10" s="164"/>
      <c r="I10" s="164"/>
    </row>
    <row r="11" spans="1:11" s="192" customFormat="1" ht="50.25" customHeight="1" x14ac:dyDescent="0.25">
      <c r="A11" s="190" t="s">
        <v>85</v>
      </c>
      <c r="B11" s="191" t="s">
        <v>86</v>
      </c>
      <c r="C11" s="191" t="s">
        <v>87</v>
      </c>
      <c r="D11" s="191" t="s">
        <v>208</v>
      </c>
      <c r="E11" s="191" t="s">
        <v>205</v>
      </c>
      <c r="F11" s="191" t="s">
        <v>88</v>
      </c>
      <c r="G11" s="191" t="s">
        <v>89</v>
      </c>
      <c r="H11" s="191" t="s">
        <v>206</v>
      </c>
      <c r="I11" s="191" t="s">
        <v>207</v>
      </c>
      <c r="J11" s="191" t="s">
        <v>57</v>
      </c>
      <c r="K11" s="191" t="s">
        <v>435</v>
      </c>
    </row>
    <row r="12" spans="1:11" s="156" customFormat="1" x14ac:dyDescent="0.25">
      <c r="A12" s="193">
        <v>1</v>
      </c>
      <c r="B12" s="194">
        <v>2</v>
      </c>
      <c r="C12" s="194">
        <v>3</v>
      </c>
      <c r="D12" s="195">
        <v>4</v>
      </c>
      <c r="E12" s="195">
        <v>5</v>
      </c>
      <c r="F12" s="194">
        <v>6</v>
      </c>
      <c r="G12" s="194">
        <v>7</v>
      </c>
      <c r="H12" s="194">
        <v>8</v>
      </c>
      <c r="I12" s="194">
        <v>9</v>
      </c>
      <c r="J12" s="194">
        <v>10</v>
      </c>
      <c r="K12" s="194">
        <v>11</v>
      </c>
    </row>
    <row r="13" spans="1:11" x14ac:dyDescent="0.25">
      <c r="A13" s="201"/>
      <c r="B13" s="200"/>
      <c r="C13" s="200"/>
      <c r="D13" s="221"/>
      <c r="E13" s="222"/>
      <c r="F13" s="200"/>
      <c r="G13" s="201"/>
      <c r="H13" s="201"/>
      <c r="I13" s="201"/>
      <c r="J13" s="201"/>
      <c r="K13" s="201"/>
    </row>
    <row r="14" spans="1:11" ht="43" customHeight="1" x14ac:dyDescent="0.25">
      <c r="A14" s="201"/>
      <c r="B14" s="200"/>
      <c r="C14" s="200"/>
      <c r="D14" s="221"/>
      <c r="E14" s="300" t="s">
        <v>485</v>
      </c>
      <c r="F14" s="200"/>
      <c r="G14" s="201"/>
      <c r="H14" s="201"/>
      <c r="I14" s="201"/>
      <c r="J14" s="201"/>
      <c r="K14" s="201"/>
    </row>
    <row r="15" spans="1:11" s="126" customFormat="1" ht="57.5" customHeight="1" x14ac:dyDescent="0.25">
      <c r="A15" s="182">
        <v>1</v>
      </c>
      <c r="B15" s="183"/>
      <c r="C15" s="183" t="s">
        <v>220</v>
      </c>
      <c r="D15" s="184" t="s">
        <v>478</v>
      </c>
      <c r="E15" s="185" t="s">
        <v>479</v>
      </c>
      <c r="F15" s="183" t="s">
        <v>97</v>
      </c>
      <c r="G15" s="186">
        <v>2</v>
      </c>
      <c r="H15" s="260"/>
      <c r="I15" s="187">
        <f t="shared" ref="I15" si="0">ROUND(G15*H15,2)</f>
        <v>0</v>
      </c>
      <c r="J15" s="187">
        <f>ROUND(I15*0.21,2)</f>
        <v>0</v>
      </c>
      <c r="K15" s="187">
        <f>J15+I15</f>
        <v>0</v>
      </c>
    </row>
    <row r="16" spans="1:11" s="126" customFormat="1" ht="62.5" x14ac:dyDescent="0.25">
      <c r="A16" s="182">
        <v>2</v>
      </c>
      <c r="B16" s="183"/>
      <c r="C16" s="183" t="s">
        <v>220</v>
      </c>
      <c r="D16" s="184" t="s">
        <v>419</v>
      </c>
      <c r="E16" s="185" t="s">
        <v>480</v>
      </c>
      <c r="F16" s="183" t="s">
        <v>97</v>
      </c>
      <c r="G16" s="186">
        <v>6</v>
      </c>
      <c r="H16" s="260"/>
      <c r="I16" s="187">
        <f t="shared" ref="I16:I23" si="1">ROUND(G16*H16,2)</f>
        <v>0</v>
      </c>
      <c r="J16" s="187">
        <f t="shared" ref="J16:J23" si="2">ROUND(I16*0.21,2)</f>
        <v>0</v>
      </c>
      <c r="K16" s="187">
        <f t="shared" ref="K16:K23" si="3">J16+I16</f>
        <v>0</v>
      </c>
    </row>
    <row r="17" spans="1:11" s="126" customFormat="1" ht="25" x14ac:dyDescent="0.25">
      <c r="A17" s="182">
        <v>3</v>
      </c>
      <c r="B17" s="183"/>
      <c r="C17" s="188" t="s">
        <v>220</v>
      </c>
      <c r="D17" s="189" t="s">
        <v>269</v>
      </c>
      <c r="E17" s="185" t="s">
        <v>471</v>
      </c>
      <c r="F17" s="183" t="s">
        <v>97</v>
      </c>
      <c r="G17" s="186">
        <v>1</v>
      </c>
      <c r="H17" s="260"/>
      <c r="I17" s="187">
        <f t="shared" si="1"/>
        <v>0</v>
      </c>
      <c r="J17" s="187">
        <f t="shared" si="2"/>
        <v>0</v>
      </c>
      <c r="K17" s="187">
        <f t="shared" si="3"/>
        <v>0</v>
      </c>
    </row>
    <row r="18" spans="1:11" s="126" customFormat="1" ht="31" customHeight="1" x14ac:dyDescent="0.25">
      <c r="A18" s="182">
        <v>4</v>
      </c>
      <c r="B18" s="183"/>
      <c r="C18" s="183" t="s">
        <v>220</v>
      </c>
      <c r="D18" s="184" t="s">
        <v>420</v>
      </c>
      <c r="E18" s="185" t="s">
        <v>472</v>
      </c>
      <c r="F18" s="183" t="s">
        <v>97</v>
      </c>
      <c r="G18" s="186">
        <v>6</v>
      </c>
      <c r="H18" s="260"/>
      <c r="I18" s="187">
        <f t="shared" si="1"/>
        <v>0</v>
      </c>
      <c r="J18" s="187">
        <f t="shared" si="2"/>
        <v>0</v>
      </c>
      <c r="K18" s="187">
        <f t="shared" si="3"/>
        <v>0</v>
      </c>
    </row>
    <row r="19" spans="1:11" s="126" customFormat="1" ht="25" x14ac:dyDescent="0.25">
      <c r="A19" s="182">
        <v>5</v>
      </c>
      <c r="B19" s="183"/>
      <c r="C19" s="183" t="s">
        <v>220</v>
      </c>
      <c r="D19" s="184" t="s">
        <v>421</v>
      </c>
      <c r="E19" s="185" t="s">
        <v>481</v>
      </c>
      <c r="F19" s="183" t="s">
        <v>97</v>
      </c>
      <c r="G19" s="186">
        <v>2</v>
      </c>
      <c r="H19" s="260"/>
      <c r="I19" s="187">
        <f t="shared" si="1"/>
        <v>0</v>
      </c>
      <c r="J19" s="187">
        <f t="shared" si="2"/>
        <v>0</v>
      </c>
      <c r="K19" s="187">
        <f t="shared" si="3"/>
        <v>0</v>
      </c>
    </row>
    <row r="20" spans="1:11" s="126" customFormat="1" ht="25" x14ac:dyDescent="0.25">
      <c r="A20" s="182">
        <v>6</v>
      </c>
      <c r="B20" s="183"/>
      <c r="C20" s="183" t="s">
        <v>220</v>
      </c>
      <c r="D20" s="184" t="s">
        <v>421</v>
      </c>
      <c r="E20" s="185" t="s">
        <v>482</v>
      </c>
      <c r="F20" s="183" t="s">
        <v>97</v>
      </c>
      <c r="G20" s="186">
        <v>1</v>
      </c>
      <c r="H20" s="260"/>
      <c r="I20" s="187">
        <f t="shared" si="1"/>
        <v>0</v>
      </c>
      <c r="J20" s="187">
        <f t="shared" si="2"/>
        <v>0</v>
      </c>
      <c r="K20" s="187">
        <f t="shared" si="3"/>
        <v>0</v>
      </c>
    </row>
    <row r="21" spans="1:11" s="126" customFormat="1" ht="59.65" customHeight="1" x14ac:dyDescent="0.25">
      <c r="A21" s="182">
        <v>7</v>
      </c>
      <c r="B21" s="183"/>
      <c r="C21" s="183" t="s">
        <v>220</v>
      </c>
      <c r="D21" s="184" t="s">
        <v>475</v>
      </c>
      <c r="E21" s="185" t="s">
        <v>473</v>
      </c>
      <c r="F21" s="183" t="s">
        <v>97</v>
      </c>
      <c r="G21" s="186">
        <v>2</v>
      </c>
      <c r="H21" s="260"/>
      <c r="I21" s="187">
        <f t="shared" si="1"/>
        <v>0</v>
      </c>
      <c r="J21" s="187">
        <f t="shared" si="2"/>
        <v>0</v>
      </c>
      <c r="K21" s="187">
        <f t="shared" si="3"/>
        <v>0</v>
      </c>
    </row>
    <row r="22" spans="1:11" s="126" customFormat="1" ht="44.5" customHeight="1" x14ac:dyDescent="0.25">
      <c r="A22" s="182">
        <v>8</v>
      </c>
      <c r="B22" s="183"/>
      <c r="C22" s="183" t="s">
        <v>220</v>
      </c>
      <c r="D22" s="184" t="s">
        <v>422</v>
      </c>
      <c r="E22" s="185" t="s">
        <v>474</v>
      </c>
      <c r="F22" s="183" t="s">
        <v>97</v>
      </c>
      <c r="G22" s="186">
        <v>24</v>
      </c>
      <c r="H22" s="260"/>
      <c r="I22" s="187">
        <f t="shared" si="1"/>
        <v>0</v>
      </c>
      <c r="J22" s="187">
        <f t="shared" si="2"/>
        <v>0</v>
      </c>
      <c r="K22" s="187">
        <f t="shared" si="3"/>
        <v>0</v>
      </c>
    </row>
    <row r="23" spans="1:11" s="126" customFormat="1" ht="44.5" customHeight="1" x14ac:dyDescent="0.25">
      <c r="A23" s="182">
        <v>9</v>
      </c>
      <c r="B23" s="183"/>
      <c r="C23" s="183" t="s">
        <v>220</v>
      </c>
      <c r="D23" s="184" t="s">
        <v>476</v>
      </c>
      <c r="E23" s="185" t="s">
        <v>423</v>
      </c>
      <c r="F23" s="183" t="s">
        <v>97</v>
      </c>
      <c r="G23" s="186">
        <v>24</v>
      </c>
      <c r="H23" s="260"/>
      <c r="I23" s="187">
        <f t="shared" si="1"/>
        <v>0</v>
      </c>
      <c r="J23" s="187">
        <f t="shared" si="2"/>
        <v>0</v>
      </c>
      <c r="K23" s="187">
        <f t="shared" si="3"/>
        <v>0</v>
      </c>
    </row>
    <row r="24" spans="1:11" s="126" customFormat="1" ht="44.5" customHeight="1" x14ac:dyDescent="0.25">
      <c r="A24" s="182">
        <v>10</v>
      </c>
      <c r="B24" s="183"/>
      <c r="C24" s="183" t="s">
        <v>220</v>
      </c>
      <c r="D24" s="184" t="s">
        <v>477</v>
      </c>
      <c r="E24" s="185" t="s">
        <v>483</v>
      </c>
      <c r="F24" s="183" t="s">
        <v>97</v>
      </c>
      <c r="G24" s="186">
        <v>4</v>
      </c>
      <c r="H24" s="260"/>
      <c r="I24" s="187">
        <f t="shared" ref="I24" si="4">ROUND(G24*H24,2)</f>
        <v>0</v>
      </c>
      <c r="J24" s="187">
        <f t="shared" ref="J24" si="5">ROUND(I24*0.21,2)</f>
        <v>0</v>
      </c>
      <c r="K24" s="187">
        <f t="shared" ref="K24" si="6">J24+I24</f>
        <v>0</v>
      </c>
    </row>
    <row r="25" spans="1:11" s="126" customFormat="1" ht="44.5" customHeight="1" x14ac:dyDescent="0.25">
      <c r="A25" s="182">
        <v>11</v>
      </c>
      <c r="B25" s="183"/>
      <c r="C25" s="183" t="s">
        <v>220</v>
      </c>
      <c r="D25" s="184" t="s">
        <v>477</v>
      </c>
      <c r="E25" s="185" t="s">
        <v>484</v>
      </c>
      <c r="F25" s="183" t="s">
        <v>97</v>
      </c>
      <c r="G25" s="186">
        <v>6</v>
      </c>
      <c r="H25" s="260"/>
      <c r="I25" s="187">
        <f t="shared" ref="I25" si="7">ROUND(G25*H25,2)</f>
        <v>0</v>
      </c>
      <c r="J25" s="187">
        <f t="shared" ref="J25" si="8">ROUND(I25*0.21,2)</f>
        <v>0</v>
      </c>
      <c r="K25" s="187">
        <f t="shared" ref="K25" si="9">J25+I25</f>
        <v>0</v>
      </c>
    </row>
    <row r="26" spans="1:11" ht="13" thickBot="1" x14ac:dyDescent="0.3"/>
    <row r="27" spans="1:11" s="206" customFormat="1" ht="25.15" customHeight="1" thickBot="1" x14ac:dyDescent="0.3">
      <c r="A27" s="322" t="s">
        <v>207</v>
      </c>
      <c r="B27" s="323"/>
      <c r="C27" s="323"/>
      <c r="D27" s="323"/>
      <c r="E27" s="323"/>
      <c r="F27" s="323"/>
      <c r="G27" s="323"/>
      <c r="H27" s="323"/>
      <c r="I27" s="323"/>
      <c r="J27" s="323"/>
      <c r="K27" s="214">
        <f>SUM(I15:I25)</f>
        <v>0</v>
      </c>
    </row>
    <row r="28" spans="1:11" s="218" customFormat="1" ht="16" thickBot="1" x14ac:dyDescent="0.4">
      <c r="A28" s="223"/>
      <c r="B28" s="215"/>
      <c r="C28" s="215"/>
      <c r="D28" s="215"/>
      <c r="E28" s="216"/>
      <c r="F28" s="224"/>
      <c r="G28" s="215"/>
      <c r="H28" s="215"/>
      <c r="I28" s="215"/>
      <c r="J28" s="215"/>
      <c r="K28" s="217"/>
    </row>
    <row r="29" spans="1:11" s="220" customFormat="1" ht="25.15" customHeight="1" thickBot="1" x14ac:dyDescent="0.3">
      <c r="A29" s="324" t="s">
        <v>434</v>
      </c>
      <c r="B29" s="325"/>
      <c r="C29" s="325"/>
      <c r="D29" s="325"/>
      <c r="E29" s="325"/>
      <c r="F29" s="325"/>
      <c r="G29" s="325"/>
      <c r="H29" s="325"/>
      <c r="I29" s="325"/>
      <c r="J29" s="325"/>
      <c r="K29" s="219">
        <f>ROUND(K27*0.21,2)</f>
        <v>0</v>
      </c>
    </row>
    <row r="30" spans="1:11" s="218" customFormat="1" ht="16" thickBot="1" x14ac:dyDescent="0.4">
      <c r="A30" s="223"/>
      <c r="B30" s="215"/>
      <c r="C30" s="215"/>
      <c r="D30" s="215"/>
      <c r="E30" s="216"/>
      <c r="F30" s="224"/>
      <c r="G30" s="215"/>
      <c r="H30" s="215"/>
      <c r="I30" s="215"/>
      <c r="J30" s="215"/>
      <c r="K30" s="217"/>
    </row>
    <row r="31" spans="1:11" s="220" customFormat="1" ht="25.15" customHeight="1" thickBot="1" x14ac:dyDescent="0.3">
      <c r="A31" s="324" t="s">
        <v>435</v>
      </c>
      <c r="B31" s="325"/>
      <c r="C31" s="325"/>
      <c r="D31" s="325"/>
      <c r="E31" s="325"/>
      <c r="F31" s="325"/>
      <c r="G31" s="325"/>
      <c r="H31" s="325"/>
      <c r="I31" s="325"/>
      <c r="J31" s="325"/>
      <c r="K31" s="219">
        <f>K27+K29</f>
        <v>0</v>
      </c>
    </row>
    <row r="32" spans="1:11" s="181" customFormat="1" ht="13" x14ac:dyDescent="0.3">
      <c r="A32" s="207"/>
      <c r="B32" s="208"/>
      <c r="D32" s="209"/>
      <c r="E32" s="209"/>
      <c r="F32" s="209"/>
      <c r="G32" s="209"/>
      <c r="H32" s="180"/>
    </row>
    <row r="33" spans="1:11" s="210" customFormat="1" ht="29.65" customHeight="1" x14ac:dyDescent="0.35">
      <c r="A33" s="327" t="s">
        <v>436</v>
      </c>
      <c r="B33" s="327"/>
      <c r="C33" s="225"/>
      <c r="D33" s="330" t="s">
        <v>453</v>
      </c>
      <c r="E33" s="330"/>
      <c r="F33" s="330"/>
      <c r="G33" s="330"/>
      <c r="H33" s="330"/>
      <c r="I33" s="330"/>
      <c r="J33" s="330"/>
      <c r="K33" s="330"/>
    </row>
    <row r="34" spans="1:11" s="181" customFormat="1" ht="50.25" customHeight="1" x14ac:dyDescent="0.3">
      <c r="A34" s="207"/>
      <c r="B34" s="208"/>
      <c r="D34" s="209"/>
      <c r="E34" s="209"/>
      <c r="F34" s="209"/>
      <c r="G34" s="209"/>
      <c r="H34" s="180"/>
    </row>
    <row r="35" spans="1:11" customFormat="1" ht="20.149999999999999" customHeight="1" x14ac:dyDescent="0.35">
      <c r="A35" s="211"/>
      <c r="B35" s="263" t="s">
        <v>437</v>
      </c>
      <c r="C35" s="264"/>
      <c r="D35" s="159"/>
      <c r="E35" s="144"/>
      <c r="F35" s="314" t="s">
        <v>438</v>
      </c>
      <c r="G35" s="314"/>
      <c r="H35" s="314"/>
    </row>
    <row r="36" spans="1:11" customFormat="1" ht="41.25" customHeight="1" x14ac:dyDescent="0.3">
      <c r="A36" s="212"/>
      <c r="B36" s="266"/>
      <c r="C36" s="267"/>
      <c r="D36" s="159"/>
      <c r="E36" s="144"/>
      <c r="F36" s="267"/>
      <c r="G36" s="176"/>
      <c r="H36" s="176"/>
    </row>
    <row r="37" spans="1:11" customFormat="1" ht="15.5" x14ac:dyDescent="0.35">
      <c r="A37" s="213"/>
      <c r="B37" s="315" t="s">
        <v>439</v>
      </c>
      <c r="C37" s="315"/>
      <c r="D37" s="159"/>
      <c r="E37" s="144"/>
      <c r="F37" s="314" t="s">
        <v>438</v>
      </c>
      <c r="G37" s="314"/>
      <c r="H37" s="314"/>
    </row>
    <row r="38" spans="1:11" customFormat="1" x14ac:dyDescent="0.25">
      <c r="A38" s="175"/>
      <c r="F38" s="175"/>
      <c r="G38" s="175"/>
      <c r="H38" s="175"/>
    </row>
  </sheetData>
  <sheetProtection password="A247" sheet="1" objects="1" scenarios="1" formatCells="0" formatColumns="0" formatRows="0" insertColumns="0" insertRows="0" insertHyperlinks="0" deleteColumns="0" deleteRows="0" sort="0" autoFilter="0" pivotTables="0"/>
  <mergeCells count="14">
    <mergeCell ref="A1:K1"/>
    <mergeCell ref="C7:E7"/>
    <mergeCell ref="C8:D8"/>
    <mergeCell ref="C9:D9"/>
    <mergeCell ref="A3:K3"/>
    <mergeCell ref="A5:K5"/>
    <mergeCell ref="B37:C37"/>
    <mergeCell ref="A27:J27"/>
    <mergeCell ref="A29:J29"/>
    <mergeCell ref="A31:J31"/>
    <mergeCell ref="D33:K33"/>
    <mergeCell ref="A33:B33"/>
    <mergeCell ref="F35:H35"/>
    <mergeCell ref="F37:H37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72" fitToHeight="2" orientation="landscape" errors="blank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"/>
  <sheetViews>
    <sheetView workbookViewId="0"/>
  </sheetViews>
  <sheetFormatPr defaultRowHeight="12.5" x14ac:dyDescent="0.25"/>
  <sheetData/>
  <sheetProtection formatCells="0" formatColumns="0" formatRows="0" insertColumns="0" insertRows="0" insertHyperlinks="0" deleteColumns="0" deleteRows="0" sort="0" autoFilter="0" pivotTables="0"/>
  <customSheetViews>
    <customSheetView guid="{65E3123D-ED26-44E3-A414-09EEEF825484}" state="hidden">
      <pageMargins left="0.69999998807907104" right="0.69999998807907104" top="0.75" bottom="0.75" header="0.30000001192092896" footer="0.30000001192092896"/>
      <pageSetup errors="blank"/>
    </customSheetView>
    <customSheetView guid="{82B4F4D9-5370-4303-A97E-2A49E01AF629}" state="hidden">
      <pageMargins left="0.69999998807907104" right="0.69999998807907104" top="0.75" bottom="0.75" header="0.30000001192092896" footer="0.30000001192092896"/>
      <pageSetup errors="blank"/>
    </customSheetView>
    <customSheetView guid="{D6CFA044-0C8C-4ECE-96A2-AFF3DD5E0425}" state="hidden">
      <pageMargins left="0.69999998807907104" right="0.69999998807907104" top="0.75" bottom="0.75" header="0.30000001192092896" footer="0.30000001192092896"/>
      <pageSetup errors="blank"/>
    </customSheetView>
  </customSheetViews>
  <pageMargins left="0.69999998807907104" right="0.69999998807907104" top="0.75" bottom="0.75" header="0.30000001192092896" footer="0.30000001192092896"/>
  <pageSetup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AAF356AC773A45BA7710A589B0FC44" ma:contentTypeVersion="40" ma:contentTypeDescription="Create a new document." ma:contentTypeScope="" ma:versionID="af774f0667d2536a417025638df9e2c0">
  <xsd:schema xmlns:xsd="http://www.w3.org/2001/XMLSchema" xmlns:xs="http://www.w3.org/2001/XMLSchema" xmlns:p="http://schemas.microsoft.com/office/2006/metadata/properties" xmlns:ns3="2e6e36ff-5398-461c-ba3b-665e84d60827" xmlns:ns4="d8ae34ee-f005-4e80-990e-99cb6354f879" targetNamespace="http://schemas.microsoft.com/office/2006/metadata/properties" ma:root="true" ma:fieldsID="b4a871b7040a0fcf71ce2db9ec56ee29" ns3:_="" ns4:_="">
    <xsd:import namespace="2e6e36ff-5398-461c-ba3b-665e84d60827"/>
    <xsd:import namespace="d8ae34ee-f005-4e80-990e-99cb6354f87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NotebookType" minOccurs="0"/>
                <xsd:element ref="ns4:FolderType" minOccurs="0"/>
                <xsd:element ref="ns4:Owner" minOccurs="0"/>
                <xsd:element ref="ns4:DefaultSectionNames" minOccurs="0"/>
                <xsd:element ref="ns4:AppVersion" minOccurs="0"/>
                <xsd:element ref="ns4:Teachers" minOccurs="0"/>
                <xsd:element ref="ns4:Students" minOccurs="0"/>
                <xsd:element ref="ns4:Student_Groups" minOccurs="0"/>
                <xsd:element ref="ns4:Invited_Teachers" minOccurs="0"/>
                <xsd:element ref="ns4:Invited_Students" minOccurs="0"/>
                <xsd:element ref="ns4:Self_Registration_Enabled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CultureName" minOccurs="0"/>
                <xsd:element ref="ns4:TeamsChannelId" minOccurs="0"/>
                <xsd:element ref="ns4:Math_Settings" minOccurs="0"/>
                <xsd:element ref="ns4:Templates" minOccurs="0"/>
                <xsd:element ref="ns4:Distribution_Groups" minOccurs="0"/>
                <xsd:element ref="ns4:LMS_Mappings" minOccurs="0"/>
                <xsd:element ref="ns4:Self_Registration_Enabled0" minOccurs="0"/>
                <xsd:element ref="ns4:Has_Teacher_Only_SectionGroup" minOccurs="0"/>
                <xsd:element ref="ns4:Is_Collaboration_Space_Locked" minOccurs="0"/>
                <xsd:element ref="ns4:IsNotebookLocked" minOccurs="0"/>
                <xsd:element ref="ns4:Teams_Channel_Section_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6e36ff-5398-461c-ba3b-665e84d608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e34ee-f005-4e80-990e-99cb6354f879" elementFormDefault="qualified">
    <xsd:import namespace="http://schemas.microsoft.com/office/2006/documentManagement/types"/>
    <xsd:import namespace="http://schemas.microsoft.com/office/infopath/2007/PartnerControls"/>
    <xsd:element name="NotebookType" ma:index="11" nillable="true" ma:displayName="Notebook Type" ma:internalName="NotebookType">
      <xsd:simpleType>
        <xsd:restriction base="dms:Text"/>
      </xsd:simpleType>
    </xsd:element>
    <xsd:element name="FolderType" ma:index="12" nillable="true" ma:displayName="Folder Type" ma:internalName="FolderType">
      <xsd:simpleType>
        <xsd:restriction base="dms:Text"/>
      </xsd:simpleType>
    </xsd:element>
    <xsd:element name="Owner" ma:index="13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efaultSectionNames" ma:index="14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AppVersion" ma:index="15" nillable="true" ma:displayName="App Version" ma:internalName="AppVersion">
      <xsd:simpleType>
        <xsd:restriction base="dms:Text"/>
      </xsd:simpleType>
    </xsd:element>
    <xsd:element name="Teachers" ma:index="16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17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18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ited_Teachers" ma:index="19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20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21" nillable="true" ma:displayName="Self_Registration_Enabled" ma:internalName="Self_Registration_Enabled">
      <xsd:simpleType>
        <xsd:restriction base="dms:Boolean"/>
      </xsd:simpleType>
    </xsd:element>
    <xsd:element name="MediaServiceMetadata" ma:index="2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5" nillable="true" ma:displayName="Tags" ma:internalName="MediaServiceAutoTags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31" nillable="true" ma:displayName="Location" ma:internalName="MediaServiceLocation" ma:readOnly="true">
      <xsd:simpleType>
        <xsd:restriction base="dms:Text"/>
      </xsd:simpleType>
    </xsd:element>
    <xsd:element name="CultureName" ma:index="32" nillable="true" ma:displayName="Culture Name" ma:internalName="CultureName">
      <xsd:simpleType>
        <xsd:restriction base="dms:Text"/>
      </xsd:simpleType>
    </xsd:element>
    <xsd:element name="TeamsChannelId" ma:index="33" nillable="true" ma:displayName="Teams Channel Id" ma:internalName="TeamsChannelId">
      <xsd:simpleType>
        <xsd:restriction base="dms:Text"/>
      </xsd:simpleType>
    </xsd:element>
    <xsd:element name="Math_Settings" ma:index="34" nillable="true" ma:displayName="Math Settings" ma:internalName="Math_Settings">
      <xsd:simpleType>
        <xsd:restriction base="dms:Text"/>
      </xsd:simpleType>
    </xsd:element>
    <xsd:element name="Templates" ma:index="35" nillable="true" ma:displayName="Templates" ma:internalName="Templates">
      <xsd:simpleType>
        <xsd:restriction base="dms:Note">
          <xsd:maxLength value="255"/>
        </xsd:restriction>
      </xsd:simpleType>
    </xsd:element>
    <xsd:element name="Distribution_Groups" ma:index="36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37" nillable="true" ma:displayName="LMS Mappings" ma:internalName="LMS_Mappings">
      <xsd:simpleType>
        <xsd:restriction base="dms:Note">
          <xsd:maxLength value="255"/>
        </xsd:restriction>
      </xsd:simpleType>
    </xsd:element>
    <xsd:element name="Self_Registration_Enabled0" ma:index="38" nillable="true" ma:displayName="Self Registration Enabled" ma:internalName="Self_Registration_Enabled0">
      <xsd:simpleType>
        <xsd:restriction base="dms:Boolean"/>
      </xsd:simpleType>
    </xsd:element>
    <xsd:element name="Has_Teacher_Only_SectionGroup" ma:index="39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40" nillable="true" ma:displayName="Is Collaboration Space Locked" ma:internalName="Is_Collaboration_Space_Locked">
      <xsd:simpleType>
        <xsd:restriction base="dms:Boolean"/>
      </xsd:simpleType>
    </xsd:element>
    <xsd:element name="IsNotebookLocked" ma:index="41" nillable="true" ma:displayName="Is Notebook Locked" ma:internalName="IsNotebookLocked">
      <xsd:simpleType>
        <xsd:restriction base="dms:Boolean"/>
      </xsd:simpleType>
    </xsd:element>
    <xsd:element name="Teams_Channel_Section_Location" ma:index="42" nillable="true" ma:displayName="Teams Channel Section Location" ma:internalName="Teams_Channel_Section_Location">
      <xsd:simpleType>
        <xsd:restriction base="dms:Text"/>
      </xsd:simpleType>
    </xsd:element>
    <xsd:element name="MediaLengthInSeconds" ma:index="43" nillable="true" ma:displayName="Length (seconds)" ma:internalName="MediaLengthInSeconds" ma:readOnly="true">
      <xsd:simpleType>
        <xsd:restriction base="dms:Unknown"/>
      </xsd:simpleType>
    </xsd:element>
    <xsd:element name="_activity" ma:index="44" nillable="true" ma:displayName="_activity" ma:hidden="true" ma:internalName="_activity">
      <xsd:simpleType>
        <xsd:restriction base="dms:Note"/>
      </xsd:simpleType>
    </xsd:element>
    <xsd:element name="MediaServiceObjectDetectorVersions" ma:index="4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4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4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bookType xmlns="d8ae34ee-f005-4e80-990e-99cb6354f879" xsi:nil="true"/>
    <Students xmlns="d8ae34ee-f005-4e80-990e-99cb6354f879">
      <UserInfo>
        <DisplayName/>
        <AccountId xsi:nil="true"/>
        <AccountType/>
      </UserInfo>
    </Students>
    <Templates xmlns="d8ae34ee-f005-4e80-990e-99cb6354f879" xsi:nil="true"/>
    <DefaultSectionNames xmlns="d8ae34ee-f005-4e80-990e-99cb6354f879" xsi:nil="true"/>
    <FolderType xmlns="d8ae34ee-f005-4e80-990e-99cb6354f879" xsi:nil="true"/>
    <Student_Groups xmlns="d8ae34ee-f005-4e80-990e-99cb6354f879">
      <UserInfo>
        <DisplayName/>
        <AccountId xsi:nil="true"/>
        <AccountType/>
      </UserInfo>
    </Student_Groups>
    <Self_Registration_Enabled xmlns="d8ae34ee-f005-4e80-990e-99cb6354f879" xsi:nil="true"/>
    <Teams_Channel_Section_Location xmlns="d8ae34ee-f005-4e80-990e-99cb6354f879" xsi:nil="true"/>
    <AppVersion xmlns="d8ae34ee-f005-4e80-990e-99cb6354f879" xsi:nil="true"/>
    <IsNotebookLocked xmlns="d8ae34ee-f005-4e80-990e-99cb6354f879" xsi:nil="true"/>
    <Math_Settings xmlns="d8ae34ee-f005-4e80-990e-99cb6354f879" xsi:nil="true"/>
    <Self_Registration_Enabled0 xmlns="d8ae34ee-f005-4e80-990e-99cb6354f879" xsi:nil="true"/>
    <_activity xmlns="d8ae34ee-f005-4e80-990e-99cb6354f879" xsi:nil="true"/>
    <Invited_Teachers xmlns="d8ae34ee-f005-4e80-990e-99cb6354f879" xsi:nil="true"/>
    <Invited_Students xmlns="d8ae34ee-f005-4e80-990e-99cb6354f879" xsi:nil="true"/>
    <LMS_Mappings xmlns="d8ae34ee-f005-4e80-990e-99cb6354f879" xsi:nil="true"/>
    <Teachers xmlns="d8ae34ee-f005-4e80-990e-99cb6354f879">
      <UserInfo>
        <DisplayName/>
        <AccountId xsi:nil="true"/>
        <AccountType/>
      </UserInfo>
    </Teachers>
    <Distribution_Groups xmlns="d8ae34ee-f005-4e80-990e-99cb6354f879" xsi:nil="true"/>
    <Has_Teacher_Only_SectionGroup xmlns="d8ae34ee-f005-4e80-990e-99cb6354f879" xsi:nil="true"/>
    <TeamsChannelId xmlns="d8ae34ee-f005-4e80-990e-99cb6354f879" xsi:nil="true"/>
    <Owner xmlns="d8ae34ee-f005-4e80-990e-99cb6354f879">
      <UserInfo>
        <DisplayName/>
        <AccountId xsi:nil="true"/>
        <AccountType/>
      </UserInfo>
    </Owner>
    <CultureName xmlns="d8ae34ee-f005-4e80-990e-99cb6354f879" xsi:nil="true"/>
    <Is_Collaboration_Space_Locked xmlns="d8ae34ee-f005-4e80-990e-99cb6354f879" xsi:nil="true"/>
  </documentManagement>
</p:properties>
</file>

<file path=customXml/item4.xml><?xml version="1.0" encoding="utf-8"?>
<MailMerge/>
</file>

<file path=customXml/itemProps1.xml><?xml version="1.0" encoding="utf-8"?>
<ds:datastoreItem xmlns:ds="http://schemas.openxmlformats.org/officeDocument/2006/customXml" ds:itemID="{4DFEAE83-36FA-4EC0-A4ED-9AF267FB20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6e36ff-5398-461c-ba3b-665e84d60827"/>
    <ds:schemaRef ds:uri="d8ae34ee-f005-4e80-990e-99cb6354f8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3DC4BE-0D96-4851-A56F-2CEBCC9E98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A79803-1A83-409D-AA15-E81DCD0BEBB9}">
  <ds:schemaRefs>
    <ds:schemaRef ds:uri="http://schemas.microsoft.com/office/2006/documentManagement/types"/>
    <ds:schemaRef ds:uri="d8ae34ee-f005-4e80-990e-99cb6354f879"/>
    <ds:schemaRef ds:uri="http://schemas.microsoft.com/office/infopath/2007/PartnerControls"/>
    <ds:schemaRef ds:uri="2e6e36ff-5398-461c-ba3b-665e84d60827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1A117082-AE84-45DC-B4B1-E854891D3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7</vt:i4>
      </vt:variant>
    </vt:vector>
  </HeadingPairs>
  <TitlesOfParts>
    <vt:vector size="13" baseType="lpstr">
      <vt:lpstr>Krycí list</vt:lpstr>
      <vt:lpstr>Rekapitulace</vt:lpstr>
      <vt:lpstr>část 1 Stavba</vt:lpstr>
      <vt:lpstr>část 2 AVT</vt:lpstr>
      <vt:lpstr>část 3 Nábytek</vt:lpstr>
      <vt:lpstr>#Figury</vt:lpstr>
      <vt:lpstr>'část 1 Stavba'!Názvy_tisku</vt:lpstr>
      <vt:lpstr>'část 2 AVT'!Názvy_tisku</vt:lpstr>
      <vt:lpstr>'část 3 Nábytek'!Názvy_tisku</vt:lpstr>
      <vt:lpstr>Rekapitulace!Názvy_tisku</vt:lpstr>
      <vt:lpstr>'část 1 Stavba'!Oblast_tisku</vt:lpstr>
      <vt:lpstr>'část 2 AVT'!Oblast_tisku</vt:lpstr>
      <vt:lpstr>'část 3 Nábytek'!Oblast_tisku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</dc:creator>
  <cp:lastModifiedBy>Hilscher Pavla</cp:lastModifiedBy>
  <cp:lastPrinted>2024-08-28T07:29:47Z</cp:lastPrinted>
  <dcterms:created xsi:type="dcterms:W3CDTF">2006-04-27T05:25:48Z</dcterms:created>
  <dcterms:modified xsi:type="dcterms:W3CDTF">2024-11-25T10:00:22Z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1029	1029</vt:lpwstr>
  </property>
  <property fmtid="{D5CDD505-2E9C-101B-9397-08002B2CF9AE}" pid="3" name="ContentTypeId">
    <vt:lpwstr>0x010100BAAAF356AC773A45BA7710A589B0FC44</vt:lpwstr>
  </property>
</Properties>
</file>