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OBCHOD\PROJEKTY\2015\P15005_LF_Jundrov_revitalizace_sportovist\Rozpocet\"/>
    </mc:Choice>
  </mc:AlternateContent>
  <bookViews>
    <workbookView xWindow="360" yWindow="390" windowWidth="17955" windowHeight="8475"/>
  </bookViews>
  <sheets>
    <sheet name="Velká hřiště - SO 01" sheetId="11" r:id="rId1"/>
    <sheet name="Malé hřiště - SO 03" sheetId="10" r:id="rId2"/>
  </sheets>
  <definedNames>
    <definedName name="_xlnm.Print_Titles" localSheetId="1">'Malé hřiště - SO 03'!$1:$1</definedName>
    <definedName name="_xlnm.Print_Titles" localSheetId="0">'Velká hřiště - SO 01'!$1:$1</definedName>
    <definedName name="_xlnm.Print_Area" localSheetId="1">'Malé hřiště - SO 03'!$A$1:$K$18</definedName>
    <definedName name="_xlnm.Print_Area" localSheetId="0">'Velká hřiště - SO 01'!$A$1:$K$18</definedName>
    <definedName name="solver_lin" localSheetId="1" hidden="1">0</definedName>
    <definedName name="solver_lin" localSheetId="0" hidden="1">0</definedName>
    <definedName name="solver_num" localSheetId="1" hidden="1">0</definedName>
    <definedName name="solver_num" localSheetId="0" hidden="1">0</definedName>
    <definedName name="solver_opt" localSheetId="1" hidden="1">'Malé hřiště - SO 03'!#REF!</definedName>
    <definedName name="solver_opt" localSheetId="0" hidden="1">'Velká hřiště - SO 01'!#REF!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</definedNames>
  <calcPr calcId="152511"/>
</workbook>
</file>

<file path=xl/calcChain.xml><?xml version="1.0" encoding="utf-8"?>
<calcChain xmlns="http://schemas.openxmlformats.org/spreadsheetml/2006/main">
  <c r="G18" i="10" l="1"/>
  <c r="BE18" i="11"/>
  <c r="BD18" i="11"/>
  <c r="BC18" i="11"/>
  <c r="BB18" i="11"/>
  <c r="BA18" i="11"/>
  <c r="K18" i="11"/>
  <c r="I18" i="11"/>
  <c r="BE17" i="11"/>
  <c r="BD17" i="11"/>
  <c r="BC17" i="11"/>
  <c r="BB17" i="11"/>
  <c r="K17" i="11"/>
  <c r="I17" i="11"/>
  <c r="G17" i="11"/>
  <c r="BA17" i="11" s="1"/>
  <c r="BE13" i="11"/>
  <c r="BD13" i="11"/>
  <c r="BC13" i="11"/>
  <c r="BB13" i="11"/>
  <c r="K13" i="11"/>
  <c r="I13" i="11"/>
  <c r="G13" i="11"/>
  <c r="BA13" i="11" s="1"/>
  <c r="BE11" i="11"/>
  <c r="BD11" i="11"/>
  <c r="BC11" i="11"/>
  <c r="BB11" i="11"/>
  <c r="K11" i="11"/>
  <c r="I11" i="11"/>
  <c r="G11" i="11"/>
  <c r="BA11" i="11" s="1"/>
  <c r="BE10" i="11"/>
  <c r="BD10" i="11"/>
  <c r="BC10" i="11"/>
  <c r="BB10" i="11"/>
  <c r="K10" i="11"/>
  <c r="I10" i="11"/>
  <c r="G10" i="11"/>
  <c r="BA10" i="11" s="1"/>
  <c r="BE9" i="11"/>
  <c r="BD9" i="11"/>
  <c r="BC9" i="11"/>
  <c r="BB9" i="11"/>
  <c r="K9" i="11"/>
  <c r="I9" i="11"/>
  <c r="G9" i="11"/>
  <c r="BA9" i="11" s="1"/>
  <c r="BE7" i="11"/>
  <c r="BD7" i="11"/>
  <c r="BC7" i="11"/>
  <c r="BB7" i="11"/>
  <c r="K7" i="11"/>
  <c r="I7" i="11"/>
  <c r="G7" i="11"/>
  <c r="BA7" i="11" s="1"/>
  <c r="BE5" i="11"/>
  <c r="BD5" i="11"/>
  <c r="BC5" i="11"/>
  <c r="BB5" i="11"/>
  <c r="K5" i="11"/>
  <c r="I5" i="11"/>
  <c r="G5" i="11"/>
  <c r="BA5" i="11" s="1"/>
  <c r="BE3" i="11"/>
  <c r="BD3" i="11"/>
  <c r="BC3" i="11"/>
  <c r="BB3" i="11"/>
  <c r="K3" i="11"/>
  <c r="I3" i="11"/>
  <c r="G3" i="11"/>
  <c r="BA3" i="11" s="1"/>
  <c r="BE18" i="10" l="1"/>
  <c r="BD18" i="10"/>
  <c r="BC18" i="10"/>
  <c r="BB18" i="10"/>
  <c r="K18" i="10"/>
  <c r="I18" i="10"/>
  <c r="BA18" i="10"/>
  <c r="BE17" i="10"/>
  <c r="BD17" i="10"/>
  <c r="BC17" i="10"/>
  <c r="BB17" i="10"/>
  <c r="K17" i="10"/>
  <c r="I17" i="10"/>
  <c r="G17" i="10"/>
  <c r="BA17" i="10" s="1"/>
  <c r="BE13" i="10"/>
  <c r="BD13" i="10"/>
  <c r="BC13" i="10"/>
  <c r="BB13" i="10"/>
  <c r="K13" i="10"/>
  <c r="I13" i="10"/>
  <c r="G13" i="10"/>
  <c r="BA13" i="10" s="1"/>
  <c r="BE11" i="10"/>
  <c r="BD11" i="10"/>
  <c r="BC11" i="10"/>
  <c r="BB11" i="10"/>
  <c r="K11" i="10"/>
  <c r="I11" i="10"/>
  <c r="G11" i="10"/>
  <c r="BA11" i="10" s="1"/>
  <c r="BE10" i="10"/>
  <c r="BD10" i="10"/>
  <c r="BC10" i="10"/>
  <c r="BB10" i="10"/>
  <c r="K10" i="10"/>
  <c r="I10" i="10"/>
  <c r="G10" i="10"/>
  <c r="BA10" i="10" s="1"/>
  <c r="BE9" i="10"/>
  <c r="BD9" i="10"/>
  <c r="BC9" i="10"/>
  <c r="BB9" i="10"/>
  <c r="K9" i="10"/>
  <c r="I9" i="10"/>
  <c r="G9" i="10"/>
  <c r="BA9" i="10" s="1"/>
  <c r="BE7" i="10"/>
  <c r="BD7" i="10"/>
  <c r="BC7" i="10"/>
  <c r="BB7" i="10"/>
  <c r="K7" i="10"/>
  <c r="I7" i="10"/>
  <c r="G7" i="10"/>
  <c r="BA7" i="10" s="1"/>
  <c r="BE5" i="10"/>
  <c r="BD5" i="10"/>
  <c r="BC5" i="10"/>
  <c r="BB5" i="10"/>
  <c r="K5" i="10"/>
  <c r="I5" i="10"/>
  <c r="G5" i="10"/>
  <c r="BA5" i="10" s="1"/>
  <c r="BE3" i="10"/>
  <c r="BD3" i="10"/>
  <c r="BC3" i="10"/>
  <c r="BB3" i="10"/>
  <c r="K3" i="10"/>
  <c r="I3" i="10"/>
  <c r="G3" i="10"/>
  <c r="BA3" i="10" s="1"/>
</calcChain>
</file>

<file path=xl/sharedStrings.xml><?xml version="1.0" encoding="utf-8"?>
<sst xmlns="http://schemas.openxmlformats.org/spreadsheetml/2006/main" count="90" uniqueCount="37">
  <si>
    <t xml:space="preserve">Položkový rozpočet </t>
  </si>
  <si>
    <t>Díl:</t>
  </si>
  <si>
    <t>kus</t>
  </si>
  <si>
    <t>kpl</t>
  </si>
  <si>
    <t>9</t>
  </si>
  <si>
    <t>9001a</t>
  </si>
  <si>
    <t>9001b</t>
  </si>
  <si>
    <t>9001c</t>
  </si>
  <si>
    <t>9001d</t>
  </si>
  <si>
    <t>9001e</t>
  </si>
  <si>
    <t>9001f</t>
  </si>
  <si>
    <t>9001g</t>
  </si>
  <si>
    <t>9001i</t>
  </si>
  <si>
    <t>953943121R00</t>
  </si>
  <si>
    <t>Ostatní konstrukce, bourání</t>
  </si>
  <si>
    <t xml:space="preserve">Osazení chrániček do betonu, 1 kg / kus </t>
  </si>
  <si>
    <t>patka oplocení, patka branka:6+16</t>
  </si>
  <si>
    <t>D + M Nosný sloupek 80/50/30, dl. 4800 mm žárově zinkovaný</t>
  </si>
  <si>
    <t>včetně záslepek a elementů tlumící vibrace a hluk:18</t>
  </si>
  <si>
    <t>D + M Sloupek pro branku 120/50/40, dl. 4800 mm žárově zinkovaný</t>
  </si>
  <si>
    <t>vč. záslepek a elementů tlumicí vibrace a hluk:4</t>
  </si>
  <si>
    <t>D + M plotový panel 2500/2030 mm, žár. zinkovaný svř. síť z drátů 8/6/8 mm, vel. ok 100/200 mm</t>
  </si>
  <si>
    <t>D + M Plotový panel 2500/2030 mm, žár. zinkovaný svř. síť z drátů 8/6/8 mm, vel. ok 50/200 mm</t>
  </si>
  <si>
    <t>D + M Integrovaná fotbalová branka 2500 x 2000 x 1100 mm, uzamykatelný vstup</t>
  </si>
  <si>
    <t>výplň, plotový panel velikost ok 100/200, žárově zinkováno:2</t>
  </si>
  <si>
    <t>D + M konstrukce basketbalového koše vč. nosného rámu</t>
  </si>
  <si>
    <t>ocelový, žárově zinkovaný, záměrná deska 490 x 350 mm:</t>
  </si>
  <si>
    <t>z vysokomolekulárního polyethylenu tl. 19 mm:</t>
  </si>
  <si>
    <t>nerezová obruč koše s řetězovou síťkou:2</t>
  </si>
  <si>
    <t xml:space="preserve">D + M Systém pro upevnění volejbalové sítě </t>
  </si>
  <si>
    <t xml:space="preserve">Montáž oplocení vč dopravy dopravy </t>
  </si>
  <si>
    <t>vč. záslepek a elementů tlumicí vibrace a hluk:6</t>
  </si>
  <si>
    <t>včetně záslepek a elementů tlumící vibrace a hluk:32</t>
  </si>
  <si>
    <t>patka oplocení, patka branka:6+32</t>
  </si>
  <si>
    <t>vč. záslepek a elementů tlumicí vibrace a hluk:7</t>
  </si>
  <si>
    <t>včetně záslepek a elementů tlumící vibrace a hluk:17</t>
  </si>
  <si>
    <t>patka oplocení, patka branka:17+7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</si>
</sst>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0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4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3" fillId="0" borderId="9" xfId="1" applyFont="1" applyBorder="1" applyAlignment="1">
      <alignment horizontal="center"/>
    </xf>
    <xf numFmtId="49" fontId="3" fillId="0" borderId="9" xfId="1" applyNumberFormat="1" applyFont="1" applyBorder="1" applyAlignment="1">
      <alignment horizontal="left"/>
    </xf>
    <xf numFmtId="0" fontId="3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7" xfId="1" applyNumberFormat="1" applyFont="1" applyFill="1" applyBorder="1"/>
    <xf numFmtId="0" fontId="1" fillId="0" borderId="6" xfId="1" applyFont="1" applyFill="1" applyBorder="1"/>
    <xf numFmtId="0" fontId="1" fillId="0" borderId="7" xfId="1" applyFont="1" applyFill="1" applyBorder="1"/>
    <xf numFmtId="0" fontId="7" fillId="0" borderId="0" xfId="1" applyFont="1"/>
    <xf numFmtId="0" fontId="4" fillId="0" borderId="8" xfId="1" applyFont="1" applyBorder="1" applyAlignment="1">
      <alignment horizontal="center" vertical="top"/>
    </xf>
    <xf numFmtId="49" fontId="4" fillId="0" borderId="8" xfId="1" applyNumberFormat="1" applyFont="1" applyBorder="1" applyAlignment="1">
      <alignment horizontal="left" vertical="top"/>
    </xf>
    <xf numFmtId="0" fontId="4" fillId="0" borderId="8" xfId="1" applyFont="1" applyBorder="1" applyAlignment="1">
      <alignment vertical="top" wrapText="1"/>
    </xf>
    <xf numFmtId="49" fontId="4" fillId="0" borderId="8" xfId="1" applyNumberFormat="1" applyFont="1" applyBorder="1" applyAlignment="1">
      <alignment horizontal="center" shrinkToFit="1"/>
    </xf>
    <xf numFmtId="4" fontId="4" fillId="0" borderId="8" xfId="1" applyNumberFormat="1" applyFont="1" applyBorder="1" applyAlignment="1">
      <alignment horizontal="right"/>
    </xf>
    <xf numFmtId="4" fontId="4" fillId="0" borderId="8" xfId="1" applyNumberFormat="1" applyFont="1" applyBorder="1"/>
    <xf numFmtId="168" fontId="4" fillId="0" borderId="8" xfId="1" applyNumberFormat="1" applyFont="1" applyBorder="1"/>
    <xf numFmtId="4" fontId="4" fillId="0" borderId="7" xfId="1" applyNumberFormat="1" applyFont="1" applyBorder="1"/>
    <xf numFmtId="0" fontId="2" fillId="0" borderId="9" xfId="1" applyFont="1" applyBorder="1" applyAlignment="1">
      <alignment horizontal="center"/>
    </xf>
    <xf numFmtId="4" fontId="1" fillId="0" borderId="5" xfId="1" applyNumberFormat="1" applyFont="1" applyBorder="1"/>
    <xf numFmtId="0" fontId="8" fillId="0" borderId="0" xfId="1" applyFont="1" applyAlignment="1">
      <alignment wrapText="1"/>
    </xf>
    <xf numFmtId="49" fontId="2" fillId="0" borderId="9" xfId="1" applyNumberFormat="1" applyFont="1" applyBorder="1" applyAlignment="1">
      <alignment horizontal="right"/>
    </xf>
    <xf numFmtId="4" fontId="9" fillId="2" borderId="12" xfId="1" applyNumberFormat="1" applyFont="1" applyFill="1" applyBorder="1" applyAlignment="1">
      <alignment horizontal="right" wrapText="1"/>
    </xf>
    <xf numFmtId="0" fontId="9" fillId="2" borderId="4" xfId="1" applyFont="1" applyFill="1" applyBorder="1" applyAlignment="1">
      <alignment horizontal="left" wrapText="1"/>
    </xf>
    <xf numFmtId="0" fontId="9" fillId="0" borderId="5" xfId="0" applyFont="1" applyBorder="1" applyAlignment="1">
      <alignment horizontal="right"/>
    </xf>
    <xf numFmtId="0" fontId="1" fillId="0" borderId="4" xfId="1" applyFont="1" applyBorder="1"/>
    <xf numFmtId="0" fontId="1" fillId="0" borderId="0" xfId="1" applyFont="1" applyBorder="1"/>
    <xf numFmtId="0" fontId="11" fillId="0" borderId="0" xfId="1" applyFont="1" applyAlignment="1"/>
    <xf numFmtId="0" fontId="12" fillId="0" borderId="0" xfId="1" applyFont="1" applyBorder="1"/>
    <xf numFmtId="3" fontId="12" fillId="0" borderId="0" xfId="1" applyNumberFormat="1" applyFont="1" applyBorder="1" applyAlignment="1">
      <alignment horizontal="right"/>
    </xf>
    <xf numFmtId="4" fontId="12" fillId="0" borderId="0" xfId="1" applyNumberFormat="1" applyFont="1" applyBorder="1"/>
    <xf numFmtId="0" fontId="11" fillId="0" borderId="0" xfId="1" applyFont="1" applyBorder="1" applyAlignment="1"/>
    <xf numFmtId="0" fontId="1" fillId="0" borderId="0" xfId="1" applyFont="1" applyBorder="1" applyAlignment="1">
      <alignment horizontal="right"/>
    </xf>
    <xf numFmtId="4" fontId="1" fillId="0" borderId="0" xfId="1" applyNumberFormat="1" applyFont="1"/>
    <xf numFmtId="49" fontId="9" fillId="2" borderId="10" xfId="1" applyNumberFormat="1" applyFont="1" applyFill="1" applyBorder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0" fontId="6" fillId="0" borderId="0" xfId="1" applyFont="1" applyAlignment="1">
      <alignment horizontal="center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1"/>
  <sheetViews>
    <sheetView showGridLines="0" showZeros="0" tabSelected="1" zoomScaleNormal="100" zoomScaleSheetLayoutView="100" workbookViewId="0">
      <selection activeCell="C33" sqref="C33"/>
    </sheetView>
  </sheetViews>
  <sheetFormatPr defaultRowHeight="12.75" x14ac:dyDescent="0.2"/>
  <cols>
    <col min="1" max="1" width="4.42578125" style="1" customWidth="1"/>
    <col min="2" max="2" width="11.5703125" style="1" customWidth="1"/>
    <col min="3" max="3" width="40.42578125" style="1" customWidth="1"/>
    <col min="4" max="4" width="5.5703125" style="1" customWidth="1"/>
    <col min="5" max="5" width="8.5703125" style="2" customWidth="1"/>
    <col min="6" max="6" width="9.85546875" style="1" customWidth="1"/>
    <col min="7" max="7" width="13.85546875" style="1" customWidth="1"/>
    <col min="8" max="8" width="11.7109375" style="1" hidden="1" customWidth="1"/>
    <col min="9" max="9" width="11.5703125" style="1" hidden="1" customWidth="1"/>
    <col min="10" max="10" width="11" style="1" hidden="1" customWidth="1"/>
    <col min="11" max="11" width="10.42578125" style="1" hidden="1" customWidth="1"/>
    <col min="12" max="12" width="75.42578125" style="1" customWidth="1"/>
    <col min="13" max="13" width="45.28515625" style="1" customWidth="1"/>
    <col min="14" max="16384" width="9.140625" style="1"/>
  </cols>
  <sheetData>
    <row r="1" spans="1:80" ht="15.75" x14ac:dyDescent="0.25">
      <c r="A1" s="40" t="s">
        <v>0</v>
      </c>
      <c r="B1" s="40"/>
      <c r="C1" s="40"/>
      <c r="D1" s="40"/>
      <c r="E1" s="40"/>
      <c r="F1" s="40"/>
      <c r="G1" s="40"/>
    </row>
    <row r="2" spans="1:80" x14ac:dyDescent="0.2">
      <c r="A2" s="3" t="s">
        <v>1</v>
      </c>
      <c r="B2" s="4" t="s">
        <v>4</v>
      </c>
      <c r="C2" s="5" t="s">
        <v>14</v>
      </c>
      <c r="D2" s="6"/>
      <c r="E2" s="7"/>
      <c r="F2" s="7"/>
      <c r="G2" s="8"/>
      <c r="H2" s="9"/>
      <c r="I2" s="10"/>
      <c r="J2" s="11"/>
      <c r="K2" s="12"/>
      <c r="O2" s="13">
        <v>1</v>
      </c>
    </row>
    <row r="3" spans="1:80" x14ac:dyDescent="0.2">
      <c r="A3" s="14"/>
      <c r="B3" s="15" t="s">
        <v>13</v>
      </c>
      <c r="C3" s="16" t="s">
        <v>15</v>
      </c>
      <c r="D3" s="17" t="s">
        <v>2</v>
      </c>
      <c r="E3" s="18">
        <v>38</v>
      </c>
      <c r="F3" s="18"/>
      <c r="G3" s="19">
        <f>E3*F3</f>
        <v>0</v>
      </c>
      <c r="H3" s="20">
        <v>8.0000000000000007E-5</v>
      </c>
      <c r="I3" s="21">
        <f>E3*H3</f>
        <v>3.0400000000000002E-3</v>
      </c>
      <c r="J3" s="20">
        <v>0</v>
      </c>
      <c r="K3" s="21">
        <f>E3*J3</f>
        <v>0</v>
      </c>
      <c r="O3" s="13">
        <v>2</v>
      </c>
      <c r="AA3" s="1">
        <v>1</v>
      </c>
      <c r="AB3" s="1">
        <v>1</v>
      </c>
      <c r="AC3" s="1">
        <v>1</v>
      </c>
      <c r="AZ3" s="1">
        <v>1</v>
      </c>
      <c r="BA3" s="1">
        <f>IF(AZ3=1,G3,0)</f>
        <v>0</v>
      </c>
      <c r="BB3" s="1">
        <f>IF(AZ3=2,G3,0)</f>
        <v>0</v>
      </c>
      <c r="BC3" s="1">
        <f>IF(AZ3=3,G3,0)</f>
        <v>0</v>
      </c>
      <c r="BD3" s="1">
        <f>IF(AZ3=4,G3,0)</f>
        <v>0</v>
      </c>
      <c r="BE3" s="1">
        <f>IF(AZ3=5,G3,0)</f>
        <v>0</v>
      </c>
      <c r="CA3" s="13">
        <v>1</v>
      </c>
      <c r="CB3" s="13">
        <v>1</v>
      </c>
    </row>
    <row r="4" spans="1:80" x14ac:dyDescent="0.2">
      <c r="A4" s="22"/>
      <c r="B4" s="25"/>
      <c r="C4" s="38" t="s">
        <v>33</v>
      </c>
      <c r="D4" s="39"/>
      <c r="E4" s="26">
        <v>38</v>
      </c>
      <c r="F4" s="27"/>
      <c r="G4" s="28"/>
      <c r="H4" s="29"/>
      <c r="I4" s="23"/>
      <c r="J4" s="30"/>
      <c r="K4" s="23"/>
      <c r="M4" s="24" t="s">
        <v>16</v>
      </c>
      <c r="O4" s="13"/>
    </row>
    <row r="5" spans="1:80" ht="22.5" x14ac:dyDescent="0.2">
      <c r="A5" s="14"/>
      <c r="B5" s="15" t="s">
        <v>5</v>
      </c>
      <c r="C5" s="16" t="s">
        <v>17</v>
      </c>
      <c r="D5" s="17" t="s">
        <v>2</v>
      </c>
      <c r="E5" s="18">
        <v>32</v>
      </c>
      <c r="F5" s="18"/>
      <c r="G5" s="19">
        <f>E5*F5</f>
        <v>0</v>
      </c>
      <c r="H5" s="20">
        <v>0</v>
      </c>
      <c r="I5" s="21">
        <f>E5*H5</f>
        <v>0</v>
      </c>
      <c r="J5" s="20"/>
      <c r="K5" s="21">
        <f>E5*J5</f>
        <v>0</v>
      </c>
      <c r="O5" s="13">
        <v>2</v>
      </c>
      <c r="AA5" s="1">
        <v>12</v>
      </c>
      <c r="AB5" s="1">
        <v>0</v>
      </c>
      <c r="AC5" s="1">
        <v>37</v>
      </c>
      <c r="AZ5" s="1">
        <v>1</v>
      </c>
      <c r="BA5" s="1">
        <f>IF(AZ5=1,G5,0)</f>
        <v>0</v>
      </c>
      <c r="BB5" s="1">
        <f>IF(AZ5=2,G5,0)</f>
        <v>0</v>
      </c>
      <c r="BC5" s="1">
        <f>IF(AZ5=3,G5,0)</f>
        <v>0</v>
      </c>
      <c r="BD5" s="1">
        <f>IF(AZ5=4,G5,0)</f>
        <v>0</v>
      </c>
      <c r="BE5" s="1">
        <f>IF(AZ5=5,G5,0)</f>
        <v>0</v>
      </c>
      <c r="CA5" s="13">
        <v>12</v>
      </c>
      <c r="CB5" s="13">
        <v>0</v>
      </c>
    </row>
    <row r="6" spans="1:80" x14ac:dyDescent="0.2">
      <c r="A6" s="22"/>
      <c r="B6" s="25"/>
      <c r="C6" s="38" t="s">
        <v>32</v>
      </c>
      <c r="D6" s="39"/>
      <c r="E6" s="26">
        <v>32</v>
      </c>
      <c r="F6" s="27"/>
      <c r="G6" s="28"/>
      <c r="H6" s="29"/>
      <c r="I6" s="23"/>
      <c r="J6" s="30"/>
      <c r="K6" s="23"/>
      <c r="M6" s="24" t="s">
        <v>18</v>
      </c>
      <c r="O6" s="13"/>
    </row>
    <row r="7" spans="1:80" ht="22.5" x14ac:dyDescent="0.2">
      <c r="A7" s="14"/>
      <c r="B7" s="15" t="s">
        <v>6</v>
      </c>
      <c r="C7" s="16" t="s">
        <v>19</v>
      </c>
      <c r="D7" s="17" t="s">
        <v>2</v>
      </c>
      <c r="E7" s="18">
        <v>6</v>
      </c>
      <c r="F7" s="18"/>
      <c r="G7" s="19">
        <f>E7*F7</f>
        <v>0</v>
      </c>
      <c r="H7" s="20">
        <v>0</v>
      </c>
      <c r="I7" s="21">
        <f>E7*H7</f>
        <v>0</v>
      </c>
      <c r="J7" s="20"/>
      <c r="K7" s="21">
        <f>E7*J7</f>
        <v>0</v>
      </c>
      <c r="O7" s="13">
        <v>2</v>
      </c>
      <c r="AA7" s="1">
        <v>12</v>
      </c>
      <c r="AB7" s="1">
        <v>0</v>
      </c>
      <c r="AC7" s="1">
        <v>38</v>
      </c>
      <c r="AZ7" s="1">
        <v>1</v>
      </c>
      <c r="BA7" s="1">
        <f>IF(AZ7=1,G7,0)</f>
        <v>0</v>
      </c>
      <c r="BB7" s="1">
        <f>IF(AZ7=2,G7,0)</f>
        <v>0</v>
      </c>
      <c r="BC7" s="1">
        <f>IF(AZ7=3,G7,0)</f>
        <v>0</v>
      </c>
      <c r="BD7" s="1">
        <f>IF(AZ7=4,G7,0)</f>
        <v>0</v>
      </c>
      <c r="BE7" s="1">
        <f>IF(AZ7=5,G7,0)</f>
        <v>0</v>
      </c>
      <c r="CA7" s="13">
        <v>12</v>
      </c>
      <c r="CB7" s="13">
        <v>0</v>
      </c>
    </row>
    <row r="8" spans="1:80" x14ac:dyDescent="0.2">
      <c r="A8" s="22"/>
      <c r="B8" s="25"/>
      <c r="C8" s="38" t="s">
        <v>31</v>
      </c>
      <c r="D8" s="39"/>
      <c r="E8" s="26">
        <v>6</v>
      </c>
      <c r="F8" s="27"/>
      <c r="G8" s="28"/>
      <c r="H8" s="29"/>
      <c r="I8" s="23"/>
      <c r="J8" s="30"/>
      <c r="K8" s="23"/>
      <c r="M8" s="24" t="s">
        <v>20</v>
      </c>
      <c r="O8" s="13"/>
    </row>
    <row r="9" spans="1:80" ht="22.5" x14ac:dyDescent="0.2">
      <c r="A9" s="14"/>
      <c r="B9" s="15" t="s">
        <v>7</v>
      </c>
      <c r="C9" s="16" t="s">
        <v>21</v>
      </c>
      <c r="D9" s="17" t="s">
        <v>2</v>
      </c>
      <c r="E9" s="18">
        <v>36</v>
      </c>
      <c r="F9" s="18"/>
      <c r="G9" s="19">
        <f>E9*F9</f>
        <v>0</v>
      </c>
      <c r="H9" s="20">
        <v>0</v>
      </c>
      <c r="I9" s="21">
        <f>E9*H9</f>
        <v>0</v>
      </c>
      <c r="J9" s="20"/>
      <c r="K9" s="21">
        <f>E9*J9</f>
        <v>0</v>
      </c>
      <c r="O9" s="13">
        <v>2</v>
      </c>
      <c r="AA9" s="1">
        <v>12</v>
      </c>
      <c r="AB9" s="1">
        <v>0</v>
      </c>
      <c r="AC9" s="1">
        <v>52</v>
      </c>
      <c r="AZ9" s="1">
        <v>1</v>
      </c>
      <c r="BA9" s="1">
        <f>IF(AZ9=1,G9,0)</f>
        <v>0</v>
      </c>
      <c r="BB9" s="1">
        <f>IF(AZ9=2,G9,0)</f>
        <v>0</v>
      </c>
      <c r="BC9" s="1">
        <f>IF(AZ9=3,G9,0)</f>
        <v>0</v>
      </c>
      <c r="BD9" s="1">
        <f>IF(AZ9=4,G9,0)</f>
        <v>0</v>
      </c>
      <c r="BE9" s="1">
        <f>IF(AZ9=5,G9,0)</f>
        <v>0</v>
      </c>
      <c r="CA9" s="13">
        <v>12</v>
      </c>
      <c r="CB9" s="13">
        <v>0</v>
      </c>
    </row>
    <row r="10" spans="1:80" ht="22.5" x14ac:dyDescent="0.2">
      <c r="A10" s="14"/>
      <c r="B10" s="15" t="s">
        <v>8</v>
      </c>
      <c r="C10" s="16" t="s">
        <v>22</v>
      </c>
      <c r="D10" s="17" t="s">
        <v>2</v>
      </c>
      <c r="E10" s="18">
        <v>34</v>
      </c>
      <c r="F10" s="18"/>
      <c r="G10" s="19">
        <f>E10*F10</f>
        <v>0</v>
      </c>
      <c r="H10" s="20">
        <v>0</v>
      </c>
      <c r="I10" s="21">
        <f>E10*H10</f>
        <v>0</v>
      </c>
      <c r="J10" s="20"/>
      <c r="K10" s="21">
        <f>E10*J10</f>
        <v>0</v>
      </c>
      <c r="O10" s="13">
        <v>2</v>
      </c>
      <c r="AA10" s="1">
        <v>12</v>
      </c>
      <c r="AB10" s="1">
        <v>0</v>
      </c>
      <c r="AC10" s="1">
        <v>53</v>
      </c>
      <c r="AZ10" s="1">
        <v>1</v>
      </c>
      <c r="BA10" s="1">
        <f>IF(AZ10=1,G10,0)</f>
        <v>0</v>
      </c>
      <c r="BB10" s="1">
        <f>IF(AZ10=2,G10,0)</f>
        <v>0</v>
      </c>
      <c r="BC10" s="1">
        <f>IF(AZ10=3,G10,0)</f>
        <v>0</v>
      </c>
      <c r="BD10" s="1">
        <f>IF(AZ10=4,G10,0)</f>
        <v>0</v>
      </c>
      <c r="BE10" s="1">
        <f>IF(AZ10=5,G10,0)</f>
        <v>0</v>
      </c>
      <c r="CA10" s="13">
        <v>12</v>
      </c>
      <c r="CB10" s="13">
        <v>0</v>
      </c>
    </row>
    <row r="11" spans="1:80" ht="22.5" x14ac:dyDescent="0.2">
      <c r="A11" s="14"/>
      <c r="B11" s="15" t="s">
        <v>9</v>
      </c>
      <c r="C11" s="16" t="s">
        <v>23</v>
      </c>
      <c r="D11" s="17" t="s">
        <v>2</v>
      </c>
      <c r="E11" s="18">
        <v>2</v>
      </c>
      <c r="F11" s="18"/>
      <c r="G11" s="19">
        <f>E11*F11</f>
        <v>0</v>
      </c>
      <c r="H11" s="20">
        <v>0</v>
      </c>
      <c r="I11" s="21">
        <f>E11*H11</f>
        <v>0</v>
      </c>
      <c r="J11" s="20"/>
      <c r="K11" s="21">
        <f>E11*J11</f>
        <v>0</v>
      </c>
      <c r="O11" s="13">
        <v>2</v>
      </c>
      <c r="AA11" s="1">
        <v>12</v>
      </c>
      <c r="AB11" s="1">
        <v>0</v>
      </c>
      <c r="AC11" s="1">
        <v>54</v>
      </c>
      <c r="AZ11" s="1">
        <v>1</v>
      </c>
      <c r="BA11" s="1">
        <f>IF(AZ11=1,G11,0)</f>
        <v>0</v>
      </c>
      <c r="BB11" s="1">
        <f>IF(AZ11=2,G11,0)</f>
        <v>0</v>
      </c>
      <c r="BC11" s="1">
        <f>IF(AZ11=3,G11,0)</f>
        <v>0</v>
      </c>
      <c r="BD11" s="1">
        <f>IF(AZ11=4,G11,0)</f>
        <v>0</v>
      </c>
      <c r="BE11" s="1">
        <f>IF(AZ11=5,G11,0)</f>
        <v>0</v>
      </c>
      <c r="CA11" s="13">
        <v>12</v>
      </c>
      <c r="CB11" s="13">
        <v>0</v>
      </c>
    </row>
    <row r="12" spans="1:80" x14ac:dyDescent="0.2">
      <c r="A12" s="22"/>
      <c r="B12" s="25"/>
      <c r="C12" s="38" t="s">
        <v>24</v>
      </c>
      <c r="D12" s="39"/>
      <c r="E12" s="26">
        <v>2</v>
      </c>
      <c r="F12" s="27"/>
      <c r="G12" s="28"/>
      <c r="H12" s="29"/>
      <c r="I12" s="23"/>
      <c r="J12" s="30"/>
      <c r="K12" s="23"/>
      <c r="M12" s="24" t="s">
        <v>24</v>
      </c>
      <c r="O12" s="13"/>
    </row>
    <row r="13" spans="1:80" ht="22.5" x14ac:dyDescent="0.2">
      <c r="A13" s="14"/>
      <c r="B13" s="15" t="s">
        <v>10</v>
      </c>
      <c r="C13" s="16" t="s">
        <v>25</v>
      </c>
      <c r="D13" s="17" t="s">
        <v>2</v>
      </c>
      <c r="E13" s="18">
        <v>2</v>
      </c>
      <c r="F13" s="18"/>
      <c r="G13" s="19">
        <f>E13*F13</f>
        <v>0</v>
      </c>
      <c r="H13" s="20">
        <v>0</v>
      </c>
      <c r="I13" s="21">
        <f>E13*H13</f>
        <v>0</v>
      </c>
      <c r="J13" s="20"/>
      <c r="K13" s="21">
        <f>E13*J13</f>
        <v>0</v>
      </c>
      <c r="O13" s="13">
        <v>2</v>
      </c>
      <c r="AA13" s="1">
        <v>12</v>
      </c>
      <c r="AB13" s="1">
        <v>0</v>
      </c>
      <c r="AC13" s="1">
        <v>55</v>
      </c>
      <c r="AZ13" s="1">
        <v>1</v>
      </c>
      <c r="BA13" s="1">
        <f>IF(AZ13=1,G13,0)</f>
        <v>0</v>
      </c>
      <c r="BB13" s="1">
        <f>IF(AZ13=2,G13,0)</f>
        <v>0</v>
      </c>
      <c r="BC13" s="1">
        <f>IF(AZ13=3,G13,0)</f>
        <v>0</v>
      </c>
      <c r="BD13" s="1">
        <f>IF(AZ13=4,G13,0)</f>
        <v>0</v>
      </c>
      <c r="BE13" s="1">
        <f>IF(AZ13=5,G13,0)</f>
        <v>0</v>
      </c>
      <c r="CA13" s="13">
        <v>12</v>
      </c>
      <c r="CB13" s="13">
        <v>0</v>
      </c>
    </row>
    <row r="14" spans="1:80" x14ac:dyDescent="0.2">
      <c r="A14" s="22"/>
      <c r="B14" s="25"/>
      <c r="C14" s="38" t="s">
        <v>26</v>
      </c>
      <c r="D14" s="39"/>
      <c r="E14" s="26">
        <v>0</v>
      </c>
      <c r="F14" s="27"/>
      <c r="G14" s="28"/>
      <c r="H14" s="29"/>
      <c r="I14" s="23"/>
      <c r="J14" s="30"/>
      <c r="K14" s="23"/>
      <c r="M14" s="24" t="s">
        <v>26</v>
      </c>
      <c r="O14" s="13"/>
    </row>
    <row r="15" spans="1:80" x14ac:dyDescent="0.2">
      <c r="A15" s="22"/>
      <c r="B15" s="25"/>
      <c r="C15" s="38" t="s">
        <v>27</v>
      </c>
      <c r="D15" s="39"/>
      <c r="E15" s="26">
        <v>0</v>
      </c>
      <c r="F15" s="27"/>
      <c r="G15" s="28"/>
      <c r="H15" s="29"/>
      <c r="I15" s="23"/>
      <c r="J15" s="30"/>
      <c r="K15" s="23"/>
      <c r="M15" s="24" t="s">
        <v>27</v>
      </c>
      <c r="O15" s="13"/>
    </row>
    <row r="16" spans="1:80" x14ac:dyDescent="0.2">
      <c r="A16" s="22"/>
      <c r="B16" s="25"/>
      <c r="C16" s="38" t="s">
        <v>28</v>
      </c>
      <c r="D16" s="39"/>
      <c r="E16" s="26">
        <v>2</v>
      </c>
      <c r="F16" s="27"/>
      <c r="G16" s="28"/>
      <c r="H16" s="29"/>
      <c r="I16" s="23"/>
      <c r="J16" s="30"/>
      <c r="K16" s="23"/>
      <c r="M16" s="24" t="s">
        <v>28</v>
      </c>
      <c r="O16" s="13"/>
    </row>
    <row r="17" spans="1:80" x14ac:dyDescent="0.2">
      <c r="A17" s="14"/>
      <c r="B17" s="15" t="s">
        <v>11</v>
      </c>
      <c r="C17" s="16" t="s">
        <v>29</v>
      </c>
      <c r="D17" s="17" t="s">
        <v>2</v>
      </c>
      <c r="E17" s="18">
        <v>2</v>
      </c>
      <c r="F17" s="18"/>
      <c r="G17" s="19">
        <f>E17*F17</f>
        <v>0</v>
      </c>
      <c r="H17" s="20">
        <v>0</v>
      </c>
      <c r="I17" s="21">
        <f>E17*H17</f>
        <v>0</v>
      </c>
      <c r="J17" s="20"/>
      <c r="K17" s="21">
        <f>E17*J17</f>
        <v>0</v>
      </c>
      <c r="O17" s="13">
        <v>2</v>
      </c>
      <c r="AA17" s="1">
        <v>12</v>
      </c>
      <c r="AB17" s="1">
        <v>0</v>
      </c>
      <c r="AC17" s="1">
        <v>56</v>
      </c>
      <c r="AZ17" s="1">
        <v>1</v>
      </c>
      <c r="BA17" s="1">
        <f>IF(AZ17=1,G17,0)</f>
        <v>0</v>
      </c>
      <c r="BB17" s="1">
        <f>IF(AZ17=2,G17,0)</f>
        <v>0</v>
      </c>
      <c r="BC17" s="1">
        <f>IF(AZ17=3,G17,0)</f>
        <v>0</v>
      </c>
      <c r="BD17" s="1">
        <f>IF(AZ17=4,G17,0)</f>
        <v>0</v>
      </c>
      <c r="BE17" s="1">
        <f>IF(AZ17=5,G17,0)</f>
        <v>0</v>
      </c>
      <c r="CA17" s="13">
        <v>12</v>
      </c>
      <c r="CB17" s="13">
        <v>0</v>
      </c>
    </row>
    <row r="18" spans="1:80" x14ac:dyDescent="0.2">
      <c r="A18" s="14"/>
      <c r="B18" s="15" t="s">
        <v>12</v>
      </c>
      <c r="C18" s="16" t="s">
        <v>30</v>
      </c>
      <c r="D18" s="17" t="s">
        <v>3</v>
      </c>
      <c r="E18" s="18">
        <v>1</v>
      </c>
      <c r="F18" s="18"/>
      <c r="G18" s="19"/>
      <c r="H18" s="20">
        <v>0</v>
      </c>
      <c r="I18" s="21">
        <f>E18*H18</f>
        <v>0</v>
      </c>
      <c r="J18" s="20"/>
      <c r="K18" s="21">
        <f>E18*J18</f>
        <v>0</v>
      </c>
      <c r="L18" s="37"/>
      <c r="O18" s="13">
        <v>2</v>
      </c>
      <c r="AA18" s="1">
        <v>12</v>
      </c>
      <c r="AB18" s="1">
        <v>0</v>
      </c>
      <c r="AC18" s="1">
        <v>58</v>
      </c>
      <c r="AZ18" s="1">
        <v>1</v>
      </c>
      <c r="BA18" s="1">
        <f>IF(AZ18=1,G18,0)</f>
        <v>0</v>
      </c>
      <c r="BB18" s="1">
        <f>IF(AZ18=2,G18,0)</f>
        <v>0</v>
      </c>
      <c r="BC18" s="1">
        <f>IF(AZ18=3,G18,0)</f>
        <v>0</v>
      </c>
      <c r="BD18" s="1">
        <f>IF(AZ18=4,G18,0)</f>
        <v>0</v>
      </c>
      <c r="BE18" s="1">
        <f>IF(AZ18=5,G18,0)</f>
        <v>0</v>
      </c>
      <c r="CA18" s="13">
        <v>12</v>
      </c>
      <c r="CB18" s="13">
        <v>0</v>
      </c>
    </row>
    <row r="19" spans="1:80" x14ac:dyDescent="0.2">
      <c r="E19" s="1"/>
    </row>
    <row r="20" spans="1:80" x14ac:dyDescent="0.2">
      <c r="E20" s="1"/>
    </row>
    <row r="21" spans="1:80" x14ac:dyDescent="0.2">
      <c r="E21" s="1"/>
    </row>
    <row r="22" spans="1:80" x14ac:dyDescent="0.2">
      <c r="E22" s="1"/>
    </row>
    <row r="23" spans="1:80" x14ac:dyDescent="0.2">
      <c r="E23" s="1"/>
    </row>
    <row r="24" spans="1:80" x14ac:dyDescent="0.2">
      <c r="E24" s="1"/>
    </row>
    <row r="25" spans="1:80" x14ac:dyDescent="0.2">
      <c r="E25" s="1"/>
    </row>
    <row r="26" spans="1:80" x14ac:dyDescent="0.2">
      <c r="E26" s="1"/>
    </row>
    <row r="27" spans="1:80" x14ac:dyDescent="0.2">
      <c r="E27" s="1"/>
    </row>
    <row r="28" spans="1:80" x14ac:dyDescent="0.2">
      <c r="E28" s="1"/>
    </row>
    <row r="29" spans="1:80" x14ac:dyDescent="0.2">
      <c r="E29" s="1"/>
    </row>
    <row r="30" spans="1:80" x14ac:dyDescent="0.2">
      <c r="E30" s="1"/>
    </row>
    <row r="31" spans="1:80" x14ac:dyDescent="0.2">
      <c r="E31" s="1"/>
    </row>
    <row r="32" spans="1:80" x14ac:dyDescent="0.2">
      <c r="E32" s="1"/>
    </row>
    <row r="33" spans="1:7" x14ac:dyDescent="0.2">
      <c r="E33" s="1"/>
    </row>
    <row r="34" spans="1:7" x14ac:dyDescent="0.2">
      <c r="E34" s="1"/>
    </row>
    <row r="35" spans="1:7" x14ac:dyDescent="0.2">
      <c r="E35" s="1"/>
    </row>
    <row r="36" spans="1:7" x14ac:dyDescent="0.2">
      <c r="E36" s="1"/>
    </row>
    <row r="37" spans="1:7" x14ac:dyDescent="0.2">
      <c r="E37" s="1"/>
    </row>
    <row r="38" spans="1:7" x14ac:dyDescent="0.2">
      <c r="E38" s="1"/>
    </row>
    <row r="39" spans="1:7" x14ac:dyDescent="0.2">
      <c r="E39" s="1"/>
    </row>
    <row r="40" spans="1:7" x14ac:dyDescent="0.2">
      <c r="E40" s="1"/>
    </row>
    <row r="41" spans="1:7" x14ac:dyDescent="0.2">
      <c r="E41" s="1"/>
    </row>
    <row r="42" spans="1:7" x14ac:dyDescent="0.2">
      <c r="A42" s="30"/>
      <c r="B42" s="30"/>
      <c r="C42" s="30"/>
      <c r="D42" s="30"/>
      <c r="E42" s="30"/>
      <c r="F42" s="30"/>
      <c r="G42" s="30"/>
    </row>
    <row r="43" spans="1:7" x14ac:dyDescent="0.2">
      <c r="A43" s="30"/>
      <c r="B43" s="30"/>
      <c r="C43" s="30"/>
      <c r="D43" s="30"/>
      <c r="E43" s="30"/>
      <c r="F43" s="30"/>
      <c r="G43" s="30"/>
    </row>
    <row r="44" spans="1:7" x14ac:dyDescent="0.2">
      <c r="A44" s="30"/>
      <c r="B44" s="30"/>
      <c r="C44" s="30"/>
      <c r="D44" s="30"/>
      <c r="E44" s="30"/>
      <c r="F44" s="30"/>
      <c r="G44" s="30"/>
    </row>
    <row r="45" spans="1:7" x14ac:dyDescent="0.2">
      <c r="A45" s="30"/>
      <c r="B45" s="30"/>
      <c r="C45" s="30"/>
      <c r="D45" s="30"/>
      <c r="E45" s="30"/>
      <c r="F45" s="30"/>
      <c r="G45" s="30"/>
    </row>
    <row r="46" spans="1:7" x14ac:dyDescent="0.2">
      <c r="E46" s="1"/>
    </row>
    <row r="47" spans="1:7" x14ac:dyDescent="0.2">
      <c r="E47" s="1"/>
    </row>
    <row r="48" spans="1:7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1:7" x14ac:dyDescent="0.2">
      <c r="E65" s="1"/>
    </row>
    <row r="66" spans="1:7" x14ac:dyDescent="0.2">
      <c r="E66" s="1"/>
    </row>
    <row r="67" spans="1:7" x14ac:dyDescent="0.2">
      <c r="E67" s="1"/>
    </row>
    <row r="68" spans="1:7" x14ac:dyDescent="0.2">
      <c r="E68" s="1"/>
    </row>
    <row r="69" spans="1:7" x14ac:dyDescent="0.2">
      <c r="E69" s="1"/>
    </row>
    <row r="70" spans="1:7" x14ac:dyDescent="0.2">
      <c r="E70" s="1"/>
    </row>
    <row r="71" spans="1:7" x14ac:dyDescent="0.2">
      <c r="E71" s="1"/>
    </row>
    <row r="72" spans="1:7" x14ac:dyDescent="0.2">
      <c r="E72" s="1"/>
    </row>
    <row r="73" spans="1:7" x14ac:dyDescent="0.2">
      <c r="E73" s="1"/>
    </row>
    <row r="74" spans="1:7" x14ac:dyDescent="0.2">
      <c r="E74" s="1"/>
    </row>
    <row r="75" spans="1:7" x14ac:dyDescent="0.2">
      <c r="E75" s="1"/>
    </row>
    <row r="76" spans="1:7" x14ac:dyDescent="0.2">
      <c r="E76" s="1"/>
    </row>
    <row r="77" spans="1:7" x14ac:dyDescent="0.2">
      <c r="A77" s="31"/>
      <c r="B77" s="31"/>
    </row>
    <row r="78" spans="1:7" x14ac:dyDescent="0.2">
      <c r="A78" s="30"/>
      <c r="B78" s="30"/>
      <c r="C78" s="32"/>
      <c r="D78" s="32"/>
      <c r="E78" s="33"/>
      <c r="F78" s="32"/>
      <c r="G78" s="34"/>
    </row>
    <row r="79" spans="1:7" x14ac:dyDescent="0.2">
      <c r="A79" s="35"/>
      <c r="B79" s="35"/>
      <c r="C79" s="30"/>
      <c r="D79" s="30"/>
      <c r="E79" s="36"/>
      <c r="F79" s="30"/>
      <c r="G79" s="30"/>
    </row>
    <row r="80" spans="1:7" x14ac:dyDescent="0.2">
      <c r="A80" s="30"/>
      <c r="B80" s="30"/>
      <c r="C80" s="30"/>
      <c r="D80" s="30"/>
      <c r="E80" s="36"/>
      <c r="F80" s="30"/>
      <c r="G80" s="30"/>
    </row>
    <row r="81" spans="1:7" x14ac:dyDescent="0.2">
      <c r="A81" s="30"/>
      <c r="B81" s="30"/>
      <c r="C81" s="30"/>
      <c r="D81" s="30"/>
      <c r="E81" s="36"/>
      <c r="F81" s="30"/>
      <c r="G81" s="30"/>
    </row>
    <row r="82" spans="1:7" x14ac:dyDescent="0.2">
      <c r="A82" s="30"/>
      <c r="B82" s="30"/>
      <c r="C82" s="30"/>
      <c r="D82" s="30"/>
      <c r="E82" s="36"/>
      <c r="F82" s="30"/>
      <c r="G82" s="30"/>
    </row>
    <row r="83" spans="1:7" x14ac:dyDescent="0.2">
      <c r="A83" s="30"/>
      <c r="B83" s="30"/>
      <c r="C83" s="30"/>
      <c r="D83" s="30"/>
      <c r="E83" s="36"/>
      <c r="F83" s="30"/>
      <c r="G83" s="30"/>
    </row>
    <row r="84" spans="1:7" x14ac:dyDescent="0.2">
      <c r="A84" s="30"/>
      <c r="B84" s="30"/>
      <c r="C84" s="30"/>
      <c r="D84" s="30"/>
      <c r="E84" s="36"/>
      <c r="F84" s="30"/>
      <c r="G84" s="30"/>
    </row>
    <row r="85" spans="1:7" x14ac:dyDescent="0.2">
      <c r="A85" s="30"/>
      <c r="B85" s="30"/>
      <c r="C85" s="30"/>
      <c r="D85" s="30"/>
      <c r="E85" s="36"/>
      <c r="F85" s="30"/>
      <c r="G85" s="30"/>
    </row>
    <row r="86" spans="1:7" x14ac:dyDescent="0.2">
      <c r="A86" s="30"/>
      <c r="B86" s="30"/>
      <c r="C86" s="30"/>
      <c r="D86" s="30"/>
      <c r="E86" s="36"/>
      <c r="F86" s="30"/>
      <c r="G86" s="30"/>
    </row>
    <row r="87" spans="1:7" x14ac:dyDescent="0.2">
      <c r="A87" s="30"/>
      <c r="B87" s="30"/>
      <c r="C87" s="30"/>
      <c r="D87" s="30"/>
      <c r="E87" s="36"/>
      <c r="F87" s="30"/>
      <c r="G87" s="30"/>
    </row>
    <row r="88" spans="1:7" x14ac:dyDescent="0.2">
      <c r="A88" s="30"/>
      <c r="B88" s="30"/>
      <c r="C88" s="30"/>
      <c r="D88" s="30"/>
      <c r="E88" s="36"/>
      <c r="F88" s="30"/>
      <c r="G88" s="30"/>
    </row>
    <row r="89" spans="1:7" x14ac:dyDescent="0.2">
      <c r="A89" s="30"/>
      <c r="B89" s="30"/>
      <c r="C89" s="30"/>
      <c r="D89" s="30"/>
      <c r="E89" s="36"/>
      <c r="F89" s="30"/>
      <c r="G89" s="30"/>
    </row>
    <row r="90" spans="1:7" x14ac:dyDescent="0.2">
      <c r="A90" s="30"/>
      <c r="B90" s="30"/>
      <c r="C90" s="30"/>
      <c r="D90" s="30"/>
      <c r="E90" s="36"/>
      <c r="F90" s="30"/>
      <c r="G90" s="30"/>
    </row>
    <row r="91" spans="1:7" x14ac:dyDescent="0.2">
      <c r="A91" s="30"/>
      <c r="B91" s="30"/>
      <c r="C91" s="30"/>
      <c r="D91" s="30"/>
      <c r="E91" s="36"/>
      <c r="F91" s="30"/>
      <c r="G91" s="30"/>
    </row>
  </sheetData>
  <mergeCells count="8">
    <mergeCell ref="C15:D15"/>
    <mergeCell ref="C16:D16"/>
    <mergeCell ref="A1:G1"/>
    <mergeCell ref="C4:D4"/>
    <mergeCell ref="C6:D6"/>
    <mergeCell ref="C8:D8"/>
    <mergeCell ref="C12:D12"/>
    <mergeCell ref="C14:D1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CB91"/>
  <sheetViews>
    <sheetView showGridLines="0" showZeros="0" zoomScaleNormal="100" zoomScaleSheetLayoutView="100" workbookViewId="0">
      <selection activeCell="E4" sqref="E4"/>
    </sheetView>
  </sheetViews>
  <sheetFormatPr defaultRowHeight="12.75" x14ac:dyDescent="0.2"/>
  <cols>
    <col min="1" max="1" width="4.42578125" style="1" customWidth="1"/>
    <col min="2" max="2" width="11.5703125" style="1" customWidth="1"/>
    <col min="3" max="3" width="40.42578125" style="1" customWidth="1"/>
    <col min="4" max="4" width="5.5703125" style="1" customWidth="1"/>
    <col min="5" max="5" width="8.5703125" style="2" customWidth="1"/>
    <col min="6" max="6" width="9.85546875" style="1" customWidth="1"/>
    <col min="7" max="7" width="13.85546875" style="1" customWidth="1"/>
    <col min="8" max="8" width="11.7109375" style="1" hidden="1" customWidth="1"/>
    <col min="9" max="9" width="11.5703125" style="1" hidden="1" customWidth="1"/>
    <col min="10" max="10" width="11" style="1" hidden="1" customWidth="1"/>
    <col min="11" max="11" width="10.42578125" style="1" hidden="1" customWidth="1"/>
    <col min="12" max="12" width="75.42578125" style="1" customWidth="1"/>
    <col min="13" max="13" width="45.28515625" style="1" customWidth="1"/>
    <col min="14" max="16384" width="9.140625" style="1"/>
  </cols>
  <sheetData>
    <row r="1" spans="1:80" ht="15.75" x14ac:dyDescent="0.25">
      <c r="A1" s="40" t="s">
        <v>0</v>
      </c>
      <c r="B1" s="40"/>
      <c r="C1" s="40"/>
      <c r="D1" s="40"/>
      <c r="E1" s="40"/>
      <c r="F1" s="40"/>
      <c r="G1" s="40"/>
    </row>
    <row r="2" spans="1:80" x14ac:dyDescent="0.2">
      <c r="A2" s="3" t="s">
        <v>1</v>
      </c>
      <c r="B2" s="4" t="s">
        <v>4</v>
      </c>
      <c r="C2" s="5" t="s">
        <v>14</v>
      </c>
      <c r="D2" s="6"/>
      <c r="E2" s="7"/>
      <c r="F2" s="7"/>
      <c r="G2" s="8"/>
      <c r="H2" s="9"/>
      <c r="I2" s="10"/>
      <c r="J2" s="11"/>
      <c r="K2" s="12"/>
      <c r="O2" s="13">
        <v>1</v>
      </c>
    </row>
    <row r="3" spans="1:80" x14ac:dyDescent="0.2">
      <c r="A3" s="14"/>
      <c r="B3" s="15" t="s">
        <v>13</v>
      </c>
      <c r="C3" s="16" t="s">
        <v>15</v>
      </c>
      <c r="D3" s="17" t="s">
        <v>2</v>
      </c>
      <c r="E3" s="18">
        <v>24</v>
      </c>
      <c r="F3" s="18"/>
      <c r="G3" s="19">
        <f>E3*F3</f>
        <v>0</v>
      </c>
      <c r="H3" s="20">
        <v>8.0000000000000007E-5</v>
      </c>
      <c r="I3" s="21">
        <f>E3*H3</f>
        <v>1.9200000000000003E-3</v>
      </c>
      <c r="J3" s="20">
        <v>0</v>
      </c>
      <c r="K3" s="21">
        <f>E3*J3</f>
        <v>0</v>
      </c>
      <c r="O3" s="13">
        <v>2</v>
      </c>
      <c r="AA3" s="1">
        <v>1</v>
      </c>
      <c r="AB3" s="1">
        <v>1</v>
      </c>
      <c r="AC3" s="1">
        <v>1</v>
      </c>
      <c r="AZ3" s="1">
        <v>1</v>
      </c>
      <c r="BA3" s="1">
        <f>IF(AZ3=1,G3,0)</f>
        <v>0</v>
      </c>
      <c r="BB3" s="1">
        <f>IF(AZ3=2,G3,0)</f>
        <v>0</v>
      </c>
      <c r="BC3" s="1">
        <f>IF(AZ3=3,G3,0)</f>
        <v>0</v>
      </c>
      <c r="BD3" s="1">
        <f>IF(AZ3=4,G3,0)</f>
        <v>0</v>
      </c>
      <c r="BE3" s="1">
        <f>IF(AZ3=5,G3,0)</f>
        <v>0</v>
      </c>
      <c r="CA3" s="13">
        <v>1</v>
      </c>
      <c r="CB3" s="13">
        <v>1</v>
      </c>
    </row>
    <row r="4" spans="1:80" x14ac:dyDescent="0.2">
      <c r="A4" s="22"/>
      <c r="B4" s="25"/>
      <c r="C4" s="38" t="s">
        <v>36</v>
      </c>
      <c r="D4" s="39"/>
      <c r="E4" s="26">
        <v>24</v>
      </c>
      <c r="F4" s="27"/>
      <c r="G4" s="28"/>
      <c r="H4" s="29"/>
      <c r="I4" s="23"/>
      <c r="J4" s="30"/>
      <c r="K4" s="23"/>
      <c r="M4" s="24" t="s">
        <v>16</v>
      </c>
      <c r="O4" s="13"/>
    </row>
    <row r="5" spans="1:80" ht="22.5" x14ac:dyDescent="0.2">
      <c r="A5" s="14"/>
      <c r="B5" s="15" t="s">
        <v>5</v>
      </c>
      <c r="C5" s="16" t="s">
        <v>17</v>
      </c>
      <c r="D5" s="17" t="s">
        <v>2</v>
      </c>
      <c r="E5" s="18">
        <v>17</v>
      </c>
      <c r="F5" s="18"/>
      <c r="G5" s="19">
        <f>E5*F5</f>
        <v>0</v>
      </c>
      <c r="H5" s="20">
        <v>0</v>
      </c>
      <c r="I5" s="21">
        <f>E5*H5</f>
        <v>0</v>
      </c>
      <c r="J5" s="20"/>
      <c r="K5" s="21">
        <f>E5*J5</f>
        <v>0</v>
      </c>
      <c r="O5" s="13">
        <v>2</v>
      </c>
      <c r="AA5" s="1">
        <v>12</v>
      </c>
      <c r="AB5" s="1">
        <v>0</v>
      </c>
      <c r="AC5" s="1">
        <v>37</v>
      </c>
      <c r="AZ5" s="1">
        <v>1</v>
      </c>
      <c r="BA5" s="1">
        <f>IF(AZ5=1,G5,0)</f>
        <v>0</v>
      </c>
      <c r="BB5" s="1">
        <f>IF(AZ5=2,G5,0)</f>
        <v>0</v>
      </c>
      <c r="BC5" s="1">
        <f>IF(AZ5=3,G5,0)</f>
        <v>0</v>
      </c>
      <c r="BD5" s="1">
        <f>IF(AZ5=4,G5,0)</f>
        <v>0</v>
      </c>
      <c r="BE5" s="1">
        <f>IF(AZ5=5,G5,0)</f>
        <v>0</v>
      </c>
      <c r="CA5" s="13">
        <v>12</v>
      </c>
      <c r="CB5" s="13">
        <v>0</v>
      </c>
    </row>
    <row r="6" spans="1:80" x14ac:dyDescent="0.2">
      <c r="A6" s="22"/>
      <c r="B6" s="25"/>
      <c r="C6" s="38" t="s">
        <v>35</v>
      </c>
      <c r="D6" s="39"/>
      <c r="E6" s="26">
        <v>17</v>
      </c>
      <c r="F6" s="27"/>
      <c r="G6" s="28"/>
      <c r="H6" s="29"/>
      <c r="I6" s="23"/>
      <c r="J6" s="30"/>
      <c r="K6" s="23"/>
      <c r="M6" s="24" t="s">
        <v>18</v>
      </c>
      <c r="O6" s="13"/>
    </row>
    <row r="7" spans="1:80" ht="22.5" x14ac:dyDescent="0.2">
      <c r="A7" s="14"/>
      <c r="B7" s="15" t="s">
        <v>6</v>
      </c>
      <c r="C7" s="16" t="s">
        <v>19</v>
      </c>
      <c r="D7" s="17" t="s">
        <v>2</v>
      </c>
      <c r="E7" s="18">
        <v>7</v>
      </c>
      <c r="F7" s="18"/>
      <c r="G7" s="19">
        <f>E7*F7</f>
        <v>0</v>
      </c>
      <c r="H7" s="20">
        <v>0</v>
      </c>
      <c r="I7" s="21">
        <f>E7*H7</f>
        <v>0</v>
      </c>
      <c r="J7" s="20"/>
      <c r="K7" s="21">
        <f>E7*J7</f>
        <v>0</v>
      </c>
      <c r="O7" s="13">
        <v>2</v>
      </c>
      <c r="AA7" s="1">
        <v>12</v>
      </c>
      <c r="AB7" s="1">
        <v>0</v>
      </c>
      <c r="AC7" s="1">
        <v>38</v>
      </c>
      <c r="AZ7" s="1">
        <v>1</v>
      </c>
      <c r="BA7" s="1">
        <f>IF(AZ7=1,G7,0)</f>
        <v>0</v>
      </c>
      <c r="BB7" s="1">
        <f>IF(AZ7=2,G7,0)</f>
        <v>0</v>
      </c>
      <c r="BC7" s="1">
        <f>IF(AZ7=3,G7,0)</f>
        <v>0</v>
      </c>
      <c r="BD7" s="1">
        <f>IF(AZ7=4,G7,0)</f>
        <v>0</v>
      </c>
      <c r="BE7" s="1">
        <f>IF(AZ7=5,G7,0)</f>
        <v>0</v>
      </c>
      <c r="CA7" s="13">
        <v>12</v>
      </c>
      <c r="CB7" s="13">
        <v>0</v>
      </c>
    </row>
    <row r="8" spans="1:80" x14ac:dyDescent="0.2">
      <c r="A8" s="22"/>
      <c r="B8" s="25"/>
      <c r="C8" s="38" t="s">
        <v>34</v>
      </c>
      <c r="D8" s="39"/>
      <c r="E8" s="26">
        <v>7</v>
      </c>
      <c r="F8" s="27"/>
      <c r="G8" s="28"/>
      <c r="H8" s="29"/>
      <c r="I8" s="23"/>
      <c r="J8" s="30"/>
      <c r="K8" s="23"/>
      <c r="M8" s="24" t="s">
        <v>20</v>
      </c>
      <c r="O8" s="13"/>
    </row>
    <row r="9" spans="1:80" ht="22.5" x14ac:dyDescent="0.2">
      <c r="A9" s="14"/>
      <c r="B9" s="15" t="s">
        <v>7</v>
      </c>
      <c r="C9" s="16" t="s">
        <v>21</v>
      </c>
      <c r="D9" s="17" t="s">
        <v>2</v>
      </c>
      <c r="E9" s="18">
        <v>21</v>
      </c>
      <c r="F9" s="18"/>
      <c r="G9" s="19">
        <f>E9*F9</f>
        <v>0</v>
      </c>
      <c r="H9" s="20">
        <v>0</v>
      </c>
      <c r="I9" s="21">
        <f>E9*H9</f>
        <v>0</v>
      </c>
      <c r="J9" s="20"/>
      <c r="K9" s="21">
        <f>E9*J9</f>
        <v>0</v>
      </c>
      <c r="O9" s="13">
        <v>2</v>
      </c>
      <c r="AA9" s="1">
        <v>12</v>
      </c>
      <c r="AB9" s="1">
        <v>0</v>
      </c>
      <c r="AC9" s="1">
        <v>52</v>
      </c>
      <c r="AZ9" s="1">
        <v>1</v>
      </c>
      <c r="BA9" s="1">
        <f>IF(AZ9=1,G9,0)</f>
        <v>0</v>
      </c>
      <c r="BB9" s="1">
        <f>IF(AZ9=2,G9,0)</f>
        <v>0</v>
      </c>
      <c r="BC9" s="1">
        <f>IF(AZ9=3,G9,0)</f>
        <v>0</v>
      </c>
      <c r="BD9" s="1">
        <f>IF(AZ9=4,G9,0)</f>
        <v>0</v>
      </c>
      <c r="BE9" s="1">
        <f>IF(AZ9=5,G9,0)</f>
        <v>0</v>
      </c>
      <c r="CA9" s="13">
        <v>12</v>
      </c>
      <c r="CB9" s="13">
        <v>0</v>
      </c>
    </row>
    <row r="10" spans="1:80" ht="22.5" x14ac:dyDescent="0.2">
      <c r="A10" s="14"/>
      <c r="B10" s="15" t="s">
        <v>8</v>
      </c>
      <c r="C10" s="16" t="s">
        <v>22</v>
      </c>
      <c r="D10" s="17" t="s">
        <v>2</v>
      </c>
      <c r="E10" s="18">
        <v>19</v>
      </c>
      <c r="F10" s="18"/>
      <c r="G10" s="19">
        <f>E10*F10</f>
        <v>0</v>
      </c>
      <c r="H10" s="20">
        <v>0</v>
      </c>
      <c r="I10" s="21">
        <f>E10*H10</f>
        <v>0</v>
      </c>
      <c r="J10" s="20"/>
      <c r="K10" s="21">
        <f>E10*J10</f>
        <v>0</v>
      </c>
      <c r="O10" s="13">
        <v>2</v>
      </c>
      <c r="AA10" s="1">
        <v>12</v>
      </c>
      <c r="AB10" s="1">
        <v>0</v>
      </c>
      <c r="AC10" s="1">
        <v>53</v>
      </c>
      <c r="AZ10" s="1">
        <v>1</v>
      </c>
      <c r="BA10" s="1">
        <f>IF(AZ10=1,G10,0)</f>
        <v>0</v>
      </c>
      <c r="BB10" s="1">
        <f>IF(AZ10=2,G10,0)</f>
        <v>0</v>
      </c>
      <c r="BC10" s="1">
        <f>IF(AZ10=3,G10,0)</f>
        <v>0</v>
      </c>
      <c r="BD10" s="1">
        <f>IF(AZ10=4,G10,0)</f>
        <v>0</v>
      </c>
      <c r="BE10" s="1">
        <f>IF(AZ10=5,G10,0)</f>
        <v>0</v>
      </c>
      <c r="CA10" s="13">
        <v>12</v>
      </c>
      <c r="CB10" s="13">
        <v>0</v>
      </c>
    </row>
    <row r="11" spans="1:80" ht="22.5" x14ac:dyDescent="0.2">
      <c r="A11" s="14"/>
      <c r="B11" s="15" t="s">
        <v>9</v>
      </c>
      <c r="C11" s="16" t="s">
        <v>23</v>
      </c>
      <c r="D11" s="17" t="s">
        <v>2</v>
      </c>
      <c r="E11" s="18">
        <v>2</v>
      </c>
      <c r="F11" s="18"/>
      <c r="G11" s="19">
        <f>E11*F11</f>
        <v>0</v>
      </c>
      <c r="H11" s="20">
        <v>0</v>
      </c>
      <c r="I11" s="21">
        <f>E11*H11</f>
        <v>0</v>
      </c>
      <c r="J11" s="20"/>
      <c r="K11" s="21">
        <f>E11*J11</f>
        <v>0</v>
      </c>
      <c r="O11" s="13">
        <v>2</v>
      </c>
      <c r="AA11" s="1">
        <v>12</v>
      </c>
      <c r="AB11" s="1">
        <v>0</v>
      </c>
      <c r="AC11" s="1">
        <v>54</v>
      </c>
      <c r="AZ11" s="1">
        <v>1</v>
      </c>
      <c r="BA11" s="1">
        <f>IF(AZ11=1,G11,0)</f>
        <v>0</v>
      </c>
      <c r="BB11" s="1">
        <f>IF(AZ11=2,G11,0)</f>
        <v>0</v>
      </c>
      <c r="BC11" s="1">
        <f>IF(AZ11=3,G11,0)</f>
        <v>0</v>
      </c>
      <c r="BD11" s="1">
        <f>IF(AZ11=4,G11,0)</f>
        <v>0</v>
      </c>
      <c r="BE11" s="1">
        <f>IF(AZ11=5,G11,0)</f>
        <v>0</v>
      </c>
      <c r="CA11" s="13">
        <v>12</v>
      </c>
      <c r="CB11" s="13">
        <v>0</v>
      </c>
    </row>
    <row r="12" spans="1:80" x14ac:dyDescent="0.2">
      <c r="A12" s="22"/>
      <c r="B12" s="25"/>
      <c r="C12" s="38" t="s">
        <v>24</v>
      </c>
      <c r="D12" s="39"/>
      <c r="E12" s="26">
        <v>2</v>
      </c>
      <c r="F12" s="27"/>
      <c r="G12" s="28"/>
      <c r="H12" s="29"/>
      <c r="I12" s="23"/>
      <c r="J12" s="30"/>
      <c r="K12" s="23"/>
      <c r="M12" s="24" t="s">
        <v>24</v>
      </c>
      <c r="O12" s="13"/>
    </row>
    <row r="13" spans="1:80" ht="22.5" x14ac:dyDescent="0.2">
      <c r="A13" s="14"/>
      <c r="B13" s="15" t="s">
        <v>10</v>
      </c>
      <c r="C13" s="16" t="s">
        <v>25</v>
      </c>
      <c r="D13" s="17" t="s">
        <v>2</v>
      </c>
      <c r="E13" s="18">
        <v>2</v>
      </c>
      <c r="F13" s="18"/>
      <c r="G13" s="19">
        <f>E13*F13</f>
        <v>0</v>
      </c>
      <c r="H13" s="20">
        <v>0</v>
      </c>
      <c r="I13" s="21">
        <f>E13*H13</f>
        <v>0</v>
      </c>
      <c r="J13" s="20"/>
      <c r="K13" s="21">
        <f>E13*J13</f>
        <v>0</v>
      </c>
      <c r="O13" s="13">
        <v>2</v>
      </c>
      <c r="AA13" s="1">
        <v>12</v>
      </c>
      <c r="AB13" s="1">
        <v>0</v>
      </c>
      <c r="AC13" s="1">
        <v>55</v>
      </c>
      <c r="AZ13" s="1">
        <v>1</v>
      </c>
      <c r="BA13" s="1">
        <f>IF(AZ13=1,G13,0)</f>
        <v>0</v>
      </c>
      <c r="BB13" s="1">
        <f>IF(AZ13=2,G13,0)</f>
        <v>0</v>
      </c>
      <c r="BC13" s="1">
        <f>IF(AZ13=3,G13,0)</f>
        <v>0</v>
      </c>
      <c r="BD13" s="1">
        <f>IF(AZ13=4,G13,0)</f>
        <v>0</v>
      </c>
      <c r="BE13" s="1">
        <f>IF(AZ13=5,G13,0)</f>
        <v>0</v>
      </c>
      <c r="CA13" s="13">
        <v>12</v>
      </c>
      <c r="CB13" s="13">
        <v>0</v>
      </c>
    </row>
    <row r="14" spans="1:80" x14ac:dyDescent="0.2">
      <c r="A14" s="22"/>
      <c r="B14" s="25"/>
      <c r="C14" s="38" t="s">
        <v>26</v>
      </c>
      <c r="D14" s="39"/>
      <c r="E14" s="26">
        <v>0</v>
      </c>
      <c r="F14" s="27"/>
      <c r="G14" s="28"/>
      <c r="H14" s="29"/>
      <c r="I14" s="23"/>
      <c r="J14" s="30"/>
      <c r="K14" s="23"/>
      <c r="M14" s="24" t="s">
        <v>26</v>
      </c>
      <c r="O14" s="13"/>
    </row>
    <row r="15" spans="1:80" x14ac:dyDescent="0.2">
      <c r="A15" s="22"/>
      <c r="B15" s="25"/>
      <c r="C15" s="38" t="s">
        <v>27</v>
      </c>
      <c r="D15" s="39"/>
      <c r="E15" s="26">
        <v>0</v>
      </c>
      <c r="F15" s="27"/>
      <c r="G15" s="28"/>
      <c r="H15" s="29"/>
      <c r="I15" s="23"/>
      <c r="J15" s="30"/>
      <c r="K15" s="23"/>
      <c r="M15" s="24" t="s">
        <v>27</v>
      </c>
      <c r="O15" s="13"/>
    </row>
    <row r="16" spans="1:80" x14ac:dyDescent="0.2">
      <c r="A16" s="22"/>
      <c r="B16" s="25"/>
      <c r="C16" s="38" t="s">
        <v>28</v>
      </c>
      <c r="D16" s="39"/>
      <c r="E16" s="26">
        <v>2</v>
      </c>
      <c r="F16" s="27"/>
      <c r="G16" s="28"/>
      <c r="H16" s="29"/>
      <c r="I16" s="23"/>
      <c r="J16" s="30"/>
      <c r="K16" s="23"/>
      <c r="M16" s="24" t="s">
        <v>28</v>
      </c>
      <c r="O16" s="13"/>
    </row>
    <row r="17" spans="1:80" x14ac:dyDescent="0.2">
      <c r="A17" s="14"/>
      <c r="B17" s="15" t="s">
        <v>11</v>
      </c>
      <c r="C17" s="16" t="s">
        <v>29</v>
      </c>
      <c r="D17" s="17" t="s">
        <v>2</v>
      </c>
      <c r="E17" s="18">
        <v>2</v>
      </c>
      <c r="F17" s="18"/>
      <c r="G17" s="19">
        <f>E17*F17</f>
        <v>0</v>
      </c>
      <c r="H17" s="20">
        <v>0</v>
      </c>
      <c r="I17" s="21">
        <f>E17*H17</f>
        <v>0</v>
      </c>
      <c r="J17" s="20"/>
      <c r="K17" s="21">
        <f>E17*J17</f>
        <v>0</v>
      </c>
      <c r="O17" s="13">
        <v>2</v>
      </c>
      <c r="AA17" s="1">
        <v>12</v>
      </c>
      <c r="AB17" s="1">
        <v>0</v>
      </c>
      <c r="AC17" s="1">
        <v>56</v>
      </c>
      <c r="AZ17" s="1">
        <v>1</v>
      </c>
      <c r="BA17" s="1">
        <f>IF(AZ17=1,G17,0)</f>
        <v>0</v>
      </c>
      <c r="BB17" s="1">
        <f>IF(AZ17=2,G17,0)</f>
        <v>0</v>
      </c>
      <c r="BC17" s="1">
        <f>IF(AZ17=3,G17,0)</f>
        <v>0</v>
      </c>
      <c r="BD17" s="1">
        <f>IF(AZ17=4,G17,0)</f>
        <v>0</v>
      </c>
      <c r="BE17" s="1">
        <f>IF(AZ17=5,G17,0)</f>
        <v>0</v>
      </c>
      <c r="CA17" s="13">
        <v>12</v>
      </c>
      <c r="CB17" s="13">
        <v>0</v>
      </c>
    </row>
    <row r="18" spans="1:80" x14ac:dyDescent="0.2">
      <c r="A18" s="14"/>
      <c r="B18" s="15" t="s">
        <v>12</v>
      </c>
      <c r="C18" s="16" t="s">
        <v>30</v>
      </c>
      <c r="D18" s="17" t="s">
        <v>3</v>
      </c>
      <c r="E18" s="18">
        <v>1</v>
      </c>
      <c r="F18" s="18"/>
      <c r="G18" s="19">
        <f>E18*F18</f>
        <v>0</v>
      </c>
      <c r="H18" s="20">
        <v>0</v>
      </c>
      <c r="I18" s="21">
        <f>E18*H18</f>
        <v>0</v>
      </c>
      <c r="J18" s="20"/>
      <c r="K18" s="21">
        <f>E18*J18</f>
        <v>0</v>
      </c>
      <c r="L18" s="37"/>
      <c r="O18" s="13">
        <v>2</v>
      </c>
      <c r="AA18" s="1">
        <v>12</v>
      </c>
      <c r="AB18" s="1">
        <v>0</v>
      </c>
      <c r="AC18" s="1">
        <v>58</v>
      </c>
      <c r="AZ18" s="1">
        <v>1</v>
      </c>
      <c r="BA18" s="1">
        <f>IF(AZ18=1,G18,0)</f>
        <v>0</v>
      </c>
      <c r="BB18" s="1">
        <f>IF(AZ18=2,G18,0)</f>
        <v>0</v>
      </c>
      <c r="BC18" s="1">
        <f>IF(AZ18=3,G18,0)</f>
        <v>0</v>
      </c>
      <c r="BD18" s="1">
        <f>IF(AZ18=4,G18,0)</f>
        <v>0</v>
      </c>
      <c r="BE18" s="1">
        <f>IF(AZ18=5,G18,0)</f>
        <v>0</v>
      </c>
      <c r="CA18" s="13">
        <v>12</v>
      </c>
      <c r="CB18" s="13">
        <v>0</v>
      </c>
    </row>
    <row r="19" spans="1:80" x14ac:dyDescent="0.2">
      <c r="E19" s="1"/>
    </row>
    <row r="20" spans="1:80" x14ac:dyDescent="0.2">
      <c r="E20" s="1"/>
    </row>
    <row r="21" spans="1:80" x14ac:dyDescent="0.2">
      <c r="E21" s="1"/>
    </row>
    <row r="22" spans="1:80" x14ac:dyDescent="0.2">
      <c r="E22" s="1"/>
    </row>
    <row r="23" spans="1:80" x14ac:dyDescent="0.2">
      <c r="E23" s="1"/>
    </row>
    <row r="24" spans="1:80" x14ac:dyDescent="0.2">
      <c r="E24" s="1"/>
    </row>
    <row r="25" spans="1:80" x14ac:dyDescent="0.2">
      <c r="E25" s="1"/>
    </row>
    <row r="26" spans="1:80" x14ac:dyDescent="0.2">
      <c r="E26" s="1"/>
    </row>
    <row r="27" spans="1:80" x14ac:dyDescent="0.2">
      <c r="E27" s="1"/>
    </row>
    <row r="28" spans="1:80" x14ac:dyDescent="0.2">
      <c r="E28" s="1"/>
    </row>
    <row r="29" spans="1:80" x14ac:dyDescent="0.2">
      <c r="E29" s="1"/>
    </row>
    <row r="30" spans="1:80" x14ac:dyDescent="0.2">
      <c r="E30" s="1"/>
    </row>
    <row r="31" spans="1:80" x14ac:dyDescent="0.2">
      <c r="E31" s="1"/>
    </row>
    <row r="32" spans="1:80" x14ac:dyDescent="0.2">
      <c r="E32" s="1"/>
    </row>
    <row r="33" spans="1:7" x14ac:dyDescent="0.2">
      <c r="E33" s="1"/>
    </row>
    <row r="34" spans="1:7" x14ac:dyDescent="0.2">
      <c r="E34" s="1"/>
    </row>
    <row r="35" spans="1:7" x14ac:dyDescent="0.2">
      <c r="E35" s="1"/>
    </row>
    <row r="36" spans="1:7" x14ac:dyDescent="0.2">
      <c r="E36" s="1"/>
    </row>
    <row r="37" spans="1:7" x14ac:dyDescent="0.2">
      <c r="E37" s="1"/>
    </row>
    <row r="38" spans="1:7" x14ac:dyDescent="0.2">
      <c r="E38" s="1"/>
    </row>
    <row r="39" spans="1:7" x14ac:dyDescent="0.2">
      <c r="E39" s="1"/>
    </row>
    <row r="40" spans="1:7" x14ac:dyDescent="0.2">
      <c r="E40" s="1"/>
    </row>
    <row r="41" spans="1:7" x14ac:dyDescent="0.2">
      <c r="E41" s="1"/>
    </row>
    <row r="42" spans="1:7" x14ac:dyDescent="0.2">
      <c r="A42" s="30"/>
      <c r="B42" s="30"/>
      <c r="C42" s="30"/>
      <c r="D42" s="30"/>
      <c r="E42" s="30"/>
      <c r="F42" s="30"/>
      <c r="G42" s="30"/>
    </row>
    <row r="43" spans="1:7" x14ac:dyDescent="0.2">
      <c r="A43" s="30"/>
      <c r="B43" s="30"/>
      <c r="C43" s="30"/>
      <c r="D43" s="30"/>
      <c r="E43" s="30"/>
      <c r="F43" s="30"/>
      <c r="G43" s="30"/>
    </row>
    <row r="44" spans="1:7" x14ac:dyDescent="0.2">
      <c r="A44" s="30"/>
      <c r="B44" s="30"/>
      <c r="C44" s="30"/>
      <c r="D44" s="30"/>
      <c r="E44" s="30"/>
      <c r="F44" s="30"/>
      <c r="G44" s="30"/>
    </row>
    <row r="45" spans="1:7" x14ac:dyDescent="0.2">
      <c r="A45" s="30"/>
      <c r="B45" s="30"/>
      <c r="C45" s="30"/>
      <c r="D45" s="30"/>
      <c r="E45" s="30"/>
      <c r="F45" s="30"/>
      <c r="G45" s="30"/>
    </row>
    <row r="46" spans="1:7" x14ac:dyDescent="0.2">
      <c r="E46" s="1"/>
    </row>
    <row r="47" spans="1:7" x14ac:dyDescent="0.2">
      <c r="E47" s="1"/>
    </row>
    <row r="48" spans="1:7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1:7" x14ac:dyDescent="0.2">
      <c r="E65" s="1"/>
    </row>
    <row r="66" spans="1:7" x14ac:dyDescent="0.2">
      <c r="E66" s="1"/>
    </row>
    <row r="67" spans="1:7" x14ac:dyDescent="0.2">
      <c r="E67" s="1"/>
    </row>
    <row r="68" spans="1:7" x14ac:dyDescent="0.2">
      <c r="E68" s="1"/>
    </row>
    <row r="69" spans="1:7" x14ac:dyDescent="0.2">
      <c r="E69" s="1"/>
    </row>
    <row r="70" spans="1:7" x14ac:dyDescent="0.2">
      <c r="E70" s="1"/>
    </row>
    <row r="71" spans="1:7" x14ac:dyDescent="0.2">
      <c r="E71" s="1"/>
    </row>
    <row r="72" spans="1:7" x14ac:dyDescent="0.2">
      <c r="E72" s="1"/>
    </row>
    <row r="73" spans="1:7" x14ac:dyDescent="0.2">
      <c r="E73" s="1"/>
    </row>
    <row r="74" spans="1:7" x14ac:dyDescent="0.2">
      <c r="E74" s="1"/>
    </row>
    <row r="75" spans="1:7" x14ac:dyDescent="0.2">
      <c r="E75" s="1"/>
    </row>
    <row r="76" spans="1:7" x14ac:dyDescent="0.2">
      <c r="E76" s="1"/>
    </row>
    <row r="77" spans="1:7" x14ac:dyDescent="0.2">
      <c r="A77" s="31"/>
      <c r="B77" s="31"/>
    </row>
    <row r="78" spans="1:7" x14ac:dyDescent="0.2">
      <c r="A78" s="30"/>
      <c r="B78" s="30"/>
      <c r="C78" s="32"/>
      <c r="D78" s="32"/>
      <c r="E78" s="33"/>
      <c r="F78" s="32"/>
      <c r="G78" s="34"/>
    </row>
    <row r="79" spans="1:7" x14ac:dyDescent="0.2">
      <c r="A79" s="35"/>
      <c r="B79" s="35"/>
      <c r="C79" s="30"/>
      <c r="D79" s="30"/>
      <c r="E79" s="36"/>
      <c r="F79" s="30"/>
      <c r="G79" s="30"/>
    </row>
    <row r="80" spans="1:7" x14ac:dyDescent="0.2">
      <c r="A80" s="30"/>
      <c r="B80" s="30"/>
      <c r="C80" s="30"/>
      <c r="D80" s="30"/>
      <c r="E80" s="36"/>
      <c r="F80" s="30"/>
      <c r="G80" s="30"/>
    </row>
    <row r="81" spans="1:7" x14ac:dyDescent="0.2">
      <c r="A81" s="30"/>
      <c r="B81" s="30"/>
      <c r="C81" s="30"/>
      <c r="D81" s="30"/>
      <c r="E81" s="36"/>
      <c r="F81" s="30"/>
      <c r="G81" s="30"/>
    </row>
    <row r="82" spans="1:7" x14ac:dyDescent="0.2">
      <c r="A82" s="30"/>
      <c r="B82" s="30"/>
      <c r="C82" s="30"/>
      <c r="D82" s="30"/>
      <c r="E82" s="36"/>
      <c r="F82" s="30"/>
      <c r="G82" s="30"/>
    </row>
    <row r="83" spans="1:7" x14ac:dyDescent="0.2">
      <c r="A83" s="30"/>
      <c r="B83" s="30"/>
      <c r="C83" s="30"/>
      <c r="D83" s="30"/>
      <c r="E83" s="36"/>
      <c r="F83" s="30"/>
      <c r="G83" s="30"/>
    </row>
    <row r="84" spans="1:7" x14ac:dyDescent="0.2">
      <c r="A84" s="30"/>
      <c r="B84" s="30"/>
      <c r="C84" s="30"/>
      <c r="D84" s="30"/>
      <c r="E84" s="36"/>
      <c r="F84" s="30"/>
      <c r="G84" s="30"/>
    </row>
    <row r="85" spans="1:7" x14ac:dyDescent="0.2">
      <c r="A85" s="30"/>
      <c r="B85" s="30"/>
      <c r="C85" s="30"/>
      <c r="D85" s="30"/>
      <c r="E85" s="36"/>
      <c r="F85" s="30"/>
      <c r="G85" s="30"/>
    </row>
    <row r="86" spans="1:7" x14ac:dyDescent="0.2">
      <c r="A86" s="30"/>
      <c r="B86" s="30"/>
      <c r="C86" s="30"/>
      <c r="D86" s="30"/>
      <c r="E86" s="36"/>
      <c r="F86" s="30"/>
      <c r="G86" s="30"/>
    </row>
    <row r="87" spans="1:7" x14ac:dyDescent="0.2">
      <c r="A87" s="30"/>
      <c r="B87" s="30"/>
      <c r="C87" s="30"/>
      <c r="D87" s="30"/>
      <c r="E87" s="36"/>
      <c r="F87" s="30"/>
      <c r="G87" s="30"/>
    </row>
    <row r="88" spans="1:7" x14ac:dyDescent="0.2">
      <c r="A88" s="30"/>
      <c r="B88" s="30"/>
      <c r="C88" s="30"/>
      <c r="D88" s="30"/>
      <c r="E88" s="36"/>
      <c r="F88" s="30"/>
      <c r="G88" s="30"/>
    </row>
    <row r="89" spans="1:7" x14ac:dyDescent="0.2">
      <c r="A89" s="30"/>
      <c r="B89" s="30"/>
      <c r="C89" s="30"/>
      <c r="D89" s="30"/>
      <c r="E89" s="36"/>
      <c r="F89" s="30"/>
      <c r="G89" s="30"/>
    </row>
    <row r="90" spans="1:7" x14ac:dyDescent="0.2">
      <c r="A90" s="30"/>
      <c r="B90" s="30"/>
      <c r="C90" s="30"/>
      <c r="D90" s="30"/>
      <c r="E90" s="36"/>
      <c r="F90" s="30"/>
      <c r="G90" s="30"/>
    </row>
    <row r="91" spans="1:7" x14ac:dyDescent="0.2">
      <c r="A91" s="30"/>
      <c r="B91" s="30"/>
      <c r="C91" s="30"/>
      <c r="D91" s="30"/>
      <c r="E91" s="36"/>
      <c r="F91" s="30"/>
      <c r="G91" s="30"/>
    </row>
  </sheetData>
  <mergeCells count="8">
    <mergeCell ref="A1:G1"/>
    <mergeCell ref="C14:D14"/>
    <mergeCell ref="C15:D15"/>
    <mergeCell ref="C16:D16"/>
    <mergeCell ref="C4:D4"/>
    <mergeCell ref="C6:D6"/>
    <mergeCell ref="C8:D8"/>
    <mergeCell ref="C12:D12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Velká hřiště - SO 01</vt:lpstr>
      <vt:lpstr>Malé hřiště - SO 03</vt:lpstr>
      <vt:lpstr>'Malé hřiště - SO 03'!Názvy_tisku</vt:lpstr>
      <vt:lpstr>'Velká hřiště - SO 01'!Názvy_tisku</vt:lpstr>
      <vt:lpstr>'Malé hřiště - SO 03'!Oblast_tisku</vt:lpstr>
      <vt:lpstr>'Velká hřiště - SO 01'!Oblast_tisku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Jakub Hasilík</cp:lastModifiedBy>
  <dcterms:created xsi:type="dcterms:W3CDTF">2013-10-03T06:46:15Z</dcterms:created>
  <dcterms:modified xsi:type="dcterms:W3CDTF">2015-02-04T14:42:51Z</dcterms:modified>
</cp:coreProperties>
</file>